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440" windowWidth="28830" windowHeight="4455" tabRatio="534"/>
  </bookViews>
  <sheets>
    <sheet name="2017.11.03 " sheetId="4" r:id="rId1"/>
  </sheets>
  <definedNames>
    <definedName name="_xlnm._FilterDatabase" localSheetId="0" hidden="1">'2017.11.03 '!$E$3:$E$18</definedName>
    <definedName name="_xlnm.Print_Area" localSheetId="0">'2017.11.03 '!$A$1:$G$37</definedName>
    <definedName name="_xlnm.Print_Titles" localSheetId="0">'2017.11.03 '!$1:$1</definedName>
  </definedNames>
  <calcPr calcId="145621"/>
</workbook>
</file>

<file path=xl/calcChain.xml><?xml version="1.0" encoding="utf-8"?>
<calcChain xmlns="http://schemas.openxmlformats.org/spreadsheetml/2006/main">
  <c r="G474" i="4" l="1"/>
  <c r="G476" i="4"/>
  <c r="G480" i="4" l="1"/>
  <c r="G478" i="4"/>
  <c r="G469" i="4"/>
  <c r="G468" i="4"/>
  <c r="G467" i="4"/>
  <c r="G466" i="4"/>
  <c r="G465" i="4"/>
  <c r="G464" i="4"/>
  <c r="G463" i="4"/>
  <c r="G462" i="4"/>
  <c r="G461" i="4"/>
  <c r="G460" i="4"/>
  <c r="G459" i="4"/>
  <c r="G458" i="4"/>
  <c r="G457" i="4"/>
  <c r="G456" i="4"/>
  <c r="G455" i="4"/>
  <c r="G454" i="4"/>
  <c r="G453" i="4"/>
  <c r="G452" i="4"/>
  <c r="G447" i="4"/>
  <c r="G445" i="4"/>
  <c r="G443" i="4"/>
  <c r="G441" i="4"/>
  <c r="G439" i="4"/>
  <c r="G437" i="4"/>
  <c r="G435" i="4"/>
  <c r="G433" i="4"/>
  <c r="G431" i="4"/>
  <c r="G429" i="4"/>
  <c r="G427" i="4"/>
  <c r="G425" i="4"/>
  <c r="G423" i="4"/>
  <c r="G421" i="4"/>
  <c r="G419" i="4"/>
  <c r="G417" i="4"/>
  <c r="G415" i="4"/>
  <c r="G413" i="4"/>
  <c r="G411" i="4"/>
  <c r="G409" i="4"/>
  <c r="G407" i="4"/>
  <c r="G405" i="4"/>
  <c r="G403" i="4"/>
  <c r="G401" i="4"/>
  <c r="G399" i="4"/>
  <c r="G397" i="4"/>
  <c r="G395" i="4"/>
  <c r="G393" i="4"/>
  <c r="G391" i="4"/>
  <c r="G389" i="4"/>
  <c r="G387" i="4"/>
  <c r="G385" i="4"/>
  <c r="G383" i="4"/>
  <c r="G381" i="4"/>
  <c r="G379" i="4"/>
  <c r="G377" i="4"/>
  <c r="G375" i="4"/>
  <c r="G373" i="4"/>
  <c r="G371" i="4"/>
  <c r="G369" i="4"/>
  <c r="G367" i="4"/>
  <c r="G365" i="4"/>
  <c r="G363" i="4"/>
  <c r="G361" i="4"/>
  <c r="G359" i="4"/>
  <c r="G357" i="4"/>
  <c r="G355" i="4"/>
  <c r="G353" i="4"/>
  <c r="G351" i="4"/>
  <c r="G349" i="4"/>
  <c r="G347" i="4"/>
  <c r="G345" i="4"/>
  <c r="G343" i="4"/>
  <c r="G341" i="4"/>
  <c r="G339" i="4"/>
  <c r="G337" i="4"/>
  <c r="G335" i="4"/>
  <c r="G333" i="4"/>
  <c r="G331" i="4"/>
  <c r="G329" i="4"/>
  <c r="G327" i="4"/>
  <c r="G325" i="4"/>
  <c r="G323" i="4"/>
  <c r="G321" i="4"/>
  <c r="G319" i="4"/>
  <c r="G312" i="4"/>
  <c r="G311" i="4"/>
  <c r="G310" i="4"/>
  <c r="G309" i="4"/>
  <c r="G308" i="4"/>
  <c r="G307" i="4"/>
  <c r="G306" i="4"/>
  <c r="G305" i="4"/>
  <c r="G304" i="4"/>
  <c r="G303" i="4"/>
  <c r="G296" i="4"/>
  <c r="G294" i="4"/>
  <c r="G292" i="4"/>
  <c r="G290" i="4"/>
  <c r="G288" i="4"/>
  <c r="G286" i="4"/>
  <c r="G284" i="4"/>
  <c r="G282" i="4"/>
  <c r="G280" i="4"/>
  <c r="G278" i="4"/>
  <c r="G276" i="4"/>
  <c r="G274" i="4"/>
  <c r="G272" i="4"/>
  <c r="G270" i="4"/>
  <c r="G265" i="4"/>
  <c r="G263" i="4"/>
  <c r="G261" i="4"/>
  <c r="G259" i="4"/>
  <c r="G257" i="4"/>
  <c r="G255" i="4"/>
  <c r="G253" i="4"/>
  <c r="G251" i="4"/>
  <c r="G249" i="4"/>
  <c r="G247" i="4"/>
  <c r="G245" i="4"/>
  <c r="G243" i="4"/>
  <c r="G241" i="4"/>
  <c r="G235" i="4"/>
  <c r="G233" i="4"/>
  <c r="G231" i="4"/>
  <c r="G229" i="4"/>
  <c r="G227" i="4"/>
  <c r="G225" i="4"/>
  <c r="G222" i="4"/>
  <c r="G220" i="4"/>
  <c r="G218" i="4"/>
  <c r="G216" i="4"/>
  <c r="G214" i="4"/>
  <c r="G212" i="4"/>
  <c r="G210" i="4"/>
  <c r="G205" i="4"/>
  <c r="G203" i="4"/>
  <c r="G201" i="4"/>
  <c r="G199" i="4"/>
  <c r="G197" i="4"/>
  <c r="G192" i="4"/>
  <c r="G190" i="4"/>
  <c r="G188" i="4"/>
  <c r="G186" i="4"/>
  <c r="G184" i="4"/>
  <c r="G183" i="4"/>
  <c r="G180" i="4"/>
  <c r="G179" i="4"/>
  <c r="G178" i="4"/>
  <c r="G177" i="4"/>
  <c r="G176" i="4"/>
  <c r="G175" i="4"/>
  <c r="G172" i="4"/>
  <c r="G169" i="4"/>
  <c r="G168" i="4"/>
  <c r="G167" i="4"/>
  <c r="G166" i="4"/>
  <c r="G165" i="4"/>
  <c r="G164" i="4"/>
  <c r="G163" i="4"/>
  <c r="G162" i="4"/>
  <c r="G161" i="4"/>
  <c r="G160" i="4"/>
  <c r="G159" i="4"/>
  <c r="G158" i="4"/>
  <c r="G157" i="4"/>
  <c r="G156" i="4"/>
  <c r="G155" i="4"/>
  <c r="G154" i="4"/>
  <c r="G148" i="4"/>
  <c r="G147" i="4"/>
  <c r="G146" i="4"/>
  <c r="G144" i="4"/>
  <c r="G142" i="4"/>
  <c r="G139" i="4"/>
  <c r="G137" i="4"/>
  <c r="G135" i="4"/>
  <c r="G133" i="4"/>
  <c r="G132" i="4"/>
  <c r="G129" i="4"/>
  <c r="G128" i="4"/>
  <c r="G127" i="4"/>
  <c r="G126" i="4"/>
  <c r="G125" i="4"/>
  <c r="G124" i="4"/>
  <c r="G121" i="4"/>
  <c r="G119" i="4"/>
  <c r="G117" i="4"/>
  <c r="G115" i="4"/>
  <c r="G113" i="4"/>
  <c r="G108" i="4"/>
  <c r="G106" i="4"/>
  <c r="G89" i="4"/>
  <c r="G87" i="4"/>
  <c r="G84" i="4"/>
  <c r="G83" i="4"/>
  <c r="G76" i="4"/>
  <c r="G75" i="4"/>
  <c r="G74" i="4"/>
  <c r="G73" i="4"/>
  <c r="G72" i="4"/>
  <c r="G71" i="4"/>
  <c r="G70" i="4"/>
  <c r="G69" i="4"/>
  <c r="G68" i="4"/>
  <c r="G65" i="4"/>
  <c r="G64" i="4"/>
  <c r="G61" i="4"/>
  <c r="G60" i="4"/>
  <c r="G59" i="4"/>
  <c r="G55" i="4"/>
  <c r="G48" i="4"/>
  <c r="G56" i="4" l="1"/>
  <c r="G93" i="4"/>
  <c r="G97" i="4"/>
  <c r="G316" i="4"/>
  <c r="G28" i="4" s="1"/>
  <c r="G27" i="4" s="1"/>
  <c r="G449" i="4"/>
  <c r="G33" i="4" s="1"/>
  <c r="G32" i="4" s="1"/>
  <c r="G194" i="4"/>
  <c r="G21" i="4" s="1"/>
  <c r="G101" i="4"/>
  <c r="G471" i="4"/>
  <c r="G34" i="4" s="1"/>
  <c r="G50" i="4"/>
  <c r="G80" i="4"/>
  <c r="G104" i="4"/>
  <c r="G54" i="4"/>
  <c r="G267" i="4"/>
  <c r="G25" i="4" s="1"/>
  <c r="G150" i="4"/>
  <c r="G20" i="4" s="1"/>
  <c r="G207" i="4"/>
  <c r="G22" i="4" s="1"/>
  <c r="G95" i="4"/>
  <c r="G100" i="4"/>
  <c r="G298" i="4"/>
  <c r="G26" i="4" s="1"/>
  <c r="G237" i="4"/>
  <c r="G23" i="4" s="1"/>
  <c r="G482" i="4"/>
  <c r="G35" i="4" s="1"/>
  <c r="G24" i="4" l="1"/>
  <c r="G17" i="4"/>
  <c r="G79" i="4"/>
  <c r="G90" i="4" s="1"/>
  <c r="G18" i="4" s="1"/>
  <c r="G110" i="4"/>
  <c r="G19" i="4" s="1"/>
  <c r="G36" i="4" l="1"/>
  <c r="G483" i="4"/>
</calcChain>
</file>

<file path=xl/sharedStrings.xml><?xml version="1.0" encoding="utf-8"?>
<sst xmlns="http://schemas.openxmlformats.org/spreadsheetml/2006/main" count="797" uniqueCount="560">
  <si>
    <t>UNIVERSIDAD AUTÓNOMA DE NUEVO LEÓN</t>
  </si>
  <si>
    <t>FACULTAD DE ARQUITECTURA</t>
  </si>
  <si>
    <t>CATÁLOGO DE CONCEPTOS</t>
  </si>
  <si>
    <t>PROYECTO: CONECTA UANL</t>
  </si>
  <si>
    <t>OBRA: CONECTA UANL</t>
  </si>
  <si>
    <t>UBICACIÓN: CIUDAD UNIVERSITARIA</t>
  </si>
  <si>
    <t>MUNICIPIO: SAN NICOLAS DE LOS GARZA</t>
  </si>
  <si>
    <t>No.</t>
  </si>
  <si>
    <t>CONCEPTO</t>
  </si>
  <si>
    <t>UNID.</t>
  </si>
  <si>
    <t>CANT.</t>
  </si>
  <si>
    <t>P.U.</t>
  </si>
  <si>
    <t>IMPORTE</t>
  </si>
  <si>
    <t>PAVIMENTOS</t>
  </si>
  <si>
    <t>VARIOS</t>
  </si>
  <si>
    <t>CIRCUITO INTERNO</t>
  </si>
  <si>
    <t>ML</t>
  </si>
  <si>
    <t>PZA</t>
  </si>
  <si>
    <t>M3</t>
  </si>
  <si>
    <t>M2</t>
  </si>
  <si>
    <t>KG</t>
  </si>
  <si>
    <r>
      <t>LIMPIEZA GENERAL DURANTE TODA EL TIEMPO QUE DURE LA OBRA.</t>
    </r>
    <r>
      <rPr>
        <sz val="6"/>
        <rFont val="Arial"/>
        <family val="2"/>
      </rPr>
      <t xml:space="preserve">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</si>
  <si>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r>
      <t>LIMPIEZA FINAL DE OBRA</t>
    </r>
    <r>
      <rPr>
        <sz val="6"/>
        <rFont val="Arial"/>
        <family val="2"/>
      </rPr>
      <t>,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</si>
  <si>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t>PREELIMINARES</t>
  </si>
  <si>
    <r>
      <t>TRAZO Y NIVELACIÓN</t>
    </r>
    <r>
      <rPr>
        <sz val="6"/>
        <rFont val="Arial"/>
        <family val="2"/>
      </rPr>
      <t>.CUADRILLA TOPOGRAFICA PARA MARCADO EN CAMPO TODO EL TIEMPO QUE DURE LA OBRA INCLUYE: CARGO DIRECTO POR EL COSTO DE LOS MATERIALES, EQUIPO Y MANO DE OBRA QUE INTERVENGAN LOCALIZACIÓN GENERAL, LOCALIZACIÓN DE ENTREEJES, SEÑALAMIENTOS, ESTACADO, BANCOS DE NIVEL, MOJONERAS, LIMPIEZA Y RETIRO DE SOBRANTES FUERA DE OBRA AL BANCO DE DESPERDICIO INDICADO POR EL INSTITUTO, EQUIPO DE SEGURIDAD, INSTALACIONES ESPECIFICAS , DEPRECIACIÓN Y DEMÁS DERIVADOS DEL USO DE HERRAMIENTA Y EQUIPO Y TODO LO NECESARIO PARA SI CORRECTA EJECUCIÓN.</t>
    </r>
  </si>
  <si>
    <t>DEMOLICIONES RESGUARDOS Y RETIROS</t>
  </si>
  <si>
    <t>DE PAVIMENTO ASFÁLTICO 5 CM</t>
  </si>
  <si>
    <t>DE CONCRETO ARMADO EN FIRMES,Y BANQUETAS, CORTE DE VARILLA Y MALLA ELECTROSOLDADA 15CM</t>
  </si>
  <si>
    <t>DE CONCRETO ARMADO EN  GUARNICIONES 0.30 CM</t>
  </si>
  <si>
    <r>
      <t>DEMOLICIÓN DE ELEMENTOS</t>
    </r>
    <r>
      <rPr>
        <sz val="6"/>
        <rFont val="Arial"/>
        <family val="2"/>
      </rPr>
      <t xml:space="preserve">. MEDIDA EN SITIO, EJECUTADA </t>
    </r>
    <r>
      <rPr>
        <b/>
        <sz val="6"/>
        <rFont val="Arial"/>
        <family val="2"/>
      </rPr>
      <t>EN FORMA MECÁNICA</t>
    </r>
    <r>
      <rPr>
        <sz val="6"/>
        <rFont val="Arial"/>
        <family val="2"/>
      </rPr>
      <t>,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</si>
  <si>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t>DE BASES DE CONCRETO ARMADO, CORTE DE VARILLA.</t>
  </si>
  <si>
    <t>DE BOLARDO METÁLICO FABRICADO EN TUBO DE METÁLICO MEDIDAS HASTA 4"</t>
  </si>
  <si>
    <r>
      <t xml:space="preserve">CORTE DE BASE POR MEDIOS MECANICOS, </t>
    </r>
    <r>
      <rPr>
        <sz val="6"/>
        <rFont val="Arial"/>
        <family val="2"/>
      </rPr>
      <t xml:space="preserve"> HASTA 20 CM DE ESPESOR</t>
    </r>
    <r>
      <rPr>
        <b/>
        <sz val="6"/>
        <rFont val="Arial"/>
        <family val="2"/>
      </rPr>
      <t xml:space="preserve"> </t>
    </r>
    <r>
      <rPr>
        <sz val="6"/>
        <rFont val="Arial"/>
        <family val="2"/>
      </rPr>
      <t>MEDIDA EN SITIO, EJECUTADA EN FORMA MECÁNICA, INCLUYE: CARGO DIRECTO POR EL COSTO DE LA MANO DE OBRA REQUERIDA, EQUIPO DE EXCAVACIÓN,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</si>
  <si>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r>
      <t>CORTE DE TERRENO NATURAL POR MEDIOS MECANICOS:</t>
    </r>
    <r>
      <rPr>
        <sz val="6"/>
        <rFont val="Arial"/>
        <family val="2"/>
      </rPr>
      <t xml:space="preserve">  MEDIDA EN SITIO, EJECUTADA EN FORMA MECÁNICA, INCLUYE: CARGO DIRECTO POR EL COSTO DE LA MANO DE OBRA REQUERIDA, EQUIPO DE EXCAVACIÓN,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</si>
  <si>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t xml:space="preserve">CORTE 20 A 30CM </t>
  </si>
  <si>
    <t xml:space="preserve">CORTE 50 A 70CM </t>
  </si>
  <si>
    <r>
      <t xml:space="preserve">RETIRO, RECUPERACIÓN Y RESGUARDO </t>
    </r>
    <r>
      <rPr>
        <sz val="6"/>
        <rFont val="Arial"/>
        <family val="2"/>
      </rPr>
      <t>INCLUYE: CARGO DIRECTO POR EL COSTO DE LA MANO DE OBRA REQUERIDA,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</si>
  <si>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t>DE ARBOTANTES CUÁDRUPLES, DOBLES Y SENCILLOS HASTA 10.00 M DE ALTO</t>
  </si>
  <si>
    <t xml:space="preserve">DE POSTES METALICO CON CÁMARA  FIJADOS A FIRME DE CONCRETO. </t>
  </si>
  <si>
    <t xml:space="preserve">DE BOTONES DE PÁNICO, FIJADOS A FIRME DE CONCRETO. </t>
  </si>
  <si>
    <t>DE ACCESORIOS DE SISTEMA DE RIEGO:ASPERSORES, CONEXIONES,  CODOS, BOQUILLAS, TEE, TIMER, BOQUILLAS, ABRAZADERAS Y CONECTORES,</t>
  </si>
  <si>
    <t>DE SEÑALAMIENTO VIAL TUBO GALVANIZADO DE 2" Y LETRERO EN LAMINA DE CALIBRE 16</t>
  </si>
  <si>
    <t>DE BARRERA DE ACERO TIPO "V" PARA BLOQUEAR ESTACIONAMIENTOS</t>
  </si>
  <si>
    <t>DE SEMAFORO,   MONTADO SOBRE POSTE DE ACERO TIPO MENSULA DOBLE CON POSTE TIPO LATIGO</t>
  </si>
  <si>
    <r>
      <t xml:space="preserve">CARGA Y ACARREO EN CAMIÓN </t>
    </r>
    <r>
      <rPr>
        <sz val="6"/>
        <rFont val="Arial"/>
        <family val="2"/>
      </rPr>
      <t xml:space="preserve"> INCLUYE: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r>
  </si>
  <si>
    <t>PRIMER KILÓMETRO, VOLUMEN MEDIDO EN BANCO DE MATERIAL PRODUCTO DE EXCAVACIÓN, CON CARGA A MAQUINA.</t>
  </si>
  <si>
    <t>KILÓMETROS SUBSECUENTES.</t>
  </si>
  <si>
    <t>M3/KM.</t>
  </si>
  <si>
    <r>
      <t xml:space="preserve">RETIRO, RECUPERACIÓN Y REUBICACIÓN </t>
    </r>
    <r>
      <rPr>
        <sz val="6"/>
        <rFont val="Arial"/>
        <family val="2"/>
      </rPr>
      <t>INCLUYE: CARGO DIRECTO POR EL COSTO DE LA MANO DE OBRA REQUERIDA,  TRABAJOS DE PREPARACIÓNESPARA LA VUELTA A COLOCACIÓN DE LOS ELEMENTOS RETIRADOS PREVIAMENTE,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</si>
  <si>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t>DE MAQUINA EXPENDEDORA ALIMENTOS Y/O BEBIDAS</t>
  </si>
  <si>
    <t xml:space="preserve">DE ASTA BANDERA, FABICADA DE POSTE REDONDO DE ACERO 6" FIJADO ATORNILLADO A FIRME </t>
  </si>
  <si>
    <r>
      <rPr>
        <b/>
        <sz val="6"/>
        <rFont val="Arial"/>
        <family val="2"/>
      </rPr>
      <t>REUBICACION DE ELEMENTOS INFRAESTRUCTURA</t>
    </r>
    <r>
      <rPr>
        <sz val="6"/>
        <rFont val="Arial"/>
        <family val="2"/>
      </rPr>
      <t xml:space="preserve"> INCLUYE: CARGO DIRECTO POR EL COSTO DE LA MANO DE OBRA REQUERIDA,  TRABAJOS DE PREPARACIÓNESPARA LA VUELTA A COLOCACIÓN DE LOS ELEMENTOS RETIRADOS PREVIAMENTE,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</si>
  <si>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t>VALVULAS DE PVC HASTA 4"</t>
  </si>
  <si>
    <r>
      <t>ESCARIFICACIÓN DE 20 CM., HOMOGENIZACIÓN Y NIVELACIÓN DEL TERRENO NATURAL</t>
    </r>
    <r>
      <rPr>
        <sz val="6"/>
        <rFont val="Arial"/>
        <family val="2"/>
      </rPr>
      <t xml:space="preserve"> PARA PAVIMENTOS VOLUMEN MEDIDO EN BANCO EN SECCIÓN. EMPAREJANDO Y DANDO NIVELES. COMPACTANDO MÍNIMO AL 95 % Y MEJORADO CON 5% DE CAL DE SU PESO VOLUMÉTRICO SECO MÁXIMO, CON MAQUINARIA. INCLUYE: CORTE DE CAPA DE 20 CM DE ESPESOR, CARGO DIRECTO POR EL COSTO DE LOS MATERIALES Y MANO DE OBRA QUE INTERVENGAN,  APLICACIÓN DE AGUA CON PIPA Y BOMBA, PRUEBAS DE LABORATORIO, LIMPIEZA DE ÁREA, ACARREO INTERIOR Y FUERA DE OBRA AL BANCO DE TIRO, EQUIPO DE SEGURIDAD, INSTALACIONES ESPECIFICAS, DEPRECIACIÓN Y DEMÁS DERIVADOS DEL USO DE HERRAMIENTA Y EQUIPO Y TODO LO NECESARIO PARA SI CORRECTA EJECUCIÓN.</t>
    </r>
  </si>
  <si>
    <r>
      <t>FORMACIÓN DE CAPA SUB-RASANTE, 30 CM</t>
    </r>
    <r>
      <rPr>
        <sz val="6"/>
        <rFont val="Arial"/>
        <family val="2"/>
      </rPr>
      <t xml:space="preserve"> CON MATERIAL DE BANCO AUTORIZADO COMPACTADO AL 95% PROCTOR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EQUIPOY TODO LO NECESARIO PARA SI CORRECTA EJECUCIÓN.</t>
    </r>
  </si>
  <si>
    <r>
      <t xml:space="preserve">FORMACIÓN DE Y COMPACTACIÓN DE BASE DE 20 CM., </t>
    </r>
    <r>
      <rPr>
        <sz val="6"/>
        <rFont val="Arial"/>
        <family val="2"/>
      </rPr>
      <t>DE CALIZA TRITURADA COMPACTADA AL 100%</t>
    </r>
    <r>
      <rPr>
        <b/>
        <sz val="6"/>
        <rFont val="Arial"/>
        <family val="2"/>
      </rPr>
      <t xml:space="preserve"> </t>
    </r>
    <r>
      <rPr>
        <sz val="6"/>
        <rFont val="Arial"/>
        <family val="2"/>
      </rPr>
      <t>PROCTOR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</si>
  <si>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t>M2.</t>
  </si>
  <si>
    <r>
      <t>SUMINISTRO Y APLICACIÓN DE RIEGO</t>
    </r>
    <r>
      <rPr>
        <sz val="6"/>
        <rFont val="Arial"/>
        <family val="2"/>
      </rPr>
      <t>, INCLUYE; CARGO DIRECTO POR EL COSTO DE LOS MATERIALES QUE INTERVENGAN, FLETE A OBRA, DESPERDICIO, ACARREO HASTA EL LUGAR DE SU UTILIZACIÓN, REGADO, PRUEBAS DE LABORATORIO, LIMPIEZA Y RETIRO DE SOBRANTES FUERA DE OBRA, EQUIPO DE SEGURIDAD, INSTALACIONES ESPECÍFICAS, DEPRECIACIÓN Y DEMÁS DERIVADOS DEL USO DE HERRAMIENTA Y EQUIPO.  Y TODO LO NECESARIO PARA SI CORRECTA EJECUCIÓN.</t>
    </r>
  </si>
  <si>
    <t>DE IMPREGNACIÓN A RAZÓN DE 1.5 LT/M2. DE EMULSION ASFALTICA</t>
  </si>
  <si>
    <t>DE LIGA RAZÓN DE 0.5 LT/M2. DE EMULSION ASFALTICA</t>
  </si>
  <si>
    <r>
      <t>BARRIDO PREVIO</t>
    </r>
    <r>
      <rPr>
        <sz val="6"/>
        <rFont val="Arial"/>
        <family val="2"/>
      </rPr>
      <t>, INCLUYE; CARGO DIRECTO POR EL COSTO DE MANO DE OBRA REQUERIDA, CARGA INTERIOR, LIMPIEZA Y RETIRO DE SOBRANTES FUERA DE OBRA, EQUIPO DE SEGURIDAD, INSTALACIONES ESPECÍFICAS, DEPRECIACIÓN Y DEMÁS DERIVADOS DEL USO DE HERRAMIENTA Y EQUIPO.  Y TODO LO NECESARIO PARA SI CORRECTA EJECUCIÓN.</t>
    </r>
  </si>
  <si>
    <t>EN BASE, PARA RIEGO DE IMPREGNACIÓN Y LIGA.</t>
  </si>
  <si>
    <r>
      <t xml:space="preserve">CARPETA DE CONCRETO ASFÁLTICO CALIENTE DE 5CM </t>
    </r>
    <r>
      <rPr>
        <sz val="6"/>
        <rFont val="Arial"/>
        <family val="2"/>
      </rPr>
      <t>DE ESPESOR MINIMO COMPACTO NIVEL 1, CON TAMAÑO MÁXIMO DE GRANULOMETRÍA 3/4" A FINOS, ELABORADA EN PLANTA CON AC-20 MODIFICADO CON POLIMEROS TIPO SBS O SBR QUE GARANTICE UNA ESTABILIDAD DE 800KG TEXTURA DE 0.25MM MINIMO DE ALTURA Y DE 40 CM MINIMO DEL CIRCULO DE ARENA, FLUJO ENTRE 2 Y 4 CM CON RELACIÓN DE VACIOS ENTRE 4% Y 6%, EXTENDIDA Y COMPACTADA AL 95% MARSHALL DE ACUERDO A LAS NORMAS DE LAS SCT, Y LOS ART. 69 AL 77 DE LA LEY PARA LA CONSTRUCCIÓN Y REHABILITACIÓN DE PAVIMENTOS DEL ESTADODE NUEVO LEÓN. INCLUYE RIEGO DE LIGA CON EMULSIÓN DE ROMPIMIENTO RAPIDO ECR-60 A RAZON DE 0.50 LTS/M2, BARRIDO MECÁNICO, CARGO DIRECTO POR EL COSTO DE LOS MATERIALES Y MANO DE OBRA QUE INTERVENGAN. FLETE A OBRA, DESPERDICIO, ACARREO HASTA EL LUGAR DE SU UTILIZACIÓN SUMINISTRO DE MATERIALES, MAQUINARIA, HERRAMIENTA, EQUIPO,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</si>
  <si>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PAVIMENTO DE CONCRETO EN CRUCES SEGUROS PARA RAMPA VEHICULAR </t>
    </r>
    <r>
      <rPr>
        <sz val="6"/>
        <rFont val="Arial"/>
        <family val="2"/>
      </rPr>
      <t>PREMEZCLADO MR 38 KG/CM2 DE 30 CM EN LA PARTE MAS ALTA Y 20 EN LA MAS BAJA  REFUERZO EN ARRANQUE DE RAMPA CON BASTONES EN FORMA DE "U" VR4 @20CM Y 3 VR 5 A LO LARGO DEL TOPE,   ACABADO ESTRIADO EN EL SENTIDO LONGITUDINAL EN LAS RAMPAS, .  INCLUYE: TENDIDO Y EXTENDIDO DEL CONCRETO, CURADO DEL CONCRETO CON CURAFEST APLICADO CON ASPERSOR RIEGO DE LA SUPERFICIE A COLAR, CIMBRA EN FRONTERAS Y VIBRADO MATERIALES, DESPERDICIOS, HERRAMIENTAS, LIMPIEZA, MANO DE OBRA Y ACARREO DEL MATERIAL AL SITIO DE SU UTILIZACION.</t>
    </r>
  </si>
  <si>
    <r>
      <t xml:space="preserve">SUMINISTRO Y FABRICACIÓN DE CORDONES DE CONCRETO PREFABRICADO </t>
    </r>
    <r>
      <rPr>
        <sz val="6"/>
        <rFont val="Arial"/>
        <family val="2"/>
      </rPr>
      <t xml:space="preserve">CON MEDIDAS GENERALES DE CON MEDIDAS GENERALES DE 10 CM DE ANCHO X 40 CM DE ALTO X 70 CM DE LARGO, DESPLANTANDO EN LA BASE EXISTENTE DEL PAVIEMTNO INCLUYENDO EL CORTE DE BANQUETA DE CONCRETO ARMADO Y/O CARPETA ASFALTICA CON EQUIPO MECANICO SEGUN SEA EL CASO INCLUYE; CARGO DIRECTO POR EL COSTO DE LOS MATERIALES Y MANO DE OBRA QUE INTERVENGAN, FLETE A OBRA, DESPERDICIO, ACARREO HASTA EL LUGAR DE SU UTILIZACIÓN, TRAZO, CORTES, AJUSTES, LIMPIEZA Y RETIRO DE SOBRANTES FUERA DE OBRA, EQUIPO DE SEGURIDAD, INSTALACIONES ESPECÍFICAS, DEPRECIACIÓN Y DEMÁS DERIVADOS DEL USO DE HERRAMIENTA Y EQUIPO, EN CUALQUIER NIVEL Y TODO LO NECESARIO PARA SU CORRECTA EJECUCIÓN.     </t>
    </r>
  </si>
  <si>
    <t>ALBAÑILERIAS Y ACABADOS</t>
  </si>
  <si>
    <r>
      <t>SUMINISTRO, ELABORACIÓN Y COLOCACIÓN DE BANQUETA DE CONCRETO F'C=200 KG/CM2,</t>
    </r>
    <r>
      <rPr>
        <sz val="6"/>
        <rFont val="Arial"/>
        <family val="2"/>
      </rPr>
      <t xml:space="preserve"> </t>
    </r>
    <r>
      <rPr>
        <b/>
        <sz val="6"/>
        <rFont val="Arial"/>
        <family val="2"/>
      </rPr>
      <t>DE  5CM</t>
    </r>
    <r>
      <rPr>
        <sz val="6"/>
        <rFont val="Arial"/>
        <family val="2"/>
      </rPr>
      <t xml:space="preserve"> DE ESPESOR EN ANDADORES EXISTENTES  PREPARADA PARA RECIBIR LOSETA DE CONCRETO. AGRAGADO MAXIMO DE 19MM ARMADO CON MALLA ELECTROSOLDADA 6X6-10/10 INCLUYE: CARGO DIRECTO POR EL COSTO DE LOS MATERIALES Y MANO DE OBRA QUE INTERVENGAN. PICADO DE LA BANQUETA EXISTENTE FLETE A OBRA, DESPERDICIO, ACARREO HASTA EL LUGAR DE SU UTILIZACIÓN, TRAZO Y RECTIFICACIÓN DE NIVELES, NIVELADO Y MUESTREADO , TRASLAPES, ACERO DE REFUERZO, GANCHO, ALAMBRE RE COCIDO, EN SU CASO, CIMBRADO, HABILITADO, RETIRO, ARMADO, AMARRES, ELABORACIÓN DEL CONCRETO, COLADO, VIBRADO, CURADO, JUNTAS A CADA 3 M. EN AMBOS SENTIDOS DON DE APLIQUE, HECHAS CON DISCO DE DIAMANTE CON PROFUNDIDAD DE ESPESOR FIRME CONCRETO/4 SELLADO CON SELLADOR DE POLIURETANO,  PRUEBAS, LIMPIEZA Y RETIRO DE SOBRANTES FUERA DE OBRA, EQUIPO DE SEGURIDAD, INSTALACIONES ESPECÍFICAS, DEPRECIACIÓN Y DEMÁS DERIVADOS DEL USO DE HERRAMIENTA Y TODO LO NECESARIO PARA SU CORRECTA EJECUCIÓN.</t>
    </r>
  </si>
  <si>
    <r>
      <t>SUMINISTRO, ELABORACIÓN Y COLOCACIÓN DE BANQUETA DE CONCRETO F'C=200 KG/CM2,</t>
    </r>
    <r>
      <rPr>
        <sz val="6"/>
        <rFont val="Arial"/>
        <family val="2"/>
      </rPr>
      <t xml:space="preserve"> </t>
    </r>
    <r>
      <rPr>
        <b/>
        <sz val="6"/>
        <rFont val="Arial"/>
        <family val="2"/>
      </rPr>
      <t>DE  8 CM</t>
    </r>
    <r>
      <rPr>
        <sz val="6"/>
        <rFont val="Arial"/>
        <family val="2"/>
      </rPr>
      <t xml:space="preserve"> DE ESPESOR  PREPARADA PARA RECIBIR LOSETA DE CONCRETO. AGRAGADO MAXIMO DE 19MM ARMADO CON MALLA ELECTROSOLDADA 6X6-10/10 INCLUYE: CARGO DIRECTO POR EL COSTO DE LOS MATERIALES Y MANO DE OBRA QUE INTERVENGAN. PICADO DE LA BANQUETA EXISTENTE FLETE A OBRA, DESPERDICIO, ACARREO HASTA EL LUGAR DE SU UTILIZACIÓN, TRAZO Y RECTIFICACIÓN DE NIVELES, NIVELADO Y MUESTREADO , TRASLAPES, ACERO DE REFUERZO, GANCHO, ALAMBRE RE COCIDO, EN SU CASO, CIMBRADO, HABILITADO, RETIRO, ARMADO, AMARRES, ELABORACIÓN DEL CONCRETO, COLADO, VIBRADO, CURADO, JUNTAS A CADA 3 M. EN AMBOS SENTIDOS DON DE APLIQUE, HECHAS CON DISCO DE DIAMANTE CON PROFUNDIDAD DE ESPESOR FIRME CONCRETO/4 SELLADO CON SELLADOR DE POLIURETANO,  PRUEBAS, LIMPIEZA Y RETIRO DE SOBRANTES FUERA DE OBRA, EQUIPO DE SEGURIDAD, INSTALACIONES ESPECÍFICAS, DEPRECIACIÓN Y DEMÁS DERIVADOS DEL USO DE HERRAMIENTA Y TODO LO NECESARIO PARA SU CORRECTA EJECUCIÓN.</t>
    </r>
  </si>
  <si>
    <r>
      <t>SUMINISTRO, ELABORACIÓN Y COLOCACIÓN DE BANQUETA DE CONCRETO F'C=200 KG/CM2. DE 8 CM. DE ESPESOR, ACABADO ESCARIFICADO,</t>
    </r>
    <r>
      <rPr>
        <sz val="6"/>
        <rFont val="Arial"/>
        <family val="2"/>
      </rPr>
      <t xml:space="preserve"> CON JUNTAS @ 4.00 MEN ANDADORES. AGRAGADO MAXIMO DE 19MM ARMADO CON MALLA ELECTROSOLDADA 6X6-10/10  INCLUYE: CARGO DIRECTO POR EL COSTO DE LOS MATERIALES Y MANO DE OBRA QUE INTERVENGAN. PICADO DE LA BANQUETA EXISTENTE,  JUNTAS A CADA 3 M. 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</si>
  <si>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r>
      <t>SUMINISTRO, ELABORACIÓN Y COLOCACIÓN DE BANQUETA DE CONCRETO F'C=200 KG/CM2. DE 5 CM. DE ESPESOR, ACABADO ESCARIFICADO,</t>
    </r>
    <r>
      <rPr>
        <sz val="6"/>
        <rFont val="Arial"/>
        <family val="2"/>
      </rPr>
      <t xml:space="preserve"> CON JUNTAS @ 4.00 MEN ANDADORES. AGRAGADO MAXIMO DE 19MM ARMADO CON MALLA ELECTROSOLDADA 6X6-10/10  INCLUYE: CARGO DIRECTO POR EL COSTO DE LOS MATERIALES Y MANO DE OBRA QUE INTERVENGAN. PICADO DE LA BANQUETA EXISTENTE,  JUNTAS A CADA 3 M. 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</si>
  <si>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r>
      <rPr>
        <b/>
        <sz val="6"/>
        <rFont val="Arial"/>
        <family val="2"/>
      </rPr>
      <t xml:space="preserve">ANGULO DE ALUMINIO </t>
    </r>
    <r>
      <rPr>
        <sz val="6"/>
        <rFont val="Arial"/>
        <family val="2"/>
      </rPr>
      <t>DE 3 1/4" X 1 1/4" X 1/8" MARCA CUPRUM O SIMILAR COMO REMATE DE LOSETA EN CANTO DE LA MISMA ANCLADO AL FIRME CON CLAVO PARA CONCRETO DE 1" @ 1.20 M INCLUYE: CARGO DIRECTO POR EL COSTO DE LOS MATERIALES Y MANO DE OBRA QUE INTERVENGAN.A EXISTENTE FLETE A OBRA, DESPERDICIO, ACARREO HASTA EL LUGAR DE SU UTILIZACIÓN, TRAZO, TRASLAPES, HABILITADO, LIMPIEZA Y RETIRO DE SOBRANTES FUERA DE OBRA, EQUIPO DE SEGURIDAD, INSTALACIONES ESPECÍFICAS, DEPRECIACIÓN Y DEMÁS DERIVADOS DEL USO DE HERRAMIENTA Y TODO LO NECESARIO PARA SU CORRECTA EJECUCIÓN.</t>
    </r>
  </si>
  <si>
    <r>
      <t xml:space="preserve">SUMINISTRO Y COLOCACIÓN DE LOSETA DE CONCRETO </t>
    </r>
    <r>
      <rPr>
        <sz val="6"/>
        <rFont val="Arial"/>
        <family val="2"/>
      </rPr>
      <t>SOBRE BANQUETA DE CONCRETO</t>
    </r>
    <r>
      <rPr>
        <b/>
        <sz val="6"/>
        <rFont val="Arial"/>
        <family val="2"/>
      </rPr>
      <t>,</t>
    </r>
    <r>
      <rPr>
        <sz val="6"/>
        <rFont val="Arial"/>
        <family val="2"/>
      </rPr>
      <t xml:space="preserve">FABRICADA CON ADITIVOS CEMENTANTES,  IMERMEABILIZANTE INTEGRAL Y SELLADOR HIDROFUGANTE Y REFUERZOS CON ESPESOR DE 1  1/4" PARA TRAFICO PEATONAL MARCA OPTICRETOS O SIMILAR COLOCADO CON ADHESIVO CEMENTANTE 254 PLATINUM ADHESIVO MULTIUSO MARCA LATICRETE O SIMILAR. </t>
    </r>
    <r>
      <rPr>
        <b/>
        <sz val="6"/>
        <rFont val="Arial"/>
        <family val="2"/>
      </rPr>
      <t xml:space="preserve"> </t>
    </r>
    <r>
      <rPr>
        <sz val="6"/>
        <rFont val="Arial"/>
        <family val="2"/>
      </rPr>
      <t>INCLUYE: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r>
  </si>
  <si>
    <t>COLOR GRIS CLARO ROMBOIDE DE 15 X 60 X 3 CM</t>
  </si>
  <si>
    <t>COLOR GRIS OSCURO ROMBOIDE 15 X 60 X 3 CM</t>
  </si>
  <si>
    <t>COLOR TAN ROMBOIDE 15 X 60 X 3 CM</t>
  </si>
  <si>
    <t>COLOR GRIS AZULADO ROMBOIDE 15 X 60 X 3CM</t>
  </si>
  <si>
    <t>COLOR GRIS OSCURO  ROMBO 60 X 104 CM</t>
  </si>
  <si>
    <t>COLOR GRIS AZULADO ROMBO 60 X 104 CM</t>
  </si>
  <si>
    <r>
      <t xml:space="preserve">SUMINISTRO Y COLOCACIÓN DE GUÍA TACTIL A BASE DE LOSETA DE CONCRETO PREFABRICADO MARCA OPTICRETOS O SIMILAR DE 30 X 30 X 3 CMS. </t>
    </r>
    <r>
      <rPr>
        <sz val="6"/>
        <rFont val="Arial"/>
        <family val="2"/>
      </rPr>
      <t>SOBRE BANQUETA DE CONCRETO,FABRICADA CON ADITIVOS CEMENTANTES,  IMERMEABILIZANTE INTEGRAL Y SELLADOR HIDROFUGANTE Y REFUERZOS CON ESPESOR DE 1  1/4" PARA TRAFICO PEATONAL MARCA OPTICRETOS O SIMILAR COLOCADO CON ADHESIVO CEMENTANTE 254 PLATINUM ADHESIVO MULTIUSO MARCA LATICRETE O SIMILAR.  INCLUYE: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r>
  </si>
  <si>
    <t>GUIA TACTIL DIRECCIONAL COLOR GRIS AZULADO</t>
  </si>
  <si>
    <t>GUIA TACTIL PRECAUCIÓN COLOR GRIS AZULADO</t>
  </si>
  <si>
    <r>
      <t>CORTE ACARREO Y RETIRO DE CAPA DE 30 CM DE TERRENO NATURAL</t>
    </r>
    <r>
      <rPr>
        <sz val="6"/>
        <rFont val="Arial"/>
        <family val="2"/>
      </rPr>
      <t>,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</si>
  <si>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CAPA DE RELLENO CON MATERIAL DE BANCO</t>
    </r>
    <r>
      <rPr>
        <sz val="6"/>
        <rFont val="Arial"/>
        <family val="2"/>
      </rPr>
      <t xml:space="preserve"> PARA RECIBIR GRAVILLAS COMPACTADO AL 95% ESPESOR EFECTIVO DE 24 CM., INCLUYE:</t>
    </r>
    <r>
      <rPr>
        <sz val="6"/>
        <color rgb="FFFF0000"/>
        <rFont val="Arial"/>
        <family val="2"/>
      </rPr>
      <t xml:space="preserve"> </t>
    </r>
    <r>
      <rPr>
        <sz val="6"/>
        <rFont val="Arial"/>
        <family val="2"/>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</si>
  <si>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PANEL ESTABILIZADOR DE GRAVA. </t>
    </r>
    <r>
      <rPr>
        <sz val="6"/>
        <rFont val="Arial"/>
        <family val="2"/>
      </rPr>
      <t>DE POLIPROPILENO CON GEOTEXTIL MARCA CELLUROCK O SIMILAR CON MEDIDAS 1.18 X 0.80 X 0.032 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</si>
  <si>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t>JARDINERIA</t>
  </si>
  <si>
    <r>
      <t>SUMINISTRO Y PLANTACIÓN DE ÁRBOLES Y ARBUSTOS</t>
    </r>
    <r>
      <rPr>
        <sz val="6"/>
        <rFont val="Arial"/>
        <family val="2"/>
      </rPr>
      <t>, DIAMETROS INDICADOS SON DE TRONCO MEDIDOS A 1 METRO DE ALTURA INCLUYE; CARGO DIRECTO POR EL COSTO DE LOS MATERIALES Y MANO DE OBRA QUE INTERVENGAN, FLETE A OBRA, DESPERDICIO, ACARREO HASTA EL LUGAR DE SU UTILIZACIÓN, GUÍAS, TRAZO Y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</si>
  <si>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Ø4.00 - PSJ-31 - ENCINO ROBLE - QUP</t>
  </si>
  <si>
    <t>Ø8.00 - PSJ-03 - ALAMO - POD</t>
  </si>
  <si>
    <t>Ø8.00 - PSJ-07 - ANACUA - EHA</t>
  </si>
  <si>
    <t>Ø6.00 - PSJ-105 - CHAPOTE PRIETO - DYT</t>
  </si>
  <si>
    <t>Ø1.00 - PSJ-106 - AJILLO - TUV</t>
  </si>
  <si>
    <t>Ø1.00 - PSJ-107 - ASCLEPIA - ASL</t>
  </si>
  <si>
    <t>Ø1.50 - PSJ-108 - CENIZO - LES</t>
  </si>
  <si>
    <t>Ø1.00 - PSJ-109 - DURANTA - DUR</t>
  </si>
  <si>
    <t>Ø1.00 - PSJ-110 - IRESINE - IRH</t>
  </si>
  <si>
    <t>Ø1.00 - PSJ-111 - LANTANA - LLA</t>
  </si>
  <si>
    <t>Ø1.00 - PSJ-114 - RUELIA - RUB</t>
  </si>
  <si>
    <t>Ø1.00 - PSJ-115 - SALVIA - SAG</t>
  </si>
  <si>
    <t>Ø4.00 - PSJ-33 - ENCINO SIEMPRE VERDE - QUV</t>
  </si>
  <si>
    <t>Ø4.00 - PSJ-77 - PALO BLANCO - CEL</t>
  </si>
  <si>
    <t>Ø8.00 - PSJ-77 - PALO BLANCO - CEL</t>
  </si>
  <si>
    <t>Ø8.00 - PSJ-28 - ÉBANO - EBE</t>
  </si>
  <si>
    <t>PSJ-116 - WEDELIA 20 PLANTAS /M2</t>
  </si>
  <si>
    <r>
      <t>SUMINISTRO Y PLANTACIÓN DE PLANTAS</t>
    </r>
    <r>
      <rPr>
        <sz val="6"/>
        <rFont val="Arial"/>
        <family val="2"/>
      </rPr>
      <t xml:space="preserve"> INCLUYE; CARGO DIRECTO POR EL COSTO DE LOS MATERIALES Y MANO DE OBRA QUE INTERVENGAN, FLETE A OBRA, DESPERDICIO, ACARREO HASTA EL LUGAR DE SU UTILIZACIÓN, TRAZO Y LOCALIZACIÓN, EXCAVACIÓN Y PREPARACIÓN DE CEPA, CAPA PRIMARIA DE TIERRA, RELLENO DE CEPA CON TIERRA PREPARADA,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</si>
  <si>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b/>
        <sz val="7"/>
        <rFont val="Arial"/>
        <family val="2"/>
      </rPr>
      <t>TRANSPLANTE DE ÁRBOLES DEL SITIO DE BANQUEO A SU DEPOSICIÓN FINAL</t>
    </r>
    <r>
      <rPr>
        <sz val="7"/>
        <rFont val="Arial"/>
        <family val="2"/>
      </rPr>
      <t>. INCLUYE: PREPARACIÓN DE LA CEPA A DONDE SERÁ TRANSPLANTADO EL ÁRBOL; REALIZACIÓN DEL BANQUEO, PODA DE RAMAS MUERTAS, CRUZADAS, DAÑADAS Y CODOMINANTES; ATADO DE RAMAS CRECIDAS DESDE LA BASE; CUBIERTA DEL CEPELLÓN; RIEGO DURANTE EL PROCESO DEL TRANSPLANTE; ACONDICIONAMIENTO Y LIMPIEZA DE LAS CEPAS; PLANTACIÓN; PODAS, RIEGOS, RIEGOS, FERTILIZACIÓN, CONTROL DE PLAGAS Y ENFERMEDADES CARGA, FLETES, DESCARGA, EN UN RADIO NO MAYOR DE 5 KM LIMPIEZA GENERAL DEL SITIO, MANO DE OBRA Y HERRAMIENTA O EQUIPO, SEGÚN PROYECTO, ESPECIFICACIONES O INDICACIONES DE LA DEPENDENCIA Y TODO LO NECESARIO PARA SU CORRECTA EJECUCIÓN</t>
    </r>
  </si>
  <si>
    <t>Ø2.00 - PSJ-06ANACAHUITA COB</t>
  </si>
  <si>
    <t>Ø4.00 - PSJ-33ENCINO SIEMPRE VERDE QUV</t>
  </si>
  <si>
    <t>Ø6.00 - PSJ-39FRESNO FRB</t>
  </si>
  <si>
    <t>Ø2.00 - PSJ-47LIMÓN CIL</t>
  </si>
  <si>
    <t>Ø4.00 - PSJ-84PINO PIÑONERO PIC</t>
  </si>
  <si>
    <t>Ø4.00 - PSJ-102TRUENO LIL</t>
  </si>
  <si>
    <r>
      <rPr>
        <b/>
        <sz val="7"/>
        <rFont val="Arial"/>
        <family val="2"/>
      </rPr>
      <t xml:space="preserve">TALA DE ÁRBOL (REMOCION), </t>
    </r>
    <r>
      <rPr>
        <sz val="7"/>
        <rFont val="Arial"/>
        <family val="2"/>
      </rPr>
      <t>INCLUYE; CARGO DIRECTO POR EL COSTO DE MANO DE OBRA REQUERIDA, PERMISOS, DERRIBE, EXTRACCIÓN DEL TOCÓN, CORTE DE RAMAS, DESENRAÍCE, ACOMODO, ACARREO A BANCO DE TIRO AUTORIZADO , OBRAS PROTECCIÓN, LIMPIEZA, EQUIPO DE SEGURIDAD, INSTALACIONES ESPECÍFICAS, DEPRECIACIÓN Y DEMÁS DERIVADOS DEL USO DE HERRAMIENTA Y EQUIPO Y TODO LO NECESARIO PARA SI CORRECTA EJECUCIÓN.</t>
    </r>
  </si>
  <si>
    <t>PZA.</t>
  </si>
  <si>
    <t>Ø4.00 - PSJ-72 - PALMA ABANICO WAR</t>
  </si>
  <si>
    <t>ØDESCONOCIDO - PSJ-123 - SIN ESPESIFICAR</t>
  </si>
  <si>
    <r>
      <t>EXTRACCIÓN DE TOCONES</t>
    </r>
    <r>
      <rPr>
        <sz val="7"/>
        <rFont val="Arial"/>
        <family val="2"/>
      </rPr>
      <t xml:space="preserve"> CON DIÁMETRO DE HASTA 1.00 M. INCLUYE: CARGO DIRECTO POR EL COSTO DE MANO DE OBRA REQUERIDA, EXCAVACIÓN NECESARIA, EXTRACCIÓN DE RAÍCES, CORTE Y LLENADO, ACARREO INTERIOR, PERMISOS, CUERDAS, LIMPIEZA, EQUIPO DE SEGURIDAD, INSTALACIONES ESPECÍFICAS, DEPRECIACIÓN Y DEMÁS DERIVADOS DEL USO DE HERRAMIENTA Y EQUIPO.</t>
    </r>
  </si>
  <si>
    <r>
      <t>SUMINISTRO Y EXTENDIDO DE TIERRA NEGRA</t>
    </r>
    <r>
      <rPr>
        <sz val="7"/>
        <rFont val="Arial"/>
        <family val="2"/>
      </rPr>
      <t>,0.25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</si>
  <si>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Y SIEMBRA DE PASTO PARA SOMBRA, </t>
    </r>
    <r>
      <rPr>
        <sz val="7"/>
        <rFont val="Arial"/>
        <family val="2"/>
      </rPr>
      <t xml:space="preserve">PARA TRANSITO INTENSO DE GERMINACIÓN RÁPIDA, MEZCLA DE SEMILLA DE FESTUCA ARUNDINACIA, FRESTUCA RUBRA, LOLIUM PERENNE, LOLIUM MULTIFLORUM. </t>
    </r>
    <r>
      <rPr>
        <b/>
        <sz val="7"/>
        <rFont val="Arial"/>
        <family val="2"/>
      </rPr>
      <t xml:space="preserve"> </t>
    </r>
    <r>
      <rPr>
        <sz val="7"/>
        <rFont val="Arial"/>
        <family val="2"/>
      </rPr>
      <t>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</si>
  <si>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t>SEÑALETICA</t>
  </si>
  <si>
    <r>
      <t xml:space="preserve">SUMINISTRO E INSTALACIÓN DE </t>
    </r>
    <r>
      <rPr>
        <b/>
        <sz val="6"/>
        <rFont val="Arial"/>
        <family val="2"/>
      </rPr>
      <t xml:space="preserve">SEÑAL INFORMATIVA CICLOVIA VÍA DE ALTO  SC-6 </t>
    </r>
    <r>
      <rPr>
        <sz val="6"/>
        <rFont val="Arial"/>
        <family val="2"/>
      </rPr>
      <t xml:space="preserve">DE 0.20 X LADO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</si>
  <si>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E INSTALACIÓN DE </t>
    </r>
    <r>
      <rPr>
        <b/>
        <sz val="6"/>
        <rFont val="Arial"/>
        <family val="2"/>
      </rPr>
      <t xml:space="preserve">SEÑAL INFORMATIVA CICLOVIA ESPACIO COMPARTIDO ENTRE CICLISTA Y PEATON  SC-7 </t>
    </r>
    <r>
      <rPr>
        <sz val="6"/>
        <rFont val="Arial"/>
        <family val="2"/>
      </rPr>
      <t xml:space="preserve">DE 0.25 X 0.25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</si>
  <si>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SUMINISTRO E INSTALACIÓN DE</t>
    </r>
    <r>
      <rPr>
        <b/>
        <sz val="6"/>
        <rFont val="Arial"/>
        <family val="2"/>
      </rPr>
      <t xml:space="preserve"> SEÑAL VIAL INFORMATIVA SIS-17 MÉDICO</t>
    </r>
    <r>
      <rPr>
        <sz val="6"/>
        <rFont val="Arial"/>
        <family val="2"/>
      </rPr>
      <t xml:space="preserve"> DE 0.71 X 0.71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r>
  </si>
  <si>
    <r>
      <t xml:space="preserve">SUMINISTRO Y EJECUCIÓN DE SEÑALAMIETO VIAL </t>
    </r>
    <r>
      <rPr>
        <b/>
        <sz val="6"/>
        <rFont val="Arial"/>
        <family val="2"/>
      </rPr>
      <t>RAYA PARA PASO DE CEBRA VERDE 40 CM DE ANCHO</t>
    </r>
    <r>
      <rPr>
        <sz val="6"/>
        <rFont val="Arial"/>
        <family val="2"/>
      </rPr>
      <t>,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r>
  </si>
  <si>
    <t>MOBILIARIO FIJO</t>
  </si>
  <si>
    <r>
      <t xml:space="preserve">SUMINISTRO, FABRICACIÓN E INSTALACIÓN DE </t>
    </r>
    <r>
      <rPr>
        <b/>
        <sz val="6"/>
        <rFont val="Arial"/>
        <family val="2"/>
      </rPr>
      <t>APOYO ISQUIATICO  MOB-01</t>
    </r>
    <r>
      <rPr>
        <sz val="6"/>
        <rFont val="Arial"/>
        <family val="2"/>
      </rPr>
      <t xml:space="preserve">. CON MEDIDAS DE 750H x 600L x 300A MM  ELABORADO POR DOS TUBOS DE ACERO INÓXIDABLE DE 2 PULGADAS UNO Y EL OTRO DE 1 PULGADA DE DIÁMETRO C18 EN PRESENTACIÓN DE 6.10MTS. UNIDOS MEDIANTE SOLDADURA HOMOGÉNEA SIN DISPOSICIÓN DE MATERIAL.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</si>
  <si>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r>
      <t xml:space="preserve">SUMINISTRO, FABRICACIÓN E INSTALACIÓN DE DE </t>
    </r>
    <r>
      <rPr>
        <b/>
        <sz val="6"/>
        <rFont val="Arial"/>
        <family val="2"/>
      </rPr>
      <t>BANCA PARA INTERIOR MOB-02</t>
    </r>
    <r>
      <rPr>
        <sz val="6"/>
        <rFont val="Arial"/>
        <family val="2"/>
      </rPr>
      <t xml:space="preserve"> CON MEDIDAS DE 1.65 L X 0.50 A X 4.50 H FABRICADA CON ESTRUCTURA DE PLACA DE ACERO AL CARBÓN CON ESPESOR DE 3/16 Y SOPORTE DE SOLERA DE ACERO AL CARBON DE 5/16 X 2 PULGADAS UNIDOS POR MEDIO DE SOLDADURA MIG, TODO CON ACABADO EN PINTURA ELECTROSTÁTICA BLANCA. SOPORTE LATERAL DE CONCRETO ARMADO GRIS PULIDO CON PREPARACIÓN PARA UN CONTACTO Y ALIMENTACIÓN DE ILUMINACIÓN. TIRA DE LEDS DE 1.00 DE LARGO. SUPERFICIES DE CONCRETO ARMADO GRIS CLARO Y ACABADO PULIDO.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</si>
  <si>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MODULO PARA BASURA MOB-03</t>
    </r>
    <r>
      <rPr>
        <sz val="6"/>
        <rFont val="Arial"/>
        <family val="2"/>
      </rPr>
      <t xml:space="preserve"> </t>
    </r>
    <r>
      <rPr>
        <b/>
        <sz val="6"/>
        <rFont val="Arial"/>
        <family val="2"/>
      </rPr>
      <t xml:space="preserve">COMPRENDIDO </t>
    </r>
    <r>
      <rPr>
        <sz val="6"/>
        <rFont val="Arial"/>
        <family val="2"/>
      </rPr>
      <t>POR 4 BOTES DE BASURA C/U</t>
    </r>
    <r>
      <rPr>
        <b/>
        <sz val="6"/>
        <rFont val="Arial"/>
        <family val="2"/>
      </rPr>
      <t xml:space="preserve"> </t>
    </r>
    <r>
      <rPr>
        <sz val="6"/>
        <rFont val="Arial"/>
        <family val="2"/>
      </rPr>
      <t xml:space="preserve">CON MEDIDAS DE 0.60 L x 0.20 A x 1.20 H CON ESTRUCTURA DE SOPORTE EXTERIOR EN PLACA DE ACERO INOXIDABLE DE 3/16 DE PULGADAS UNIONES DE SOLDADURA MIG CON ACABADO DE PINTURA ELECTROSTÁTICA Y BOTE INTERNO FABRICADO EN PLACA DE ACERO AL CARBÓN DE 3/16 DE PULGADAS CON ACABADO EN PINTURA ELECTROSTÁTICA Y UNIONES EN SOLDADURA MIG CON ALIMENTACIÓN DE ALAMBRE, BASE DE CONCRETO ARMADO DE 0.80 L x 0.60 A x 0.15 H.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</si>
  <si>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r>
      <t>SUMINISTRO, FABRICACIÓN E INSTALACIÓN DE</t>
    </r>
    <r>
      <rPr>
        <b/>
        <sz val="6"/>
        <rFont val="Arial"/>
        <family val="2"/>
      </rPr>
      <t xml:space="preserve"> BOLARDO DE CONCRETO MOB-04</t>
    </r>
    <r>
      <rPr>
        <sz val="6"/>
        <rFont val="Arial"/>
        <family val="2"/>
      </rPr>
      <t xml:space="preserve"> CON MEDIDAS DE 26.2 x 2.27 x 9.52 SEGÚN DISEÑO ACABADO CONCRETO PULIDO COLOR GRIS CON PREPARACIÓN PARA TIRA REFLEJANTE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</si>
  <si>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 xml:space="preserve">DISPENSADOR DE RACK - MOB-07 </t>
    </r>
    <r>
      <rPr>
        <sz val="6"/>
        <rFont val="Arial"/>
        <family val="2"/>
      </rPr>
      <t>MEDIDAS DE 500L x 400A x 1400H MM ESTRUCTURA EXTERIOR FABRICADA EN LÁMINA DE ACERO INÓXIDABLEAL CALIBRE 16, ESTRUCTURA INTERNA DE LÁMINA DE ACERO AL CARBÓN CALIBRE 22 CON ACABADO EN PINTURA ELECTROSTÁTICA Y PREPARACIÓN PARA ILUMINACIÓN Y ALIMENTACIÓN DE SISTEMA DE SERVICIO. SISTEMA DE LECTOR DE TARJETAS Y CONTROL AUTOMÁTICO DE LOS RACKS. UNIONES CON SOLDADURA MIG. INCLUYE HERRAJES CON REFUERZOS DE 4 VARILLAS DE 3/8" Y ESTIBOS 20CM.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</si>
  <si>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MESA MOB-08</t>
    </r>
    <r>
      <rPr>
        <sz val="6"/>
        <rFont val="Arial"/>
        <family val="2"/>
      </rPr>
      <t xml:space="preserve"> CON MEDIDAS DE 1800L x 800A x 800h MM FABRICADA CON ESTRUCTURA DE SOLERA DE ACERO AL CARBÓN DE 5/16 x 2 PULGADAS CON ACABADO DE PINTURA ELECROSTÁTICA NEGRA Y UNIONES CON SOLDADURA MIG. BASE DE PLACA DE ACERO AL CARBÓN CON ESPERSOR DE 3/16  CON ACABADO EN PINTURA ELECTROSTÁTICA NEGRA Y UNIDA POR SOLDADURA MIG. PLACA DE CONCRETO BLANCO CON ACABADO PULIDO Y ESTRUCTURA INTERNA DE VARILLA CORRUGADA DE 3/8 DE PULGADA. .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</si>
  <si>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6"/>
        <color indexed="63"/>
        <rFont val="Arial"/>
        <family val="2"/>
      </rPr>
      <t xml:space="preserve">SUMINISTRO  E INSTALACIÓN DE </t>
    </r>
    <r>
      <rPr>
        <b/>
        <sz val="6"/>
        <color indexed="63"/>
        <rFont val="Arial"/>
        <family val="2"/>
      </rPr>
      <t>PANTALLA PARA EXTERIOR 50 PULGADAS, MOB-09</t>
    </r>
    <r>
      <rPr>
        <sz val="6"/>
        <color indexed="63"/>
        <rFont val="Arial"/>
        <family val="2"/>
      </rPr>
      <t xml:space="preserve"> INCLUYE; CARGO DIRECTO POR EL COSTO DE MANO DE OBRA Y MATERIALES REQUERIDOS,  FLETE A OBRA, ACARREO, LIMPIEZA Y RETIRO DE SOBRANTES FUERA DE OBRA, EQUIPO DE SEGURIDAD, INSTALACIONES ESPECIFICAS, DEPRECIACIÓN Y DEMÁS CARGOS DERIVADOS DEL USO DE EQUIPO Y HERRAMIENTA, EN CUALQUIER NIVEL</t>
    </r>
  </si>
  <si>
    <r>
      <rPr>
        <sz val="6"/>
        <color indexed="63"/>
        <rFont val="Arial"/>
        <family val="2"/>
      </rPr>
      <t xml:space="preserve">SUMINISTRO  E INSTALACIÓN DE </t>
    </r>
    <r>
      <rPr>
        <b/>
        <sz val="6"/>
        <color indexed="63"/>
        <rFont val="Arial"/>
        <family val="2"/>
      </rPr>
      <t>SOPORTE DE ACERO PARA T.V</t>
    </r>
    <r>
      <rPr>
        <sz val="6"/>
        <color indexed="63"/>
        <rFont val="Arial"/>
        <family val="2"/>
      </rPr>
      <t>.</t>
    </r>
    <r>
      <rPr>
        <b/>
        <sz val="6"/>
        <color indexed="63"/>
        <rFont val="Arial"/>
        <family val="2"/>
      </rPr>
      <t xml:space="preserve"> DE 50 PULGADAS</t>
    </r>
    <r>
      <rPr>
        <sz val="6"/>
        <color indexed="63"/>
        <rFont val="Arial"/>
        <family val="2"/>
      </rPr>
      <t xml:space="preserve"> CON ANCLAJE PARA TECHO Y FACILIDAD DE ROTACIÓN VERTICAL Y HORIZONTALMENTE. INCLUYE: CARGO DIRECTO POR EL COSTO DE MANO DE OBRA Y MATERIALES REQUERIDOS, FLETE A OBRA, EQUIPO DE SEGURIDAD, INSTALACIONES ESPECIFICAS, DEPRECIACIÓN Y DEMÁS CARGOS DERIVADOS DEL USO DE EQUIPO Y HERRAMIENTA EN CUALQUIER NIVEL.</t>
    </r>
  </si>
  <si>
    <t>SOPORTE DE ACERO DE 120 KGS. DE CAPACIDAD.</t>
  </si>
  <si>
    <r>
      <t>SUMINISTRO, FABRICACIÓN E INSTALACIÓN DE DE</t>
    </r>
    <r>
      <rPr>
        <b/>
        <sz val="6"/>
        <rFont val="Arial"/>
        <family val="2"/>
      </rPr>
      <t xml:space="preserve"> BEBEDERO MOB-14</t>
    </r>
    <r>
      <rPr>
        <sz val="6"/>
        <rFont val="Arial"/>
        <family val="2"/>
      </rPr>
      <t xml:space="preserve"> CON MEDIDAS DE 0.30 L X 0.60 A X 1.40 H FABRICADO EN CONCRETO ARMADO GRIS SUMINISTRO Y FABRICACIÓN DE CLARO CON ACABADO PULIDO, TAPAS DE ACERO INOXIDABLE Y VÁLVULAS ESTÁNDAR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</si>
  <si>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MODULO PARA </t>
    </r>
    <r>
      <rPr>
        <b/>
        <sz val="6"/>
        <rFont val="Arial"/>
        <family val="2"/>
      </rPr>
      <t>RACK DE BICICLETAS</t>
    </r>
    <r>
      <rPr>
        <sz val="6"/>
        <rFont val="Arial"/>
        <family val="2"/>
      </rPr>
      <t xml:space="preserve"> </t>
    </r>
    <r>
      <rPr>
        <b/>
        <sz val="6"/>
        <rFont val="Arial"/>
        <family val="2"/>
      </rPr>
      <t xml:space="preserve">MOB-15 </t>
    </r>
    <r>
      <rPr>
        <sz val="6"/>
        <rFont val="Arial"/>
        <family val="2"/>
      </rPr>
      <t>DIMENSIONES DE 1.80 L x 0.40 A x 1.00 H FABRICADO CON PLACA DE ACERO AL CARBÓN CON ESPESOR DE 3/16 DE PULGADA Y SOPORTE LATERAL DE PTR DE ACERO AL CARBON DE 1X2 PULGADAS CALIBRE 13 TODO CON ACABADO EN PINTURA ELECTROSTÁTICA AZUL Y UNIONES EN SOLDADURA. BASE DE CONCRETO GRIS CLARO ARMADO DE 1.80 L x 0.40 A x 1.00 H.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</si>
  <si>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6"/>
        <rFont val="Arial"/>
        <family val="2"/>
      </rPr>
      <t xml:space="preserve">RACK UANL 02 MOB -16 </t>
    </r>
    <r>
      <rPr>
        <sz val="6"/>
        <rFont val="Arial"/>
        <family val="2"/>
      </rPr>
      <t>MEDIDAS DE 700H x 600L x 200A MM CARCASA FABRICADA CON LÁMINA DE ACERO AL CARBÓN CON ACABADO ELECTROSTÁTICO UNIDO MEDIANTE SOLDADURA DE PUNTO. PREPARACIÓN ELECTRICA INTERNA PARA SISTEMA DE CANDADO POR IMÁN Y LUCES LEDS VERDE Y ROJA PARA INFORMAR SI ESTÁ ABIERO O CERRADO EL CANDADO. BARRA DE ACERO INÓXIDABLE DE 1 PULGADA DE DIÁMETRO.</t>
    </r>
  </si>
  <si>
    <r>
      <t>SUMINISTRO, FABRICACIÓN E INSTALACIÓN DE</t>
    </r>
    <r>
      <rPr>
        <b/>
        <sz val="6"/>
        <rFont val="Arial"/>
        <family val="2"/>
      </rPr>
      <t xml:space="preserve"> TOTEM SEÑALETICA FACULTADES, </t>
    </r>
    <r>
      <rPr>
        <sz val="6"/>
        <rFont val="Arial"/>
        <family val="2"/>
      </rPr>
      <t>MEDIDAS 2000H x 600L x 100A MM ESTRUCTURA DE CAJA DE LÁMINA DE ACERO AL CARBON CALIBRE 15 ACABADO DE PINTURA ELECTROSTÁTICA DEPENDIENDO DE LOS COLORES DE CADA FACULTAD Y UNIDOS POR SOLDADURA DE PUNTO CON SOPORTES INTERNOS DE BARRAS DE PTR DE 2X2 PULGADAS DE 1.9 MM DE ESPESOR ANCLADOS AL SUELO POR CIMENTACIÓN. PLACA DE ACERO INOXIDABLE COMO SUPERFICIE PARA LA INFORMACIÓN DE 3/16 DE PULGADA.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</si>
  <si>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INGENIERIA ELECTRICA</t>
  </si>
  <si>
    <t>INSTALACION ELECTRICA ILUMINACION Y CONTACTOS</t>
  </si>
  <si>
    <r>
      <t xml:space="preserve">SUMINISTRO E INSTALACION DE ILU-01 </t>
    </r>
    <r>
      <rPr>
        <b/>
        <sz val="6"/>
        <rFont val="Arial"/>
        <family val="2"/>
      </rPr>
      <t>L1 LUMINARIA VIAL NATH LXF,</t>
    </r>
    <r>
      <rPr>
        <sz val="6"/>
        <rFont val="Arial"/>
        <family val="2"/>
      </rPr>
      <t xml:space="preserve"> MCA SIMON LIGHTING O SIMILAR, CARACTERISTICAS: 24 LEDS POTENCIA 53W, CORRIENTE 700 MA, 120-227V / 60HZ  FLUJO LUMINOSO 5968 EFICACIA 113 CURVA TIPO III MEDIA 87020 DIMENSION 0.55 X 0.27 TEMPERATURA DE COLOR 4000K CUERPO BASE Y TAPA DE ALUMINIO INYECTADO, DIFUSOR DE VIDRIO TRANSPARENTE LED DE ALTA EFICIENCIA DE 50,000 HORAS DE VIDA (L70B10) PROTECCION GRADO IP66 Y GRADO IK10. INCLUYE: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</si>
  <si>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 xml:space="preserve">SUMINISTRO E INSTALACION DE ILU-01 </t>
    </r>
    <r>
      <rPr>
        <b/>
        <sz val="6"/>
        <rFont val="Arial"/>
        <family val="2"/>
      </rPr>
      <t>L2 LUMINARIA VIAL NATH LXF,</t>
    </r>
    <r>
      <rPr>
        <sz val="6"/>
        <rFont val="Arial"/>
        <family val="2"/>
      </rPr>
      <t xml:space="preserve">  MCA SIMON LIGHTING O SIMILAR, CARACTERISTICAS:128 LEDS, POTENCIA 137W, CORRIENTE 350 MA, 120-227V / 60HZ  FLUJO LUMINOSO 17368 EFICACIA 127 CURVA TIPO III MEDIA 89020 DIMENSION 0.88 X 0.31 TEMPERATURA DE COLOR 4000K CUERPO BASE Y TAPA DE ALUMINIO INYECTADO, DIFUSOR DE VIDRIO TRANSPARENTE LED DE ALTA EFICIENCIA DE 50,000 HORAS DE VIDA (L70B10) PROTECCION GRADO IP66 Y GRADO IK10. INCLUYE: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</si>
  <si>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rPr>
        <b/>
        <sz val="6"/>
        <rFont val="Arial"/>
        <family val="2"/>
      </rPr>
      <t xml:space="preserve">POSTE DE ALUMBRADO PÚBLICO CONICO CIRCULAR PARA ILUMINACIÓN VIAL Y PEATONAL </t>
    </r>
    <r>
      <rPr>
        <sz val="6"/>
        <rFont val="Arial"/>
        <family val="2"/>
      </rPr>
      <t>FABRICADO EN DOS TRAMOS CON PUERTA DE REGISTRO ENRASADA, PLACA PLANA CON CARTABONES Y CABEZA DE FUNDICION PARA ADAPTAR EL LUMINARIO EN LOS EXTEREMOS DEL BRAZOS, HECHO DE TUBO DE ACERO AL CARBON INDICE DE PROTECCIÓN IP33, IK10 ACABADO GALVANIZADO POR INMERSIÓN EN CALIENTE Y PINTADO CON PINTURA EPOXICA, COLOR FUSTE Y BRAZO 1 NEGRO FOJA Y POSTE Y BRAZO L2 GRIS FOJA.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r>
  </si>
  <si>
    <r>
      <t xml:space="preserve">SUMINISTRO E INSTALACION DE ILU03  </t>
    </r>
    <r>
      <rPr>
        <b/>
        <sz val="6"/>
        <rFont val="Arial"/>
        <family val="2"/>
      </rPr>
      <t>L3</t>
    </r>
    <r>
      <rPr>
        <sz val="6"/>
        <rFont val="Arial"/>
        <family val="2"/>
      </rPr>
      <t xml:space="preserve"> </t>
    </r>
    <r>
      <rPr>
        <b/>
        <sz val="6"/>
        <rFont val="Arial"/>
        <family val="2"/>
      </rPr>
      <t xml:space="preserve">LUMINARIA KUMA FO8 LED  MODELO 88140 </t>
    </r>
    <r>
      <rPr>
        <sz val="6"/>
        <rFont val="Arial"/>
        <family val="2"/>
      </rPr>
      <t>MCA SIMON LIGHTING O SIMILAR, DIMENSION DE 0.22 Ø X 4.00 DE ALTO, HECHA EN ACERO GALVANIZADO PINTADO NEGRO FOJA, DE CURVA SIMÉTRICA LAMPARA 4 TEMPERATURA DE COLOR 4100, GRUPO ÓPTICO DE 16 LAMAS, POTENCIA DE 60W, 120-277 V / 60HZ, VIDA UTIL DE LED 40,000 HORAS. INCLUYE: PERNOS DE ANCLAJE, ACCESORIO DE ARO EMBELLESEDOR EN COLOR NEGRO FORJA CODIGO 88801,  INCLUYE: CARGO DIRECTO POR EL COSTO DE LOS MATERIALES Y MANO DE OBRA QUE INTERVENGAN, MANEOBRAS DE EQUIPO ESPECIALIZADO,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</si>
  <si>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SUMINISTRO E INSTALACIÓN DE</t>
    </r>
    <r>
      <rPr>
        <b/>
        <sz val="6"/>
        <rFont val="Arial"/>
        <family val="2"/>
      </rPr>
      <t xml:space="preserve"> ILU-04 LUMINARIA PARA EMPOTRAR EN PISO EP 100 60</t>
    </r>
    <r>
      <rPr>
        <sz val="6"/>
        <rFont val="Arial"/>
        <family val="2"/>
      </rPr>
      <t>° MOD. "L7310-91B" MARCA MAGG  O SIMILAR. FABRICADO EN, CUERPO: INYECCIÓN DE ALUMINIO, ACABADO PINTURA POLIÉSTER EN POLVO DE APLICACIÓN ELECTROESTÁTICA, ARILLO: ACERO INOXIDABLE, ÓPTICA: INYECCIÓN DE ACRILICOTERMOPLASTICO(PMMA) ANGULO DE APERTURA 60°, PANTALLA: CRISTAL TEMPLADO, HOUSING: INYECCIÓN DE NYLON REFORZADO CON FIBRA DE VIDRIO DE ALTA RESISTENCIA A DEFORMACIÓN, MONTAJE E INSTALACIÓN DE EMPOTRAR A PISO, GRADO DE PROTECCIÓN: IP 65. DIMENSIONES, BASE: Ø105MM X 102MM, CUERPO: Ø 105MM X 3.2MM. CARACTERÍSTICAS ELÉCTRICAS, FUENTE: DRIVER DE CORRIENTE 24Vcd INTERNO, VIDA ÚTIL: 25,000hrs, RANGO DE TENSIÓN 100V~ A 240 V~, CORRIENTE DE OPERACIÓN: 0.053 A / 0.035, FRECUENCIA DE OPERACIÓN: 50/60 Hz, FACTOR DE POTENCIA: 0.5 POTENCIA: 3.5W, DISTORSIÓN ARMÓNICA TOTAL (TDH): &gt;120%, FUENTE LUMINOSA, TIPO: LED, TEMPERATURA DE COLOR, 190lm @ 4500K, IRC ≥83, VIDA ÚTIL DE LED, 50,000 hrs.  INCLUYE  MATERIALES VARIOS, COMO: CINTA DE AISLAR, CINCHOS DE PLÁSTICO, TERMINALES DE TIERRA, EXPANSORES, TORNILLERÍA, HERRAMIENTAS, TRABAJOS DE RANURAS, LIMPIEZA Y RETIRO DE ESCOMBRO DE LA OBRA, Y TODO LO NECESARIO PARA SU CORRECTA EJECUCIÓN.</t>
    </r>
  </si>
  <si>
    <r>
      <t xml:space="preserve">SUMINISTRO E INSTALACIÓN DEILU-05 </t>
    </r>
    <r>
      <rPr>
        <b/>
        <sz val="6"/>
        <rFont val="Arial"/>
        <family val="2"/>
      </rPr>
      <t xml:space="preserve"> L5 LUMINARIA PROYECTOR OU7024GBC 23W</t>
    </r>
    <r>
      <rPr>
        <sz val="6"/>
        <rFont val="Arial"/>
        <family val="2"/>
      </rPr>
      <t xml:space="preserve"> MCA CONSTRULITA O SIMILAR, LUMINARIO FABRICADO EN ALUMINIO INYECTADO COLOR GRIS, INSTALACIÓN PARA SOBREPONER CON DIRECCIONAMIENTO VERTICAL 180°, PESO 1.8KG, MEDIDAS TOTALES 187MM X 182MM X 144MM,  FUENTE LUMINOSA DE TECNOLOGÍA LED CON  ANGULO DE APERTURA 10° TEMPERATURA DE COLOR 3000 K, INTENSIDAD LUMINOSA 14985 cd ,VIDA PROMEDIO 50,000 h , SISTEMA CONTROLADOR ELECTRÓNICO PARA LEDS, FRECUENCIA DE OPERACIÓN 60 Hz VOLTAJE DE ENTRADA 127-220 V~. INCLUYE  MATERIALES VARIOS, COMO: CINTA DE AISLAR, CINCHOS DE PLÁSTICO, TERMINALES DE TIERRA, EXPANSORES, TORNILLERÍA, HERRAMIENTAS, TRABAJOS DE RANURAS, LIMPIEZA Y RETIRO DE ESCOMBRO DE LA OBRA, Y TODO LO NECESARIO PARA SU CORRECTA EJECUCIÓN.</t>
    </r>
  </si>
  <si>
    <r>
      <t xml:space="preserve">SUMINISTRO E INSTALACIÓN DE </t>
    </r>
    <r>
      <rPr>
        <b/>
        <sz val="6"/>
        <rFont val="Arial"/>
        <family val="2"/>
      </rPr>
      <t>HOUSING PARA LUMINARIA ILU-06 HR- LINE LED EXTRUSIÓN,</t>
    </r>
    <r>
      <rPr>
        <sz val="6"/>
        <rFont val="Arial"/>
        <family val="2"/>
      </rPr>
      <t xml:space="preserve"> MCA "KLUS" MOD "B3579_3" O SIMILAR, FABRICADO EN ALUMINIO DE ALTA CALIDAD Y HR DE POLICARBONATO, Y TAPA DE CIERRE DE POLIPROPILENO. MEDIDAS 1.02" X 1.02 " X .087",  DISEÑADO PARA TIRA DE LEDS FLEXIBLES O RÍGIDA. SE RECOMIENDA QUE LA EXTRUCCION DEL HR-ALU, CUBIERTA Y TAPAS DEBEN SELLARSE CON SILICÓN DOW CORNING 3145 NEUTRAL PARA LOGRAR ESTÁNDARES IP67, FIJACIÓN  A SUPERFICIE CON ADHESIVO RESISTENTE A LAS HELADAS LA EXTRUCCION SE MONTA SOBRE UNA BASE DE ESPUMA DE POLI ESTIRENO, QUE AMORTIGUA LAS CARGAS TRASPORTADORAS POR EL PERFIL Y SE UTILIZA COMO PLANTILLA PARA EL ESPACIADO CORRECTO DURANTE LA INSTALACIÓN, PERMITE CARGAS ESTÁTICAS DE 20 KG. INCLUYE  MATERIALES VARIOS, COMO: CINTA DE AISLAR, CINCHOS DE PLÁSTICO, TERMINALES DE TIERRA, EXPANSORES, TORNILLERÍA, HERRAMIENTAS, TRABAJOS DE RANURAS, LIMPIEZA Y RETIRO DE ESCOMBRO DE LA OBRA, Y TODO LO NECESARIO PARA SU CORRECTA EJECUCIÓN.</t>
    </r>
  </si>
  <si>
    <r>
      <t xml:space="preserve">SUMINISTRO E INSTALACIÓN DEILU-07 </t>
    </r>
    <r>
      <rPr>
        <b/>
        <sz val="6"/>
        <rFont val="Arial"/>
        <family val="2"/>
      </rPr>
      <t xml:space="preserve"> L7, LUMINARIA PARA EMPOTRAR EN PISO SIDE EMITTER 1S,</t>
    </r>
    <r>
      <rPr>
        <sz val="6"/>
        <rFont val="Arial"/>
        <family val="2"/>
      </rPr>
      <t xml:space="preserve"> MOD. "L7350-610" MARCA MAGG O SIMILAR, CUERPO Y BASE FABRICADO EN ALEACIÓN DE ALUMINIO Y ACABADO PINTURA ELECTROESTÁTICA Y HOUSING DE NYLON. GRADO DE PROTECCIÓN IP65, PESO 335 G. DIMENSIONES  BASE Ø90MM, ALTURA 77MM Y CUERPO Ø79MM, ALTURA 14MM. CARACTERÍSTICA ELÉCTRICA, FUENTE: DRIVER TOTALMENTE INTEGRADO INTERNO, RANGO DE TENSION:100V~ A 240V~, CORRIENTE DE OPERACIÓN: 0.04 A / 0.02 A, FRECUENCIA DE OPERACIÓN 50/60 Hz, FACTOR DE POTENCIA: 0.5, POTENCIA 2W. FUENTE LUMINOSA TIPO: LED, TEMPERATURA DE COLOR :2700K, FLUJO LUMINOSO: 130lm, IRC: ≥85, VIDA ÚTIL, 50,000 HRS.  INCLUYE  MATERIALES VARIOS, COMO: CINTA DE AISLAR, CINCHOS DE PLASTICO, TERMINALES DE TIERRA, EXPANSORES, TORNILLERÍA, HERRAMIENTAS, TRABAJOS DE RANURAS, LIMPIEZA Y RETIRO DE ESCOMBRO DE LA OBRA, Y TODO LO NECESARIO PARA SU CORRECTA EJECUCIÓN.</t>
    </r>
  </si>
  <si>
    <r>
      <t xml:space="preserve">SUMINISTRO E INSTALACIÓN DEILU-09  </t>
    </r>
    <r>
      <rPr>
        <b/>
        <sz val="6"/>
        <rFont val="Arial"/>
        <family val="2"/>
      </rPr>
      <t xml:space="preserve">L9 LUMINARIA PARA EMPOTRAR EN PISO EP 60 45° </t>
    </r>
    <r>
      <rPr>
        <sz val="6"/>
        <rFont val="Arial"/>
        <family val="2"/>
      </rPr>
      <t>MOD. "L7301-919", MARCA MAGG O SIMILAR, FABRICADO EN, CUERPO: INYECCIÓN DE ALUMINIO, ACABADO PINTURA POLIÉSTER EN POLVO DE APLICACIÓN ELECTROESTÁTICA, ARILLO: ACERO INOXIDABLE, OPTICA: INYECCIÓN DE ACRÍLICO TERMOPLÁSTICO (PMMA), ANGULO DE APERTURA 45°, PANTALLA: CRISTAL TEMPLADO DE 6MM, HOUSING: INYECCIÓN DE NYLON REFORZADO CON FIBRA DE VIDRIO DE ALTA RESISTENCIA A DEFORMACIÓN. MONTAJE O INSTALACIÓN: EMPOTRAR A PISO, GRADO DE PROTECCIÓN: IP 65. DIMENSIONES BASE Y CUERPO  Ø60MM X 38.1 MM. CARACTERÍSTICAS ELÉCTRICAS, FUENTE: DRIVER TOTALMENTE INTEGRADO, INTERNO, VIDA ÚTIL: 25,000 hrs., RANGO DE TENSIÓN: 100V~ A 240V~, CORRIENTE DE OPERACIÓN: 0.02 A /0.01 A, FRECUENCIA DE OPERACIÓN: 50/60 Hz, FACTOR DE POTENCIA: 0.5, POTENCIA: 2 W, DISTORSIÓN ARMÓNICA TOTAL (TDH): &gt;120% . FUENTE LUMINOSA, TIPO: LED, TEMPERATURA DE COLOR 2700K, FLUJO LUMINOSO: 74lm, IRC ≥  83 , VIDA ÚTIL DEL LED: 50,000 hrs. INCLUYE  MATERIALES VARIOS, COMO: CINTA DE AISLAR, CINCHOS DE PLÁSTICO, TERMINALES DE TIERRA, EXPANSORES, TORNILLERÍA, HERRAMIENTAS, TRABAJOS DE RANURAS, LIMPIEZA Y RETIRO DE ESCOMBRO DE LA OBRA, Y TODO LO NECESARIO PARA SU CORRECTA EJECUCIÓN.</t>
    </r>
  </si>
  <si>
    <r>
      <t>SUMINISTRO E INSTALACIÓN DE</t>
    </r>
    <r>
      <rPr>
        <b/>
        <sz val="6"/>
        <rFont val="Arial"/>
        <family val="2"/>
      </rPr>
      <t xml:space="preserve"> L10 LUMINARIA PARA MONTAR EN MURO CSXW LED </t>
    </r>
    <r>
      <rPr>
        <sz val="6"/>
        <rFont val="Arial"/>
        <family val="2"/>
      </rPr>
      <t xml:space="preserve"> MOD. "CSXW LED 30C 40K, MULTIVOLTAJE 69WATTS DISTRIBUCION T3M. MARCA LITHONIA LIGHTING COLOR NEGRO.  INCLUYE  MATERIALES VARIOS, COMO: CINTA DE AISLAR, CINCHOS DE PLÁSTICO, TERMINALES DE TIERRA, CONECTORES Y ACCESORIOS PARA SU CONEXION, ACCESORIO PARA CONEXION PARA CONDULET, MATERIAL DE FIJACIÓN, EXPANSORES, TORNILLERÍA, HERRAMIENTAS, TRABAJOS DE RANURAS, LIMPIEZA Y RETIRO DE ESCOMBRO DE LA OBRA, Y TODO LO NECESARIO PARA SU CORRECTA EJECUCIÓN</t>
    </r>
  </si>
  <si>
    <r>
      <t>SUMINISTRO E INSTALACIÓN DE</t>
    </r>
    <r>
      <rPr>
        <b/>
        <sz val="6"/>
        <rFont val="Arial"/>
        <family val="2"/>
      </rPr>
      <t xml:space="preserve"> BASE TRAPEZOIDAL DE 0.40 X 0.80 X 1.00 M PREFABRICADO </t>
    </r>
    <r>
      <rPr>
        <sz val="6"/>
        <rFont val="Arial"/>
        <family val="2"/>
      </rPr>
      <t>MARCA CENMEX O SIMILAR, CONCRETO ARMADO F'C=150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MALLA ELECTROSOLDADA EN LA PARTE INFERIOR DE LA BASE AMARRADA A VARILLAS. INCLUYE TUERCAS, RONDANAS PARA LUMINARIA.  INCLUYE: CORTE, DEMOLICION DE MATERIAL DE BANQUETAS O CARPETA SEGUN SEA EL CASO, EXCAVACION DE TERRENO PARA FORMAR HUECO DE 1.00 X 1.00 X 1.00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</si>
  <si>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r>
      <t>SUMINISTRO E INSTALACIÓN DE</t>
    </r>
    <r>
      <rPr>
        <b/>
        <sz val="6"/>
        <rFont val="Arial"/>
        <family val="2"/>
      </rPr>
      <t xml:space="preserve"> BASE RECTANGULAR DE 0.40 X 0.40 X 0.80 PREFABRICADO </t>
    </r>
    <r>
      <rPr>
        <sz val="6"/>
        <rFont val="Arial"/>
        <family val="2"/>
      </rPr>
      <t>MARCA CENMEX O SIMILAR, CONCRETO ARMADO F'C=200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INCLUYE TUERCAS, RONDANAS PARA LUMINARIA.  INCLUYE: CORTE, DEMOLICION DE MATERIAL DE BANQUETAS O CARPETA SEGUN SEA EL CASO, EXCAVACION DE TERRENO PARA FORMAR HUECO DE 0.40 X 0.40 X 0.80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</si>
  <si>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</si>
  <si>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CABLE THW-LS, VINANEL XXI ANTILLAMA 90°, CALIBRE 10 AWG, COLOR BLANCO  INCLUYENDO: MATERIALES, CONEXIONES, AISLAMIENTO, ESTAÑADO DE EMPALMES, PARTE PROPORCIONAL DEL CAPUCHÓN DE RESORTE DE LA MARCA 3M, DESPERDICIO, M.O. Y HERRAMIENTA.</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</si>
  <si>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</si>
  <si>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</si>
  <si>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DE PVC ELECTRICO USO PESADO DE 51 MM DE DIÁMETRO, DE 3 MTS DE LONGITUD, MARCA OMEGA , JÚPITER,CONDUIT O SIMILAR INCLUYENDO: GUÍA CON ALAMBRE GALVANIZADO  CALIBRE NO. 14 , MANO DE OBRA,RANURAS, PARTE PROPORCIONAL DE CONECTORES, TUERCAS MONITOR ,CODOS, COPLES,PEGAMENTO, NIVELACIÓN, SUPERVISIÓN Y  HERRAMIENTA, ACARREOS, DESPERDICIOS Y TODO LO NECESARIO PARA SU CORRECTA INSTALACIÓN.(VER DETALLE EN PLANOS)</t>
  </si>
  <si>
    <t>TMO</t>
  </si>
  <si>
    <t>SUMINISTRO E INSTALACIÓN DE TUBERIA DE PVC  ELECTRICO USO PESADO  DE 21 MM DE DIÁMETRO DE 3 MTS DE LONGITUD,MARCA OMEGA,JUPITER,CONDUIT O SIMILAR. INCLUYENDO: GUÍA CON ALAMBRE GALVANIZADO  CALIBRE NO. 14 , MANO DE OBRA,RANURAS,PARTE PROPORCIONAL DE CONECTORES,TUERCAS ,CODOS,COPLES,PEGAMENTO, NIVELACIÓN, SUPERVISIÓN Y  HERRAMIENTA, ACARREOS, DESPERDICIOS Y TODO LO NECESARIO PARA SU CORRECTA INSTALACIÓN.</t>
  </si>
  <si>
    <t>SUMINISTRO E INSTALACIÓN DE TUBERÍA  PARED GRUESA GALVANIZDA DE 21 MM DE DIÁMETRO, DE 3 MTS DE LONGITUD, MARCA , ,CONDUIT,JUPITER O SIMILAR.INCLUYENDO: GUÍA CON ALAMBRE GALVANIZADO  CALIBRE NO. 14 , MANO DE OBRA,RANURAS, PARTE PROPORCIONAL DE CONECTORES, TUERCAS MONITOR ,CODOS, COPLES, NIVELACIÓN, SOPORTERIA,SUPERVISIÓN Y  HERRAMIENTA, ACARREOS, DESPERDICIOS Y TODO LO NECESARIO PARA SU CORRECTA INSTALACIÓN.</t>
  </si>
  <si>
    <t>SUMINISTRO E INSTALACIÓN DE CONDULET TIPO "TE" DE 21MM .CON TAPA. MCA.COOPER CROUSE-HINDS O SIMILAR INCLUYE  MANO DE OBRA, HERRAMIENTA, ACARREOS, DESPERDICIOS Y TODO LO NECESARIO PARA SU CORRECTA INSTALACIÓN.</t>
  </si>
  <si>
    <t>SUMINISTRO E INSTALACIÓN DE CONDULET TIPO "LB" DE 21MM .CON TAPA.MCA.COOPER CROUSE-HINDS O SIMILAR INCLUYE  MANO DE OBRA, HERRAMIENTA, ACARREOS, DESPERDICIOS Y TODO LO NECESARIO PARA SU CORRECTA INSTALACIÓN.</t>
  </si>
  <si>
    <t>SUMINISTRO E INSTALACIÓN DE REDUCCION DE ALUMINIO DE 21MM A 13 MM PARA CONDULET . MCA.CONDUIT O SIMILAR INCLUYE  MANO DE OBRA, HERRAMIENTA, ACARREOS, DESPERDICIOS Y TODO LO NECESARIO PARA SU CORRECTA INSTALACIÓN.</t>
  </si>
  <si>
    <t>SUMINISTRO E INSTALACIÓN DE CONDULET CAJA REGISTRO RECTANGULAR TIPO FS-2t 3/4 . MCA.COOPER CROUSE-HINDS O SIMILAR INCLUYE  MANO DE OBRA, HERRAMIENTA, ACARREOS, DESPERDICIOS Y TODO LO NECESARIO PARA SU CORRECTA INSTALACIÓN.</t>
  </si>
  <si>
    <t>pza</t>
  </si>
  <si>
    <t>SUMINISTRO E INSTALACIÓN DE  REGISTRO EN CONCRETO POLIMERICO Y FIBRA DE VIDRIO CON TAPA MARCA CENMEX DE 40X60X60 CM RECTANGULAR.  INCLUYE  MANO DE OBRA,RANURA, HERRAMIENTA, ACARREOS, DESPERDICIOS Y TODO LO NECESARIO PARA SU CORRECTA INSTALACIÓN.(VER DETALLE EN PLANO)</t>
  </si>
  <si>
    <t>SUMINISTRO E INSTALACIÓN DE CABLE TIPO ARMOFLEX  THW-LS, VINANEL XXI ANTILLAMA 90°, CALIBRE 3X12 AWG,MCA.CONDUMEX O SIMILAR  INCLUYENDO: MATERIALES, CONEXIONES, AISLAMIENTO, ESTAÑADO DE EMPALMES, PARTE PROPORCIONAL DEL CAPUCHÓN DE RESORTE DE LA MARCA 3M, DESPERDICIO, M.O. Y HERRAMIENTA.</t>
  </si>
  <si>
    <t>SUMINISTRO E INSTALACIÓN DE CONECTOR RECTO PARA CABLE TIPO ARMOFLEX  DE 13MM MCA.CONDUIT O SIMILAR  INCLUYENDO: MATERIALES, CONEXIONES, AISLAMIENTO, ESTAÑADO DE EMPALMES, PARTE PROPORCIONAL DEL CAPUCHÓN DE RESORTE DE LA MARCA 3M, DESPERDICIO, M.O. Y HERRAMIENTA.</t>
  </si>
  <si>
    <r>
      <rPr>
        <sz val="6"/>
        <rFont val="Arial"/>
        <family val="2"/>
      </rPr>
      <t>SUMINISTRO E INSTALACIÓN</t>
    </r>
    <r>
      <rPr>
        <b/>
        <sz val="6"/>
        <rFont val="Arial"/>
        <family val="2"/>
      </rPr>
      <t xml:space="preserve"> </t>
    </r>
    <r>
      <rPr>
        <sz val="6"/>
        <rFont val="Arial"/>
        <family val="2"/>
      </rPr>
      <t xml:space="preserve">DE </t>
    </r>
    <r>
      <rPr>
        <b/>
        <sz val="6"/>
        <rFont val="Arial"/>
        <family val="2"/>
      </rPr>
      <t xml:space="preserve">ILU-06   LUMINARIA HR- LINE LED FLEXIBLE 1M. </t>
    </r>
    <r>
      <rPr>
        <sz val="6"/>
        <rFont val="Arial"/>
        <family val="2"/>
      </rPr>
      <t>LED STRIP 14.4 WATT/M IP65. MARCA KLUS O SIMILAR MODELO WP-K-40-1275 TEMPERATURA DE COLOR 4000K, 14.4 WATTS/M, 120 LED/M, 1270 LUMENES POR METRO, 12 V, RESISTENETE AL AGUA IP-65. INCLUYE  MATERIALES VARIOS, COMO: CINTA DE AISLAR, CINCHOS DE PLÁSTICO, TERMINALES DE TIERRA, CONECTORES Y ACCESORIOS PARA SU CONEXION, MATERIAL DE FIJACIÓN, EXPANSORES, TORNILLERÍA, HERRAMIENTAS, TRABAJOS DE RANURAS, LIMPIEZA Y RETIRO DE ESCOMBRO DE LA OBRA, Y TODO LO NECESARIO PARA SU CORRECTA EJECUCIÓN</t>
    </r>
  </si>
  <si>
    <r>
      <t>SUMINISTRO E INSTALACIÓN DE PANEL DE FIBROCEMENTO</t>
    </r>
    <r>
      <rPr>
        <sz val="6"/>
        <rFont val="Arial"/>
        <family val="2"/>
      </rPr>
      <t xml:space="preserve"> MARCA CEMPANEL O SIMILAR COMO CUBIERTA, LISO, CON CORTES EN ROUTER SEGÚN DISEÑO DE 12 MM COLOCADO SOBRE SUBESTRUCTURA METÁLICA CON TORNILLO PUNTA DE BROCA DE 1 1/4" PARA PERFIL METALICO, CON PENETRCIÓN DE 1MM EN PANEL, APLICANDO RESANADOR COLORCEL CON POLVO DE CEMPANEL PARA OCULTAR EL TORNILLO DEL PANEL, JUNTA DE 5MM , TERMINADO CON SELLADOR HIDROFUGANTE BASE AGUA MATE PARA CONSERVAR APARIENCIA NATURAL DEL PANEL.  INCLUYE; CARGO DIRECTO POR EL COSTO DE LOS MATERIALES Y MANO DE OBRA QUE INTERVENGAN, FLETE A OBRA, DESPERDICIO, ACARREO HASTA EL LUGAR DE SU UTILIZACIÓN, SELLADO, TRAZO, CORTES, AJUSTES, TAQUETES, TORNILLOS, LIMPIEZA  ELEVACIONES Y RETIRO DE SOBRANTES FUERA DE OBRA, EQUIPO DE SEGURIDAD, INSTALACIONES ESPECÍFICAS, DEPRECIACIÓN Y DEMÁS DERIVADOS DEL USO DE HERRAMIENTA Y EQUIPO, EN CUALQUIER NIVEL Y TODO LO NECESARIO PARA SU CORRECTA EJECUCIÓN</t>
    </r>
  </si>
  <si>
    <r>
      <t xml:space="preserve">SUMINISTRO E INSTALACIÓN DE SISTEMA CUBIERTA DANPALON O SIMILAR, </t>
    </r>
    <r>
      <rPr>
        <sz val="6"/>
        <rFont val="Arial"/>
        <family val="2"/>
      </rPr>
      <t>POLICARBONATO CELULAR  DE 8 MM DE ESPESOR DP8 PANEL DE ABEJA MULTICELDILLA DE 60 CM DE ANCHO, INCOLORO, SUJETOS A ESTRUCTURA METALICA . INCLUYE; CARGO DIRECTO POR EL COSTO DE LOS MATERIALES Y MANO DE OBRA QUE INTERVENGAN, FLETE A OBRA, DESPERDICIO, ACARREO HASTA EL LUGAR DE SU UTILIZACIÓN, SELLADO, TRAZO, CORTES, AJUSTES, HERRAJES PARA SUJECIÓN , TORNILLERIA, LIMPIEZA  ELEVACIONES Y RETIRO DE SOBRANTES FUERA DE OBRA, EQUIPO DE SEGURIDAD, INSTALACIONES ESPECÍFICAS, DEPRECIACIÓN Y DEMÁS DERIVADOS DEL USO DE HERRAMIENTA Y EQUIPO, EN CUALQUIER NIVEL Y TODO LO NECESARIO PARA SU CORRECTA EJECUCIÓN</t>
    </r>
  </si>
  <si>
    <t>ESTRUCTURA</t>
  </si>
  <si>
    <t>CIMENTACION</t>
  </si>
  <si>
    <t>SUMINISTRO DE MATERIALES Y MANO DE OBRA PARA LA CONSTRUCIÓN DE PILAS COLADAS EN SITIO DE 60 CM DE DIÁMETRO REFORZADAS CON 10 VR. #6 Y ESPIRALES #3 @25 CM, UTILIZANDO CONCRETO F'C=250 KG/CM2. INCLUYE DESPERDICIOS, QUIPO DE PERFORACIÓN, ELABORACIÓN DE PERFORACIONES, ACARREOS FUERA DE LA OBRA A UN LUGAR AUTORIZADO, HERRAMIENTA, LIMPIEZA Y TODO LO NECESARIO PARA SU CORRECTA EJECUCIÓN.</t>
  </si>
  <si>
    <t>SUMINISTRO DE MATERIALES Y MANO DE OBRA PARA LA CONSTRUCCIÓN DE CABEZAL DE PILA DE 0.60X0.60X1.0 M CON 10 VR. #6 Y 4 VR. #6 ADICIONALES, CON ESTRIBOS #3 @20 CM, UTILIZANDO CONCRETO F'C=250 KG/CM2. INCLUYE DESPERDICIOS, EXCAVACIÓN, ACARREOS FUERA DE LA OBRA A UN LUGAR AUTORIZADO, CIMBRA, RELLENO CON MATERIAL DE BANCO COMPACTADO EN CAPAS DE 20 CM AL 95% DE SU PVSM MODIFICADO, EQUIPO, HERRAMIENTA, LIMPIEZA Y TODO LO NECESARIO PARA SU CORRECTA EJECUCIÓN.</t>
  </si>
  <si>
    <t>FIRME</t>
  </si>
  <si>
    <t>ESTRUCTURA PRINCIPAL</t>
  </si>
  <si>
    <t>SUMINISTRO, FABRICACIÓN Y MONTAJE DE ESTRUCTURA METALICA A BASE DE PERFILES IPR DE ACERO A-36 Y LARGUEROS DE PTR ACERO COMERCIAL . INCLUYE MATERIAL, DESPERDICIOS, PLACAS BASE, CONEXIONES, SOLDADURA, HERRAMIENTA, EQUIPO, LIMPIEZA Y TODO LO NECESARIOO PARA SU CORRECTA EJECUCION.</t>
  </si>
  <si>
    <t>SUMINISTRO, FABRICACIÓN Y MONTAJE DE ESTRUCTURA PARA CUBIERTA Y PLAFOND. INCLUYE MATERIAL, DESPERDICIOS, ANCLAJES, SOLDADURA, HERRAMIENTA, EQUIPO, LIMPIEZA Y TODO LO NECESARIO PARA SU CORRECTA EJECUCION.</t>
  </si>
  <si>
    <t>SUMINISTRO, FABRICACIÓN E INSTALACION DE ANCLAS DE ACERO A-36 DE 1" DE DIAMETRO Y 1 MT DE DESARROLLO TOTAL. INCLUYE MATERIAL, DESPERDICIOS, GUIAS, ROSCAS, HERRAMIENTA, EQUIPO, LIMPIEZA Y TODO LO NECESARIO PARA SU CORRECTA EJECUCION.</t>
  </si>
  <si>
    <t>SUMINISTRO Y APLICACIÓN DE PRIMARIO ANTICORROSIVO COMEX AL-24 .  INCLUYE MATERIALES, LIMPIEZA, DESPERDICIOS, HERRAMIENTAS, EQUIPO Y TODO LO NECESARIO PARA SU CORRECTA EJECUCIÓN.</t>
  </si>
  <si>
    <t>SUMINISTRO Y APLICACIÓN DE 2 MANOS DE PINTURA DE ESMALTE ALQUIDALICO, COLOR TACITURNO 313-05  MARCA COMEX O EQUIVALENTE. INCLUYE MATERIALES, LIMPIEZA, DESPERDICIOS, HERRAMIENTAS, EQUIPO Y TODO LO NECESARIO PARA SU CORRECTA EJECUCIÓN.</t>
  </si>
  <si>
    <t>SUMINISTRO DE MATERIALES Y MANO DE OBRA PARA LA CONSTRUCCION DE DIAMANTES DE 1.15 X 1.15 CON  20 CM DE ESPESOR, REFORZADO CON VR #4, CONCRETO F'C=200 KH/CM2. INCLUYE CORTE CON DISCO, DEMOLICION DE FIRME EXISTENTE, SELLADORES, MATERIALES, HERRAMIENTA, MANO DE OBRA Y TODO LO NECESARIO PARA SU CORRECTA EJECUCION</t>
  </si>
  <si>
    <t>TIGRE BUS 4</t>
  </si>
  <si>
    <r>
      <t>SUMINISTRO Y EXTENDIDO DE MULCH, 6CM I</t>
    </r>
    <r>
      <rPr>
        <sz val="7"/>
        <rFont val="Arial"/>
        <family val="2"/>
      </rPr>
      <t>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</si>
  <si>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t xml:space="preserve">DE TOPE  TUBO HASTA 4" </t>
  </si>
  <si>
    <r>
      <rPr>
        <b/>
        <sz val="6"/>
        <rFont val="Arial"/>
        <family val="2"/>
      </rPr>
      <t>REUBICACIÓN DE REGISTROS EXISTENTES</t>
    </r>
    <r>
      <rPr>
        <sz val="6"/>
        <rFont val="Arial"/>
        <family val="2"/>
      </rPr>
      <t xml:space="preserve">, REGISTRO DE CONCRETO ARMADO INCLUYENDO LA TAPA DE CONCRETO ARMADO CON VR 1/2 @ 15CM EN AMBOS SENTIDOS CON MARCO Y CONTRAMARCO DE ANGULO DE ACERO DE 1/8" X 2  X 2 DIMENSION APROXIMADA DE 1.20 X 1.20  DE PROFUNDIDAD VARIABLE DE HASTA 1.50INCLUYE: MATERIALES, EXCAVACIONES, ACARREO, MANO DE OBRA, HERRAMIENTA, EQUIPO, SUPERVISION, </t>
    </r>
  </si>
  <si>
    <t>SUMINISTRO E INSTALACION DE ADAPTADOR 1/2 - 16.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</si>
  <si>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BATERIA DE 9V ALCALINA.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</si>
  <si>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FN 15-ES.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</si>
  <si>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FN 15-SS.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</si>
  <si>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10.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</si>
  <si>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8.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</si>
  <si>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BRAZO FLEXIBLE B-FLEX 12-0505.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</si>
  <si>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CEMENTO GRIS REFORZADO 1/2 LTO 20603.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</si>
  <si>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</si>
  <si>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45-3"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</si>
  <si>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</si>
  <si>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90 - 1/2" PVC CED.40 CEM.ROSC..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</si>
  <si>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90- 3/4" X 1/2" PVC CED.40 CEM.ROSCAR.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</si>
  <si>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 1/4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</si>
  <si>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</si>
  <si>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90-1/2"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</si>
  <si>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90-3"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</si>
  <si>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</si>
  <si>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CONTROL INDIVIDUAL 1 SESION 9V.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</si>
  <si>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</si>
  <si>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 1/4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</si>
  <si>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1/2"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</si>
  <si>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3"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</si>
  <si>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</si>
  <si>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1" SOC X SOC.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</si>
  <si>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3" SOC X SOC.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</si>
  <si>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3/4" SOC X SOC.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</si>
  <si>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GOTERO AUTO 8LPH.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</si>
  <si>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HEMBRA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</si>
  <si>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LIMPIADOR MORADO 1/2 LTO.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</si>
  <si>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MACHO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</si>
  <si>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MACHO 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</si>
  <si>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PINZA PERFORADORA 3 MM.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</si>
  <si>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RED 1 1/4" - 1"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</si>
  <si>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RED 1" - 3/4"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</si>
  <si>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RED 3" - 1"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</si>
  <si>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RED 3/4" - 1/2"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</si>
  <si>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REGISTRO 10".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</si>
  <si>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REGISTRO 6".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</si>
  <si>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REGULADOR DE PRESION PSI-M30X.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</si>
  <si>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ROCIADOR 4 " 78004 K-RAIN.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</si>
  <si>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ROLLO DE MANGUERA DE POLIETILENO DE 16 MM, 400 MTS.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</si>
  <si>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SELENOIDE 9 VOLT K-RAIN.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</si>
  <si>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</si>
  <si>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1/4"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</si>
  <si>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1/2"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</si>
  <si>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1/2" X 1/2" X 1/2" PVC C-40 CEM. ROSC..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</si>
  <si>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</si>
  <si>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3/4"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</si>
  <si>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3/4" X 3/4" X 1/2" PVC C-40 CEM. ROSC..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</si>
  <si>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TERMINAL 16 MM. INCLUYE: FLETES, ACARREOS, RESGUARDOS, PROTECCION, SUMINISTRO DE MATERIALES CONSUMIBLES TALES COMO PEGAMENTO, LUBRICANTE, TEFLON, LIJA, ETC; HERRAMIENTA Y MAQUINARIA NECESARIA, PRUEBAS HIDROSTATICAS 1.5 LA PRESION DE TRABAJO Y LO NECESARIO PARA SU CORRECTA EJECUCION.</t>
  </si>
  <si>
    <t>M.L.</t>
  </si>
  <si>
    <t>SUMINISTRO E INSTALACION DE TUBO HID 1 1/4" 160 PSI. RD 26.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</si>
  <si>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 200 PSI. RD 21.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</si>
  <si>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1/2" 315 PSI. RD 13.5.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</si>
  <si>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3" 160 PSI. RD 26.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</si>
  <si>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3/4" 200 PSI.RD 21.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</si>
  <si>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VALVULA DE ALIVIO DE AIRE 1" PLAST. WR.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</si>
  <si>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VALVULA SEL. INCLINADA DE 1".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</si>
  <si>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CONECTOR P/ALAMBRE R.B.. INCLUYE: FLETES, ACARREOS, RESGUARDOS, PROTECCION, SUMINISTRO DE MATERIALES CONSUMIBLES TALES COMO PEGAMENTO, LUBRICANTE, TEFLON, LIJA, ETC; HERRAMIENTA Y MAQUINARIA NECESARIA, PRUEBAS HIDROSTATICAS 1.5 LA PRESION DE TRABAJO Y LO NECESARIO PARA SU CORRECTA EJECUCION.</t>
  </si>
  <si>
    <r>
      <t>ELABORACION DE PLANOS DE</t>
    </r>
    <r>
      <rPr>
        <b/>
        <sz val="6"/>
        <rFont val="Arial"/>
        <family val="2"/>
      </rPr>
      <t xml:space="preserve"> OBRA TERMINADA</t>
    </r>
    <r>
      <rPr>
        <sz val="6"/>
        <rFont val="Arial"/>
        <family val="2"/>
      </rPr>
      <t xml:space="preserve"> DEL TRAZO, ACABADOS, ALBAÑILERIAS, INSTALACIONES ELÉCTRICAS, JARDIENRÍA, SEÑALÉTICA, ILUMINACIÓN, MOBILIARIO, Y ESTRUCTURAS. EN FORMATO DIGITAL DWG PROGRAMA</t>
    </r>
    <r>
      <rPr>
        <b/>
        <sz val="6"/>
        <rFont val="Arial"/>
        <family val="2"/>
      </rPr>
      <t xml:space="preserve"> AUTOCAD</t>
    </r>
    <r>
      <rPr>
        <sz val="6"/>
        <rFont val="Arial"/>
        <family val="2"/>
      </rPr>
      <t>.</t>
    </r>
  </si>
  <si>
    <r>
      <t xml:space="preserve">ELABORACION DE PLANOS DE </t>
    </r>
    <r>
      <rPr>
        <b/>
        <sz val="6"/>
        <rFont val="Arial"/>
        <family val="2"/>
      </rPr>
      <t>OBRA TERMINADA</t>
    </r>
    <r>
      <rPr>
        <sz val="6"/>
        <rFont val="Arial"/>
        <family val="2"/>
      </rPr>
      <t xml:space="preserve"> DEL TRAZO, ACABADOS, ALBAÑILERIAS, INSTALACIONES ELÉCTRICAS, JARDIENRÍA, SEÑALÉTICA, ILUMINACIÓN, MOBILIARIO, Y ESTRUCTURAS. EN FORMATO DIGITAL MODELO EN </t>
    </r>
    <r>
      <rPr>
        <b/>
        <sz val="6"/>
        <rFont val="Arial"/>
        <family val="2"/>
      </rPr>
      <t>REVIT VERSION 2015</t>
    </r>
  </si>
  <si>
    <t>SISTEMA DE RIEGO AUTOMATIZADO Y POR GOTEO INTERNO</t>
  </si>
  <si>
    <t>SUMINISTRO E INSTALACION DE CODO INS. 16MM.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</si>
  <si>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HEMBRA 1/2" PVC C-40.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</si>
  <si>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RED 1"- 1/2".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</si>
  <si>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REGISTRO 12".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</si>
  <si>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TOPDRIP MANGUERA 16MM, 39 MIL, 2.2 LPH, ESPARC 30 CM , R-400 MTS.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</si>
  <si>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VALVULA UNION DOBLE DE 3". INCLUYE: FLETES, ACARREOS, RESGUARDOS, PROTECCION, SUMINISTRO DE MATERIALES CONSUMIBLES TALES COMO PEGAMENTO, LUBRICANTE, TEFLON, LIJA, ETC; HERRAMIENTA Y MAQUINARIA NECESARIA, PRUEBAS HIDROSTATICAS 1.5 LA PRESION DE TRABAJO Y LO NECESARIO PARA SU CORRECTA EJECUCION.</t>
  </si>
  <si>
    <t>REGISTROS PARA FO 90X60X90</t>
  </si>
  <si>
    <t>REGISTROS PARA FO 40X40X90</t>
  </si>
  <si>
    <t>TRITUBO</t>
  </si>
  <si>
    <t>MTO</t>
  </si>
  <si>
    <t>SEPARADORES PARA TRITUBO</t>
  </si>
  <si>
    <t>TAPON PARA EXPANSION DE TRITUBO</t>
  </si>
  <si>
    <t>TAPON PARA EXPANSION DE MICRODUCTO</t>
  </si>
  <si>
    <t>MICRODUCTO 2 VIAS ENTERRADO DIRECTO, PLANO 12/8 mm CON GUIA</t>
  </si>
  <si>
    <t>CINTA DE ADVERTENCIA COLOR AMARILLO</t>
  </si>
  <si>
    <t>CABLE EXTERIOR ARMADO MULTITUBO 12 Fibras 9/125 Monomodo</t>
  </si>
  <si>
    <t>CIERRE DE EMPALME HORIZONTAL TIPO COYOTE</t>
  </si>
  <si>
    <t>TUBO GALVANIZADO 2" PARED GRUESA CON ROSCA</t>
  </si>
  <si>
    <t>OMEGAS 2"</t>
  </si>
  <si>
    <t>COPLES 2" PARED GRUESA</t>
  </si>
  <si>
    <t>TORNILLOS HEXAGONAL 1/4 CON RONDANA DE PRESION Y PLANA</t>
  </si>
  <si>
    <t>TAQUETE EXPANSOR 1/4x1"</t>
  </si>
  <si>
    <t>ESTACION DE AYUDA CON INTERCOMUNICADOR IP PROTOCOLO SIP + PUNTO DE ACCESO INALAMBRICO DE MULTIBANDA PARA EXTERIOR</t>
  </si>
  <si>
    <t>ANCLA PARA ESTACION DE AYUDA</t>
  </si>
  <si>
    <t>CAMARA IP PoE FIJA PARA EXTERIOR HD CON LENTE MOTORIZADO PARA AJUSTE, SLOT SD, IR, WDR, CON DOMO ANTIVANDALICO PARA EXTERIOR, CON ACCESORIOS PARA MONTAR EN POSTE</t>
  </si>
  <si>
    <t>SISTEMA DE TELECOMUNICACIONES</t>
  </si>
  <si>
    <t>COLOR ROJO</t>
  </si>
  <si>
    <r>
      <t xml:space="preserve">SUMINISTRO Y COLOCACIÓN DE GRAVILLA DECORATIVA DE 1/4 CM. </t>
    </r>
    <r>
      <rPr>
        <sz val="6"/>
        <rFont val="Arial"/>
        <family val="2"/>
      </rPr>
      <t>ESPESOR DE 6CM</t>
    </r>
    <r>
      <rPr>
        <b/>
        <sz val="6"/>
        <rFont val="Arial"/>
        <family val="2"/>
      </rPr>
      <t xml:space="preserve"> </t>
    </r>
    <r>
      <rPr>
        <sz val="6"/>
        <rFont val="Arial"/>
        <family val="2"/>
      </rPr>
      <t>SOBRE PANEL ESTABILIIZADOR DE GRAVA.,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</si>
  <si>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I.</t>
  </si>
  <si>
    <r>
      <t>RUPTURA Y DEMOLICIÓN DE ELEMENTOS</t>
    </r>
    <r>
      <rPr>
        <sz val="6"/>
        <rFont val="Arial"/>
        <family val="2"/>
      </rPr>
      <t>.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</si>
  <si>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t>SUMINISTRO E INSTALACIÓN DE CABLE THW-LS, VINANEL XXI ANTILLAMA 90°, CALIBRE 10 AWG, COLOR VERDE PARA TIERRAS INCLUYENDO: MATERIALES, CONEXIONES, AISLAMIENTO, ESTAÑADO DE EMPALMES, PARTE PROPORCIONAL DEL CAPUCHÓN DE RESORTE DE LA MARCA 3M, DESPERDICIO, M.O. Y HERRAMIENTA.</t>
  </si>
  <si>
    <t>SUMINISTRO, FABRICACIÓN  Y MONTAJE DE JARDINERA PERIMETRAL DE 40 CM X 30 CM, FABRICADA CON PLACA T=0.64 CM, CON SOLERA DE 5X0.64 CM @ 1.20 M, PLACAS ATIEZADORAS SOLDADAS A VIGAS DE SOPORTE DE 0.64 CM DE ESPESOR @ 1.20 M Y DOS PLACAS DE 2.50 CM X0.64 AMBOS LADOS  DE PLACA ATIEZADORA @ 1.20 MTS. TUBO DE PVC 12" PERFORADO Y CORTADO POR LA MITAD RELLENO CON TIERRA FERTIL.   INCLUYE MATERIAL, DESPERDICIOS, SOLDADURA, HERRAMIENTA, EQUIPO, LIMPIEZA, PINTURA SEGUN ESPECIFICACION EN PLANOS ARQUITECTONICOS Y TODO LO NECESARIOO PARA SU CORRECTA EJECUCION.</t>
  </si>
  <si>
    <t>SUMINISTRO Y COLOCACION DE BAJANTE DE AGUA PLUVIAL DE CUBIERTA A BASE DE TUBO DE PVC DE 100 MM DE UNA ALTURA DE 3 MTS; INCLUYE: SALIDA A CALLE POR BANQUETA A UNA DISTANCIA PROMEDIO DE 1 M CON TUBO  PVC DE 100 MM; SUMINISTROS; CONEXIONES; SOPORTERIA; MATERIALES MISCELANEOS Y MANO DE OBRA.</t>
  </si>
  <si>
    <r>
      <t xml:space="preserve">SUMINISTRO, FABRICACIÓN E INSTALACIÓN DE DE </t>
    </r>
    <r>
      <rPr>
        <b/>
        <sz val="6"/>
        <rFont val="Arial"/>
        <family val="2"/>
      </rPr>
      <t>BANCA PARA EXTERIOR 1 MOB-11</t>
    </r>
    <r>
      <rPr>
        <sz val="6"/>
        <rFont val="Arial"/>
        <family val="2"/>
      </rPr>
      <t xml:space="preserve"> CON MEDIDAS DE 1.80 L x 0.50 A x 4.50 H  FABRICADO EN CONCRETO ARMADO GRIS CLARO CON ACABADO PULIDO.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</si>
  <si>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t xml:space="preserve">PROYECTO CONECTA </t>
  </si>
  <si>
    <t>SISTEMA DE RIEGO AUTOMATIZADO Y POR GOTEO CAMELLON</t>
  </si>
  <si>
    <t>1.5.1</t>
  </si>
  <si>
    <t>1.5.2</t>
  </si>
  <si>
    <t>1.5.3</t>
  </si>
  <si>
    <t>1.6.1</t>
  </si>
  <si>
    <t>1.6.2</t>
  </si>
  <si>
    <t>1.6.4</t>
  </si>
  <si>
    <t>1.6.5</t>
  </si>
  <si>
    <t>1.6.7</t>
  </si>
  <si>
    <t>1.6.6</t>
  </si>
  <si>
    <t>2.8.1</t>
  </si>
  <si>
    <t>2.8.2</t>
  </si>
  <si>
    <t>2.9.16</t>
  </si>
  <si>
    <t>2.9.16.1</t>
  </si>
  <si>
    <t>2.9.16.2</t>
  </si>
  <si>
    <t>2.9.16.3</t>
  </si>
  <si>
    <t>2.10.2</t>
  </si>
  <si>
    <t>ILUMINACION</t>
  </si>
  <si>
    <t>1.9.1</t>
  </si>
  <si>
    <t>1.9.2</t>
  </si>
  <si>
    <t>1.9.3</t>
  </si>
  <si>
    <t>1.10.16</t>
  </si>
  <si>
    <t>1.11.2</t>
  </si>
  <si>
    <t>1.2.2</t>
  </si>
  <si>
    <t>1.3.1</t>
  </si>
  <si>
    <t>1.3.2</t>
  </si>
  <si>
    <t>1.3.3</t>
  </si>
  <si>
    <t>1.3.5</t>
  </si>
  <si>
    <t>1.3.6</t>
  </si>
  <si>
    <t>1.3.12</t>
  </si>
  <si>
    <t>1.3.13</t>
  </si>
  <si>
    <t>1.3.15</t>
  </si>
  <si>
    <t>1.3.16</t>
  </si>
  <si>
    <t>1.3.17</t>
  </si>
  <si>
    <t>1.3.18</t>
  </si>
  <si>
    <t>1.3.21</t>
  </si>
  <si>
    <t>1.3.22</t>
  </si>
  <si>
    <t>1.3.23</t>
  </si>
  <si>
    <t>1.3.24</t>
  </si>
  <si>
    <t>1.3.26</t>
  </si>
  <si>
    <t>1.3.28</t>
  </si>
  <si>
    <t>1.3.29</t>
  </si>
  <si>
    <t>1.3.30</t>
  </si>
  <si>
    <t>1.3.32</t>
  </si>
  <si>
    <t>1.3.33</t>
  </si>
  <si>
    <t>1.3.38</t>
  </si>
  <si>
    <t>1.3.40</t>
  </si>
  <si>
    <t>1.4.3</t>
  </si>
  <si>
    <t>1.4.4</t>
  </si>
  <si>
    <t>1.4.5</t>
  </si>
  <si>
    <t>1.4.6</t>
  </si>
  <si>
    <t>1.4.7</t>
  </si>
  <si>
    <t>1.4.8</t>
  </si>
  <si>
    <t>1.4.9</t>
  </si>
  <si>
    <t>1.4.15</t>
  </si>
  <si>
    <t>1.5.4</t>
  </si>
  <si>
    <t>1.5.5</t>
  </si>
  <si>
    <t>1.5.6</t>
  </si>
  <si>
    <t>1.5.7</t>
  </si>
  <si>
    <t>1.5.8</t>
  </si>
  <si>
    <t>1.5.9</t>
  </si>
  <si>
    <t>1.5.10</t>
  </si>
  <si>
    <t>1.5.11</t>
  </si>
  <si>
    <t>1.5.12</t>
  </si>
  <si>
    <t>1.5.13</t>
  </si>
  <si>
    <t>1.5.14</t>
  </si>
  <si>
    <t>1.5.16</t>
  </si>
  <si>
    <t>1.5.17</t>
  </si>
  <si>
    <t>1.5.18</t>
  </si>
  <si>
    <t>1.5.20</t>
  </si>
  <si>
    <t>1.5.21</t>
  </si>
  <si>
    <t>1.5.22</t>
  </si>
  <si>
    <t>1.5.23</t>
  </si>
  <si>
    <t>1.6.9</t>
  </si>
  <si>
    <t>1.6.12</t>
  </si>
  <si>
    <t>1.6.14</t>
  </si>
  <si>
    <t>1.6.16</t>
  </si>
  <si>
    <t>1.6.17</t>
  </si>
  <si>
    <t>1.6.19</t>
  </si>
  <si>
    <t>1.6.20</t>
  </si>
  <si>
    <t>1.6.21</t>
  </si>
  <si>
    <t>1.6.22</t>
  </si>
  <si>
    <t>1.6.25</t>
  </si>
  <si>
    <t>1.6.29</t>
  </si>
  <si>
    <t>1.6.31</t>
  </si>
  <si>
    <t>1.6.33</t>
  </si>
  <si>
    <t>1.6.36</t>
  </si>
  <si>
    <t>1.6.38</t>
  </si>
  <si>
    <t>1.6.42</t>
  </si>
  <si>
    <t>1.6.43</t>
  </si>
  <si>
    <t>1.6.54</t>
  </si>
  <si>
    <t>1.6.59</t>
  </si>
  <si>
    <t>1.6.60</t>
  </si>
  <si>
    <t>1.6.61</t>
  </si>
  <si>
    <t>1.6.62</t>
  </si>
  <si>
    <t>1.6.64</t>
  </si>
  <si>
    <t>1.7.7</t>
  </si>
  <si>
    <t>1.7.8</t>
  </si>
  <si>
    <t>1.7.12</t>
  </si>
  <si>
    <t>1.7.30</t>
  </si>
  <si>
    <t>1.7.31</t>
  </si>
  <si>
    <t>1.8.1</t>
  </si>
  <si>
    <t>1.8.2</t>
  </si>
  <si>
    <t>1.8.3</t>
  </si>
  <si>
    <t>1.8.4</t>
  </si>
  <si>
    <t>1.8.7</t>
  </si>
  <si>
    <t>1.8.8</t>
  </si>
  <si>
    <t>1.8.9</t>
  </si>
  <si>
    <t>1.8.10</t>
  </si>
  <si>
    <t>1.8.11</t>
  </si>
  <si>
    <t>1.8.15</t>
  </si>
  <si>
    <t>1.8.16</t>
  </si>
  <si>
    <t>1.8.17</t>
  </si>
  <si>
    <t>1.8.18</t>
  </si>
  <si>
    <t>1.9.4</t>
  </si>
  <si>
    <t>1.9.5</t>
  </si>
  <si>
    <t>1.9.6</t>
  </si>
  <si>
    <t>1.9.7</t>
  </si>
  <si>
    <t>1.9.8</t>
  </si>
  <si>
    <t>1.9.9</t>
  </si>
  <si>
    <t>1.9.10</t>
  </si>
  <si>
    <t>1.9.11</t>
  </si>
  <si>
    <t>1.9.12</t>
  </si>
  <si>
    <t>1.9.13</t>
  </si>
  <si>
    <t>1.9.2.1</t>
  </si>
  <si>
    <t>1.9.2.2</t>
  </si>
  <si>
    <t>1.9.2.3</t>
  </si>
  <si>
    <t>1.9.2.4</t>
  </si>
  <si>
    <t>1.9.2.7</t>
  </si>
  <si>
    <t>1.9.2.9</t>
  </si>
  <si>
    <t>1.9.2.10</t>
  </si>
  <si>
    <t>1.9.2.11</t>
  </si>
  <si>
    <t>1.9.2.12</t>
  </si>
  <si>
    <t>1.9.2.13</t>
  </si>
  <si>
    <t>1.9.2.14</t>
  </si>
  <si>
    <t>1.9.2.17</t>
  </si>
  <si>
    <t>1.9.2.21</t>
  </si>
  <si>
    <t>1.9.2.22</t>
  </si>
  <si>
    <t>1.10.16.1</t>
  </si>
  <si>
    <t>1.10.16.1.1</t>
  </si>
  <si>
    <t>1.10.16.1.2</t>
  </si>
  <si>
    <t>1.10.16.2.1</t>
  </si>
  <si>
    <t>1.10.16.2</t>
  </si>
  <si>
    <t>1.10.16.3</t>
  </si>
  <si>
    <t>1.10.16.3.1</t>
  </si>
  <si>
    <t>1.10.16.3.2</t>
  </si>
  <si>
    <t>1.10.16.3.3</t>
  </si>
  <si>
    <t>1.10.16.3.4</t>
  </si>
  <si>
    <t>1.10.16.3.5</t>
  </si>
  <si>
    <t>1.10.16.3.6</t>
  </si>
  <si>
    <t>1.10.16.3.7</t>
  </si>
  <si>
    <t>1.11.2.1</t>
  </si>
  <si>
    <t>1.11.2.2</t>
  </si>
  <si>
    <t>1.11.2.3</t>
  </si>
  <si>
    <t>1.11.2.4</t>
  </si>
  <si>
    <t>1.11.2.5</t>
  </si>
  <si>
    <t>1.11.2.6</t>
  </si>
  <si>
    <t>1.11.2.7</t>
  </si>
  <si>
    <t>1.11.2.8</t>
  </si>
  <si>
    <t>1.11.2.9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</si>
  <si>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</si>
  <si>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</si>
  <si>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</si>
  <si>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</si>
  <si>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</si>
  <si>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</si>
  <si>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</si>
  <si>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</si>
  <si>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</si>
  <si>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</si>
  <si>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</si>
  <si>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</si>
  <si>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</si>
  <si>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</si>
  <si>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</si>
  <si>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</si>
  <si>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</si>
  <si>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</si>
  <si>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</si>
  <si>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</si>
  <si>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</si>
  <si>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</si>
  <si>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</si>
  <si>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</si>
  <si>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</si>
  <si>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</si>
  <si>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</si>
  <si>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</si>
  <si>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1.11.2.38</t>
  </si>
  <si>
    <t>1.11.2.39</t>
  </si>
  <si>
    <t>1.11.2.40</t>
  </si>
  <si>
    <t>1.11.2.41</t>
  </si>
  <si>
    <t>1.11.2.42</t>
  </si>
  <si>
    <t>1.11.2.43</t>
  </si>
  <si>
    <t>1.11.2.44</t>
  </si>
  <si>
    <t>1.11.2.45</t>
  </si>
  <si>
    <t>1.11.2.46</t>
  </si>
  <si>
    <t>1.11.2.47</t>
  </si>
  <si>
    <t>1.11.2.48</t>
  </si>
  <si>
    <t>1.11.2.49</t>
  </si>
  <si>
    <t>1.11.2.50</t>
  </si>
  <si>
    <t>1.11.2.51</t>
  </si>
  <si>
    <t>1.11.2.52</t>
  </si>
  <si>
    <t>1.11.2.53</t>
  </si>
  <si>
    <t>1.11.2.54</t>
  </si>
  <si>
    <t>1.11.2.55</t>
  </si>
  <si>
    <t>1.11.2.56</t>
  </si>
  <si>
    <t>1.11.2.57</t>
  </si>
  <si>
    <t>1.11.2.58</t>
  </si>
  <si>
    <t>1.11.2.59</t>
  </si>
  <si>
    <t>1.11.2.60</t>
  </si>
  <si>
    <t>1.11.2.61</t>
  </si>
  <si>
    <t>1.11.2.62</t>
  </si>
  <si>
    <t>1.11.2.63</t>
  </si>
  <si>
    <t>1.11.2.64</t>
  </si>
  <si>
    <t>1.11.2.65</t>
  </si>
  <si>
    <t>1.12.2</t>
  </si>
  <si>
    <t>1.12.3</t>
  </si>
  <si>
    <t>1.12.4</t>
  </si>
  <si>
    <t>1.12.5</t>
  </si>
  <si>
    <t>1.12.6</t>
  </si>
  <si>
    <t>1.12.7</t>
  </si>
  <si>
    <t>1.12.8</t>
  </si>
  <si>
    <t>1.12.9</t>
  </si>
  <si>
    <t>1.12.10</t>
  </si>
  <si>
    <t>1.12.11</t>
  </si>
  <si>
    <t>1.12.12</t>
  </si>
  <si>
    <t>1.12.13</t>
  </si>
  <si>
    <t>1.12.14</t>
  </si>
  <si>
    <t>1.12.17</t>
  </si>
  <si>
    <t>1.12.18</t>
  </si>
  <si>
    <t>1.12.19</t>
  </si>
  <si>
    <t>1.12.20</t>
  </si>
  <si>
    <t>1.12.42</t>
  </si>
  <si>
    <t>1.15.1</t>
  </si>
  <si>
    <t>1.15.2</t>
  </si>
  <si>
    <t>1.15.3</t>
  </si>
  <si>
    <t>1.15.4</t>
  </si>
  <si>
    <t>SUBTOTALES:</t>
  </si>
  <si>
    <t xml:space="preserve">       RESUMEN DE PARTIDAS PROYECTO CONECTA UANL</t>
  </si>
  <si>
    <t>NOTAS GENERALES:</t>
  </si>
  <si>
    <t xml:space="preserve">TODOS LOS CONCEPTOS DE ESTE CATALOGO INDEPENDIENTEMENTE DE SUS ESPECIFICACIONES PARTICULARES DEBEN INCLUIR EN EL ANALISIS DE PRECIO UNITARIO: </t>
  </si>
  <si>
    <t>TODOS LOS EQUIPOS Y ELEMENTOS INCLUIDOS EN ESTE CATÁLOGO DEBERÁN SER SIMILARES Y COMPATIBLES A LAS ESPECIFICACIONES TÉCNICAS O REQUERIDAS.</t>
  </si>
  <si>
    <t>TRAZO Y NIVELACION A CUALQUIER NIVEL, LIMPIEZA DURANTE EL TRANSCURSO DE LA OBRA HASTA SU FINALIZACION, ACARREOS DENTRO Y FUERA DE LA OBRA HASTA TIRADERO PROPUESTO POR EL CONTRATISTA,  SUMINISTRO DE MATERIALES PUESTOS EN OBRA ( FLETES ), MANO DE OBRA, HERRAMIENTA, EQUIPO, ANDAMIOS SEGUN EL TIPO DE CONCEPTO, TODOS LOS DESPERDICIOS QUE SE GENEREN, AJUSTES, ELEVACIONES, PROTECCIONES DE AREAS CIRCUNDANTES A LAS ACTIVIDADES.</t>
  </si>
  <si>
    <t>PROTECCIONES NECESARIAS EN EL AREA DE TRABAJO, DE MUEBLES, MUROS, PISOS O PLAFONES.</t>
  </si>
  <si>
    <t xml:space="preserve">LIMPIEZA PREVIA A LA EJECUCION DEL TRABAJO, ASI COMO DURANTE EL PROCESO DE TRABAJO Y AL TERMINO DE LOS MISMOS, CON RETIRO DE MATERIALES SOBRANTES FUERA DE LA OBRA. </t>
  </si>
  <si>
    <t>EN LOS CASOS DE CADENAS, CASTILLOS O CERRAMIENTO: INCLUIR: CIMBRA, ARMADO, FABRICACION DE CONCRETO, VACIADO, Y DESCIMBRA DEL ELEMENTO.</t>
  </si>
  <si>
    <t>EN EL CASO DE MUROS DE BLOCK, APLANADOS, EMBOQUILLADOS INCLUIR: LA FABRICACION DE MEZCLA.</t>
  </si>
  <si>
    <t>CARGA, ACARREO Y  EXTRACCION DE LOS MATERIALES PRODUCTO DE DEMOLICIONES Y DE  LIMPIEZAS FUERA DE LA OBRA.</t>
  </si>
  <si>
    <t>SUMINISTRO, ACARREO, COLOCACION, ELEVACION  DE LOS  MATERIALES SEGÚN EL CONCEPTO DE QUE SE TRATE EN LA ZONA DE TRABAJO, MANO DE OBRA Y HERRAMIENTA.</t>
  </si>
  <si>
    <t>EN LOS CONCEPTOS QUE REQUIEREN ELEVACIONES, SE DEBERÁ INCLUIR : ANDAMIOS, PROTECCIONES, HAMACAS Y EQUIPO NECESARIO, PARA CUALQUIER ALTURA.</t>
  </si>
  <si>
    <t xml:space="preserve">EN LOS CONCEPTOS DE ACERO DE REFUERZO SE INCLUIRÁN EN EL PRECIO UNITARIO EL COSTO CORRESPONDIENTE A LOS GANCHOS, SILLETAS, ESCUADRAS, TRASLAPES, ALAMBRE RECOCIDO Y PRUEBAS DE LABORATORIO, ( EN TODOS LOS DIÁMETROS SE DEBERÁ CONSIDERAR  DOBLEZ Y NO SOLDADURA ).  </t>
  </si>
  <si>
    <t>EN LOS CONCEPTOS DE CONCRETO SE DEBERÁ INCLUIR DENTRO DE LOS PRECIOS UNITARIOS EL SUMINSTRO DEL MATERIAL, FABRICACION, ACARREO, VACIADO, VIBRADO, CURADO, REVENIMIENTOS, PRUEBAS DE LABORATORIO, FLUIDIFICANTE, ELEVACIONES A CUALQUIER NIVEL, YA SEA CON EQUIPO O BOMBA, SEGÚN SEA EL CASO.</t>
  </si>
  <si>
    <t>EN LO REFERENTE  A LOS CONCRETOS HECHOS EN OBRA: EL CONTRATISTA DEBE PRESENTAR POR ESCRITO LAS DOSIFICACIONES A UTILIZARSE EN LA FABRICACION DE LOS MISMOS, SEGUN SEA SU RESISTENCIA,  AUTORIZADAS POR EL LABORATORIO QUE ESTE DESIGNE, Y DEBE CONTAR EN OBRA CON EL PERSONAL TECNICO CAPACITADO PARA SU FABRICACION Y MONITOREO.</t>
  </si>
  <si>
    <t>EN LOS CONCEPTOS DE DESMONTAJE PARA RECUPERACIÓN SE DEBERÁ INCLUIR ALMACENAJE DE LAS PIEZAS HASTA SU REINSTALACIÓN, MISMA QUE SERÁ EN EL LUGAR QUE INDIQUE LA SUPERVISIÓN.</t>
  </si>
  <si>
    <t>EN LOS CASOS DE INSTALACIONES EN GENERAL, SE DEBERÁN INCLUIR LOS RESANES CORRESPONDIENTES Y LA RESTITUCIÓN DE ACABADOS.</t>
  </si>
  <si>
    <t xml:space="preserve">EN LOS CONCEPTOS DE COLOCACION DE PUERTAS, MAMPARAS DE CUALQUIER TIPO: LA FIJACION NORMAL O ESPECIAL ( SEGÚN SEA EL CASO ), PASADORES, HERRAJES, CHAPAS, FLETES, RESANES, DESPERDICIOS, AJUSTES, MATERIALES MENORES. </t>
  </si>
  <si>
    <t>EL CASO DE APLANADOS Y RESANES: PERFILADOS, BUÑAS Y ARISTAS. EN NINGUN CASO ESTAS SERAN CONSIDERADAS COMO CONCEPTO DE OBRA POR SEPARADO.</t>
  </si>
  <si>
    <t xml:space="preserve">EN LA CANCELERIA METALICA: EL SELLADO ENTRE CANCELES Y MUROS O LOSAS, TODOS LOS ELEMENTOS DE FIJACION, SOPORTERIA, ANDAMIOS DURANTE LA COLOCACION, TORNILLERIA NORMAL Y ESPECIAL ( SEGÚN SEA EL CASO ), CHAPAS, BISAGRAS, HERRAJES NECESARIOS, AJUSTES, CORTES ESPECIALES SEGUN PLANOS DE DETALLE CONSTRUCTIVO. </t>
  </si>
  <si>
    <t xml:space="preserve">EN LA PARTIDA DE VIDRIOS Y CRISTALES: EL SELLADO PERIMETRAL ENTRE CANCELERIA Y CRISTALES ASI MISMO TODOS LOS ELEMENTOS DE AJUSTE, ANDAMIOS DURANTE LA COLOCACION, CORTES ESPECIALES SEGUN PLANOS DE DETALLE CONSTRUCTIVO. </t>
  </si>
  <si>
    <t>EN LAS PARTIDAS DE INSTALACIONES HIDRAULICAS, SANITARIAS, ELECTRICAS, TELEFONICA Y DE COMPUTO: SUMINISTRO DE MATERIALES PUESTOS EN OBRA ( FLETES ), MANO DE OBRA, HERRAMIENTA, EQUIPO, PRUEBAS, ANDAMIOS SEGUN EL TIPO DE CONCEPTO, TODOS LOS DESPERDICIOS QUE SE GENEREN, AJUSTES, ELEVACIONES, PROTECCIONES DE AREAS CIRCUNDANTES A LOS TRABAJOS.</t>
  </si>
  <si>
    <t>EN TODOS LOS CASOS DE TUBERIAS APARENTES ÉSTAS DEBERAN TENER COMO ACABADO FINAL DOS CAPAS DE PINTURA DE ESMALTE ALKIDALICO APLICADO CON PISTOLA DE ACUERDO AL CODIGO DE COLORES PROPORCIONADO POR LA UNIVERSIDAD.</t>
  </si>
  <si>
    <t>EN LOS CASOS DE INSTALACIONES EN GENERAL SE DEBERAN INCLUIR LOS RESANES CORRESPONDIENTES Y LA RESTITUCION DE LOS ACABADOS AFECTADOS DURANTE LA EJECUCION DE LOS TRABAJOS.</t>
  </si>
  <si>
    <t>EN TODOS LOS CASOS EL PRECIO DE TUBERIA CONDUIT GALVANIZADA PARED DELGADA O GRUESA, DE COBRE, GALVANIZADA ETC. DEBERAN INCLUIR DOBLECES, CURVAS, BAYONETEOS, CORTES, AJUSTES, NIVELACIONES Y  TODO LO NECESARIO PARA LA CORRECTA EJECUCION DE LOS TRABAJOS.</t>
  </si>
  <si>
    <t>SERA DETERMINANTE LA CORRECTA ASIMILACION DE LA INFORMACION CONTENIDA EN LOS PLANOS Y EN ESTE CATALOGO DE CONCEPTOS PARA LA ELABORACION DE LAS PROPUESTAS TECNICA Y ECONOMICA ASI MISMO AQUELLA INFORMACION QUE SE GENERE A PARTIR DE LA ACLARACION DE LAS DUDAS QUE DENTRO DE LOS PLAZOS ESTABLECIDOS NOS HAGAN LLEGAR LOS PARTICIPANTES EN ESTE PROCESO DE LICITACION. EN NINGUN MOMENTO Y BAJO NINGUNA CIRCUNSTANCIA SE ACEPTARAN MODIFICACIONES A LO ESPECIFICADO EN ESTE CATALOGO NI A LO QUE ESTE EXPRESAMENTE INDICADO EN LOS PLANOS. ES RESPONSABILIDAD DE LOS PARTICIPANTES CUALQUIER INTERPRETACION ERRONEA QUE SE HAGA DE LA INFORMACION PROPORCIONADA POR LA UNIVERSIDAD, HECHO POR EL CUAL DEBERA ASUMIR EN TERMINOS DE LAS BASES DE LA LICITACION CUALQUIER RESPONSABILIDAD QUE SE DERIVE.</t>
  </si>
  <si>
    <t>LAS NOTAS QUE ENCABEZAN CADA UNA DE LAS PARTIDAS DE ESTE CATALOGO ADEMAS DE ESTAS GENERALES, COMPLEMENTAN LOS ALCANCES DE CADA UNO DE LOS CONCEPTOS POR LO QUE DEBERA PONERSE ESPECIAL ATENCION EN ELLAS.</t>
  </si>
  <si>
    <t>ENTREGA:</t>
  </si>
  <si>
    <t>RECEPCIÓN:</t>
  </si>
  <si>
    <t>PUESTO</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</si>
  <si>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</si>
  <si>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ARQ. ANTONIO RODRÍGUEZ LÓPEZ                                                                                                                         ARQ. FRANCISCO FABELA BERNAL</t>
  </si>
  <si>
    <t xml:space="preserve">             COORDINADOR DE PROYECTO                                                                                                           JEFE DE PROYECTOS Y SERVICIOS PROFESIONALES</t>
  </si>
  <si>
    <t>FACULTAD DE ARQUITECTURA                                                                                                                                 FACULTAD DE ARQUITECTURA</t>
  </si>
  <si>
    <t>SECRETARÍA DE INFRAESTRUCTURA</t>
  </si>
  <si>
    <r>
      <t xml:space="preserve">SUMINISTRO Y EJECUCIÓN DE SEÑALAMIETO VIAL </t>
    </r>
    <r>
      <rPr>
        <b/>
        <sz val="6"/>
        <rFont val="Arial"/>
        <family val="2"/>
      </rPr>
      <t>RAYA PARA PASO DE CEBRA AMARILLA 40 CM DE ANCHO</t>
    </r>
    <r>
      <rPr>
        <sz val="6"/>
        <rFont val="Arial"/>
        <family val="2"/>
      </rPr>
      <t>,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r>
  </si>
  <si>
    <t>ARQ. ARMANDO SALVADOR DELGADO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</si>
</sst>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Red]\-&quot;$&quot;#,##0.00"/>
    <numFmt numFmtId="44" formatCode="_-&quot;$&quot;* #,##0.00_-;\-&quot;$&quot;* #,##0.00_-;_-&quot;$&quot;* &quot;-&quot;??_-;_-@_-"/>
    <numFmt numFmtId="43" formatCode="_-* #,##0.00_-;\-* #,##0.00_-;_-* &quot;-&quot;??_-;_-@_-"/>
    <numFmt numFmtId="164" formatCode="0.000"/>
    <numFmt numFmtId="165" formatCode="0.0000"/>
    <numFmt numFmtId="166" formatCode="_-[$€-2]* #,##0.00_-;\-[$€-2]* #,##0.00_-;_-[$€-2]* &quot;-&quot;??_-"/>
    <numFmt numFmtId="167" formatCode="_([$€]* #,##0.00_);_([$€]* \(#,##0.00\);_([$€]* &quot;-&quot;??_);_(@_)"/>
    <numFmt numFmtId="168" formatCode="_(* #,##0_);_(* \(#,##0\);_(* &quot;-&quot;_);_(@_)"/>
    <numFmt numFmtId="169" formatCode="_-* #,##0.00_-;\-* #,##0.00_-;_-* \-??_-;_-@_-"/>
    <numFmt numFmtId="170" formatCode="_(* #,##0.00_);_(* \(#,##0.00\);_(* &quot;-&quot;??_);_(@_)"/>
    <numFmt numFmtId="171" formatCode="_-\$* #,##0.00_-;&quot;-$&quot;* #,##0.00_-;_-\$* \-??_-;_-@_-"/>
    <numFmt numFmtId="172" formatCode="0.0"/>
  </numFmts>
  <fonts count="53" x14ac:knownFonts="1">
    <font>
      <sz val="11"/>
      <color theme="1"/>
      <name val="Calibri"/>
      <family val="2"/>
      <scheme val="minor"/>
    </font>
    <font>
      <sz val="11"/>
      <color theme="1"/>
      <name val="Calibri"/>
      <family val="2"/>
      <scheme val="minor"/>
    </font>
    <font>
      <sz val="10"/>
      <name val="Courier"/>
      <family val="3"/>
    </font>
    <font>
      <b/>
      <sz val="8"/>
      <name val="Arial"/>
      <family val="2"/>
    </font>
    <font>
      <sz val="10"/>
      <name val="Arial"/>
      <family val="2"/>
    </font>
    <font>
      <sz val="8"/>
      <name val="Arial"/>
      <family val="2"/>
    </font>
    <font>
      <b/>
      <sz val="11"/>
      <name val="Calibri"/>
      <family val="2"/>
    </font>
    <font>
      <b/>
      <sz val="10"/>
      <color indexed="8"/>
      <name val="Arial"/>
      <family val="2"/>
    </font>
    <font>
      <b/>
      <sz val="6"/>
      <name val="Arial"/>
      <family val="2"/>
    </font>
    <font>
      <sz val="6"/>
      <name val="Arial"/>
      <family val="2"/>
    </font>
    <font>
      <sz val="6"/>
      <color indexed="64"/>
      <name val="Arial"/>
      <family val="2"/>
    </font>
    <font>
      <sz val="10"/>
      <name val="MS Sans Serif"/>
      <family val="2"/>
    </font>
    <font>
      <sz val="6"/>
      <color rgb="FF000000"/>
      <name val="Arial"/>
      <family val="2"/>
    </font>
    <font>
      <b/>
      <sz val="6"/>
      <color rgb="FF000000"/>
      <name val="Arial"/>
      <family val="2"/>
    </font>
    <font>
      <b/>
      <sz val="8"/>
      <color indexed="64"/>
      <name val="Arial"/>
      <family val="2"/>
    </font>
    <font>
      <sz val="8"/>
      <color indexed="64"/>
      <name val="Arial"/>
      <family val="2"/>
    </font>
    <font>
      <sz val="6"/>
      <color rgb="FFFF0000"/>
      <name val="Arial"/>
      <family val="2"/>
    </font>
    <font>
      <sz val="7"/>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3.9"/>
      <color indexed="8"/>
      <name val="Arial"/>
      <family val="2"/>
    </font>
    <font>
      <sz val="11"/>
      <color indexed="60"/>
      <name val="Calibri"/>
      <family val="2"/>
    </font>
    <font>
      <sz val="10"/>
      <color indexed="8"/>
      <name val="MS Sans Serif"/>
      <family val="2"/>
    </font>
    <font>
      <sz val="11"/>
      <color theme="1"/>
      <name val="Arial"/>
      <family val="2"/>
    </font>
    <font>
      <sz val="10"/>
      <name val="Times New Roman"/>
      <family val="1"/>
    </font>
    <font>
      <b/>
      <sz val="11"/>
      <color indexed="63"/>
      <name val="Calibri"/>
      <family val="2"/>
    </font>
    <font>
      <sz val="11"/>
      <color indexed="10"/>
      <name val="Calibri"/>
      <family val="2"/>
    </font>
    <font>
      <i/>
      <sz val="11"/>
      <color indexed="23"/>
      <name val="Calibri"/>
      <family val="2"/>
    </font>
    <font>
      <sz val="10"/>
      <name val="Courier New"/>
      <family val="3"/>
      <charset val="1"/>
    </font>
    <font>
      <b/>
      <sz val="15"/>
      <color indexed="56"/>
      <name val="Calibri"/>
      <family val="2"/>
    </font>
    <font>
      <b/>
      <sz val="13"/>
      <color indexed="56"/>
      <name val="Calibri"/>
      <family val="2"/>
    </font>
    <font>
      <b/>
      <sz val="18"/>
      <color indexed="56"/>
      <name val="Cambria"/>
      <family val="2"/>
    </font>
    <font>
      <b/>
      <sz val="11"/>
      <color indexed="8"/>
      <name val="Calibri"/>
      <family val="2"/>
    </font>
    <font>
      <b/>
      <sz val="7"/>
      <name val="Arial"/>
      <family val="2"/>
    </font>
    <font>
      <b/>
      <sz val="6"/>
      <color indexed="63"/>
      <name val="Arial"/>
      <family val="2"/>
    </font>
    <font>
      <sz val="6"/>
      <color indexed="63"/>
      <name val="Arial"/>
      <family val="2"/>
    </font>
    <font>
      <sz val="12"/>
      <name val="Arial"/>
      <family val="2"/>
      <charset val="1"/>
    </font>
    <font>
      <sz val="8"/>
      <name val="Calibri"/>
      <family val="2"/>
      <scheme val="minor"/>
    </font>
    <font>
      <sz val="6"/>
      <name val="Calibri"/>
      <family val="2"/>
      <scheme val="minor"/>
    </font>
    <font>
      <sz val="6"/>
      <color theme="1"/>
      <name val="Arial"/>
      <family val="2"/>
    </font>
    <font>
      <b/>
      <sz val="8"/>
      <name val="Calibri"/>
      <family val="2"/>
      <scheme val="minor"/>
    </font>
    <font>
      <b/>
      <sz val="8"/>
      <color indexed="8"/>
      <name val="Arial"/>
      <family val="2"/>
    </font>
    <font>
      <b/>
      <sz val="9"/>
      <name val="Arial"/>
      <family val="2"/>
    </font>
    <font>
      <b/>
      <sz val="10"/>
      <name val="Arial"/>
      <family val="2"/>
    </font>
    <font>
      <sz val="10"/>
      <color indexed="8"/>
      <name val="Arial"/>
      <family val="2"/>
    </font>
    <font>
      <b/>
      <sz val="10"/>
      <color rgb="FF000000"/>
      <name val="Arial"/>
      <family val="2"/>
    </font>
  </fonts>
  <fills count="32">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CC66"/>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9933"/>
        <bgColor indexed="64"/>
      </patternFill>
    </fill>
    <fill>
      <patternFill patternType="solid">
        <fgColor theme="6" tint="0.39997558519241921"/>
        <bgColor indexed="64"/>
      </patternFill>
    </fill>
  </fills>
  <borders count="3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auto="1"/>
      </left>
      <right style="hair">
        <color indexed="64"/>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style="thin">
        <color auto="1"/>
      </right>
      <top style="medium">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s>
  <cellStyleXfs count="56898">
    <xf numFmtId="0" fontId="0" fillId="0" borderId="0"/>
    <xf numFmtId="44" fontId="4" fillId="0" borderId="0" applyFont="0" applyFill="0" applyBorder="0" applyAlignment="0" applyProtection="0"/>
    <xf numFmtId="39" fontId="2" fillId="0" borderId="0"/>
    <xf numFmtId="0" fontId="4" fillId="0" borderId="0"/>
    <xf numFmtId="43" fontId="4" fillId="0" borderId="0" applyFont="0" applyFill="0" applyBorder="0" applyAlignment="0" applyProtection="0"/>
    <xf numFmtId="0" fontId="1" fillId="0" borderId="0"/>
    <xf numFmtId="0" fontId="11" fillId="0" borderId="0"/>
    <xf numFmtId="0" fontId="4" fillId="0" borderId="0"/>
    <xf numFmtId="44" fontId="4" fillId="0" borderId="0" applyFont="0" applyFill="0" applyBorder="0" applyAlignment="0" applyProtection="0"/>
    <xf numFmtId="0" fontId="11" fillId="0" borderId="0"/>
    <xf numFmtId="0" fontId="1" fillId="0" borderId="0"/>
    <xf numFmtId="0" fontId="1" fillId="0" borderId="0"/>
    <xf numFmtId="0" fontId="4" fillId="0" borderId="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20" fillId="8" borderId="0" applyNumberFormat="0" applyBorder="0" applyAlignment="0" applyProtection="0"/>
    <xf numFmtId="0" fontId="21" fillId="20" borderId="10" applyNumberFormat="0" applyAlignment="0" applyProtection="0"/>
    <xf numFmtId="0" fontId="22" fillId="21" borderId="11" applyNumberFormat="0" applyAlignment="0" applyProtection="0"/>
    <xf numFmtId="0" fontId="23" fillId="0" borderId="1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4" fillId="0" borderId="0" applyNumberFormat="0" applyFill="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5" borderId="0" applyNumberFormat="0" applyBorder="0" applyAlignment="0" applyProtection="0"/>
    <xf numFmtId="0" fontId="25" fillId="11" borderId="10"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26" fillId="7" borderId="0" applyNumberFormat="0" applyBorder="0" applyAlignment="0" applyProtection="0"/>
    <xf numFmtId="168"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0" fontId="4" fillId="0" borderId="0" applyFont="0" applyFill="0" applyBorder="0" applyAlignment="0" applyProtection="0"/>
    <xf numFmtId="169" fontId="4" fillId="0" borderId="0" applyBorder="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1" fontId="4" fillId="0" borderId="0" applyBorder="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8"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 fillId="0" borderId="0"/>
    <xf numFmtId="0" fontId="30" fillId="0" borderId="0"/>
    <xf numFmtId="0" fontId="11" fillId="0" borderId="0"/>
    <xf numFmtId="0" fontId="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1" fillId="0" borderId="0"/>
    <xf numFmtId="0" fontId="4" fillId="0" borderId="0"/>
    <xf numFmtId="0" fontId="4" fillId="0" borderId="0"/>
    <xf numFmtId="0" fontId="31"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7" borderId="13"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0" fontId="32" fillId="20" borderId="14"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39" fontId="35" fillId="0" borderId="0"/>
    <xf numFmtId="0" fontId="36" fillId="0" borderId="15" applyNumberFormat="0" applyFill="0" applyAlignment="0" applyProtection="0"/>
    <xf numFmtId="0" fontId="37" fillId="0" borderId="16" applyNumberFormat="0" applyFill="0" applyAlignment="0" applyProtection="0"/>
    <xf numFmtId="0" fontId="24" fillId="0" borderId="17" applyNumberFormat="0" applyFill="0" applyAlignment="0" applyProtection="0"/>
    <xf numFmtId="0" fontId="38" fillId="0" borderId="0" applyNumberFormat="0" applyFill="0" applyBorder="0" applyAlignment="0" applyProtection="0"/>
    <xf numFmtId="0" fontId="39" fillId="0" borderId="18" applyNumberFormat="0" applyFill="0" applyAlignment="0" applyProtection="0"/>
    <xf numFmtId="169" fontId="4" fillId="0" borderId="0" applyBorder="0" applyProtection="0"/>
    <xf numFmtId="169" fontId="4" fillId="0" borderId="0" applyBorder="0" applyProtection="0"/>
    <xf numFmtId="9" fontId="4" fillId="0" borderId="0" applyFont="0" applyFill="0" applyBorder="0" applyAlignment="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xf numFmtId="169" fontId="4" fillId="0" borderId="0" applyBorder="0" applyProtection="0"/>
  </cellStyleXfs>
  <cellXfs count="295">
    <xf numFmtId="0" fontId="0" fillId="0" borderId="0" xfId="0"/>
    <xf numFmtId="0" fontId="5" fillId="0" borderId="0" xfId="3" applyFont="1" applyBorder="1"/>
    <xf numFmtId="164" fontId="5" fillId="0" borderId="0" xfId="3" applyNumberFormat="1" applyFont="1" applyBorder="1" applyAlignment="1">
      <alignment horizontal="center" vertical="center"/>
    </xf>
    <xf numFmtId="0" fontId="5" fillId="0" borderId="0" xfId="3" applyFont="1" applyBorder="1" applyAlignment="1">
      <alignment horizontal="justify" vertical="top"/>
    </xf>
    <xf numFmtId="0" fontId="5" fillId="0" borderId="0" xfId="3" applyFont="1" applyBorder="1" applyAlignment="1">
      <alignment horizontal="center" vertical="center"/>
    </xf>
    <xf numFmtId="2" fontId="5" fillId="0" borderId="0" xfId="3" applyNumberFormat="1" applyFont="1" applyBorder="1" applyAlignment="1">
      <alignment horizontal="center" vertical="center"/>
    </xf>
    <xf numFmtId="0" fontId="5" fillId="0" borderId="0" xfId="3" applyFont="1" applyBorder="1" applyAlignment="1">
      <alignment wrapText="1"/>
    </xf>
    <xf numFmtId="0" fontId="6" fillId="0" borderId="0" xfId="3" applyFont="1" applyAlignment="1">
      <alignment horizontal="center"/>
    </xf>
    <xf numFmtId="0" fontId="4" fillId="0" borderId="0" xfId="3" applyFont="1" applyBorder="1"/>
    <xf numFmtId="0" fontId="9" fillId="0" borderId="0" xfId="3" applyFont="1" applyFill="1" applyBorder="1" applyAlignment="1">
      <alignment horizontal="center" vertical="center" wrapText="1"/>
    </xf>
    <xf numFmtId="0" fontId="5" fillId="0" borderId="0" xfId="3" applyFont="1" applyBorder="1" applyAlignment="1">
      <alignment vertical="center"/>
    </xf>
    <xf numFmtId="164" fontId="8" fillId="0" borderId="0" xfId="3" applyNumberFormat="1" applyFont="1" applyFill="1" applyBorder="1" applyAlignment="1">
      <alignment horizontal="center" vertical="center" wrapText="1"/>
    </xf>
    <xf numFmtId="0" fontId="5" fillId="0" borderId="0" xfId="3" applyFont="1" applyFill="1" applyBorder="1" applyAlignment="1">
      <alignment vertical="center"/>
    </xf>
    <xf numFmtId="0" fontId="8" fillId="0" borderId="0" xfId="3" applyFont="1" applyFill="1" applyBorder="1" applyAlignment="1">
      <alignment horizontal="justify" vertical="top" wrapText="1"/>
    </xf>
    <xf numFmtId="43" fontId="9" fillId="0" borderId="0" xfId="4" applyFont="1" applyFill="1" applyBorder="1" applyAlignment="1">
      <alignment horizontal="center" vertical="center" wrapText="1"/>
    </xf>
    <xf numFmtId="0" fontId="5" fillId="0" borderId="0" xfId="3" applyFont="1" applyFill="1" applyBorder="1"/>
    <xf numFmtId="0" fontId="8" fillId="0" borderId="0" xfId="6" applyNumberFormat="1" applyFont="1" applyFill="1" applyBorder="1" applyAlignment="1">
      <alignment horizontal="justify" vertical="top" wrapText="1"/>
    </xf>
    <xf numFmtId="0" fontId="10" fillId="0" borderId="0" xfId="5" applyFont="1" applyBorder="1" applyAlignment="1">
      <alignment horizontal="center" vertical="center"/>
    </xf>
    <xf numFmtId="0" fontId="10" fillId="0" borderId="0" xfId="5" applyFont="1" applyFill="1" applyBorder="1" applyAlignment="1">
      <alignment horizontal="center" vertical="center"/>
    </xf>
    <xf numFmtId="0" fontId="9" fillId="0" borderId="0" xfId="3" applyFont="1" applyBorder="1"/>
    <xf numFmtId="165" fontId="8" fillId="5" borderId="0" xfId="3" applyNumberFormat="1" applyFont="1" applyFill="1" applyBorder="1" applyAlignment="1">
      <alignment horizontal="left" vertical="center" wrapText="1"/>
    </xf>
    <xf numFmtId="165" fontId="8" fillId="5" borderId="0" xfId="3" applyNumberFormat="1" applyFont="1" applyFill="1" applyBorder="1" applyAlignment="1">
      <alignment vertical="center" wrapText="1"/>
    </xf>
    <xf numFmtId="0" fontId="9" fillId="0" borderId="0" xfId="3" applyFont="1" applyFill="1" applyBorder="1" applyAlignment="1">
      <alignment vertical="center"/>
    </xf>
    <xf numFmtId="0" fontId="9" fillId="0" borderId="0" xfId="6" applyNumberFormat="1" applyFont="1" applyFill="1" applyBorder="1" applyAlignment="1">
      <alignment horizontal="justify" vertical="top" wrapText="1"/>
    </xf>
    <xf numFmtId="0" fontId="9" fillId="0" borderId="0" xfId="3" applyFont="1" applyBorder="1" applyAlignment="1">
      <alignment horizontal="center" vertical="center" wrapText="1"/>
    </xf>
    <xf numFmtId="0" fontId="9" fillId="0" borderId="0" xfId="6" applyNumberFormat="1" applyFont="1" applyFill="1" applyBorder="1" applyAlignment="1">
      <alignment horizontal="justify" vertical="center" wrapText="1"/>
    </xf>
    <xf numFmtId="0" fontId="8" fillId="0" borderId="0" xfId="9" applyNumberFormat="1" applyFont="1" applyFill="1" applyBorder="1" applyAlignment="1">
      <alignment horizontal="justify" vertical="top" wrapText="1"/>
    </xf>
    <xf numFmtId="0" fontId="9" fillId="0" borderId="0" xfId="3" applyFont="1" applyBorder="1" applyAlignment="1">
      <alignment horizontal="center" vertical="center"/>
    </xf>
    <xf numFmtId="0" fontId="9" fillId="0" borderId="0" xfId="6" quotePrefix="1" applyNumberFormat="1" applyFont="1" applyFill="1" applyBorder="1" applyAlignment="1">
      <alignment horizontal="center" vertical="center"/>
    </xf>
    <xf numFmtId="0" fontId="9" fillId="0" borderId="0" xfId="3" applyFont="1" applyFill="1" applyBorder="1"/>
    <xf numFmtId="0" fontId="9" fillId="0" borderId="0" xfId="9" quotePrefix="1" applyNumberFormat="1" applyFont="1" applyFill="1" applyBorder="1" applyAlignment="1">
      <alignment horizontal="justify" vertical="top"/>
    </xf>
    <xf numFmtId="0" fontId="9" fillId="0" borderId="0" xfId="3" applyFont="1" applyBorder="1" applyAlignment="1">
      <alignment horizontal="justify" vertical="center"/>
    </xf>
    <xf numFmtId="164" fontId="14" fillId="0" borderId="0" xfId="11" applyNumberFormat="1" applyFont="1" applyBorder="1" applyAlignment="1">
      <alignment horizontal="center" vertical="center"/>
    </xf>
    <xf numFmtId="0" fontId="9" fillId="0" borderId="0" xfId="3" applyFont="1" applyBorder="1" applyAlignment="1">
      <alignment horizontal="justify" vertical="top"/>
    </xf>
    <xf numFmtId="0" fontId="8" fillId="0" borderId="0" xfId="3" applyNumberFormat="1" applyFont="1" applyFill="1" applyBorder="1" applyAlignment="1">
      <alignment horizontal="justify" vertical="top"/>
    </xf>
    <xf numFmtId="0" fontId="9" fillId="0" borderId="0" xfId="3" quotePrefix="1" applyNumberFormat="1" applyFont="1" applyFill="1" applyBorder="1" applyAlignment="1">
      <alignment horizontal="left" vertical="center"/>
    </xf>
    <xf numFmtId="0" fontId="9" fillId="0" borderId="0" xfId="3" applyNumberFormat="1" applyFont="1" applyFill="1" applyBorder="1" applyAlignment="1">
      <alignment horizontal="justify" vertical="top"/>
    </xf>
    <xf numFmtId="0" fontId="17" fillId="0" borderId="0" xfId="6" applyNumberFormat="1" applyFont="1" applyFill="1" applyBorder="1" applyAlignment="1">
      <alignment horizontal="justify" vertical="top" wrapText="1"/>
    </xf>
    <xf numFmtId="44" fontId="12" fillId="0" borderId="0" xfId="3" applyNumberFormat="1" applyFont="1" applyFill="1" applyBorder="1" applyAlignment="1">
      <alignment horizontal="right" vertical="center"/>
    </xf>
    <xf numFmtId="0" fontId="17" fillId="0" borderId="0" xfId="3" applyFont="1" applyBorder="1" applyAlignment="1">
      <alignment horizontal="center" vertical="center" wrapText="1"/>
    </xf>
    <xf numFmtId="0" fontId="5" fillId="0" borderId="0" xfId="24645" applyFont="1" applyBorder="1"/>
    <xf numFmtId="0" fontId="5" fillId="0" borderId="0" xfId="24645" applyFont="1" applyBorder="1" applyAlignment="1">
      <alignment vertical="center"/>
    </xf>
    <xf numFmtId="0" fontId="40" fillId="0" borderId="0" xfId="25110" applyNumberFormat="1" applyFont="1" applyFill="1" applyBorder="1" applyAlignment="1">
      <alignment horizontal="justify" vertical="top" wrapText="1"/>
    </xf>
    <xf numFmtId="0" fontId="40" fillId="0" borderId="0" xfId="9" applyNumberFormat="1" applyFont="1" applyFill="1" applyBorder="1" applyAlignment="1">
      <alignment horizontal="justify" vertical="top" wrapText="1"/>
    </xf>
    <xf numFmtId="0" fontId="5" fillId="0" borderId="0" xfId="24645" applyFont="1" applyBorder="1" applyAlignment="1">
      <alignment horizontal="justify" vertical="top"/>
    </xf>
    <xf numFmtId="0" fontId="5" fillId="0" borderId="0" xfId="24645" applyFont="1" applyBorder="1" applyAlignment="1">
      <alignment horizontal="center" vertical="center"/>
    </xf>
    <xf numFmtId="165" fontId="3" fillId="0" borderId="0" xfId="3" applyNumberFormat="1" applyFont="1" applyFill="1" applyBorder="1" applyAlignment="1">
      <alignment horizontal="left" vertical="center" wrapText="1"/>
    </xf>
    <xf numFmtId="165" fontId="3" fillId="0" borderId="0" xfId="3" applyNumberFormat="1" applyFont="1" applyFill="1" applyBorder="1" applyAlignment="1">
      <alignment vertical="center" wrapText="1"/>
    </xf>
    <xf numFmtId="0" fontId="9" fillId="0" borderId="0" xfId="24645" applyFont="1" applyFill="1" applyBorder="1" applyAlignment="1">
      <alignment horizontal="center" vertical="center"/>
    </xf>
    <xf numFmtId="0" fontId="9" fillId="0" borderId="0"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9" fillId="0" borderId="0" xfId="0" applyFont="1" applyBorder="1" applyAlignment="1">
      <alignment horizontal="justify" vertical="center" wrapText="1"/>
    </xf>
    <xf numFmtId="0" fontId="9" fillId="0" borderId="0" xfId="0" applyFont="1" applyBorder="1" applyAlignment="1">
      <alignment horizontal="center" vertical="center"/>
    </xf>
    <xf numFmtId="8" fontId="9" fillId="0" borderId="0" xfId="24645" applyNumberFormat="1" applyFont="1" applyFill="1" applyBorder="1" applyAlignment="1">
      <alignment horizontal="center" vertical="center" wrapText="1"/>
    </xf>
    <xf numFmtId="0" fontId="12" fillId="0" borderId="0" xfId="25111" applyFont="1" applyFill="1" applyBorder="1" applyAlignment="1">
      <alignment horizontal="center" vertical="center" wrapText="1"/>
    </xf>
    <xf numFmtId="0" fontId="12" fillId="0" borderId="0" xfId="25095" applyFont="1" applyFill="1" applyBorder="1" applyAlignment="1">
      <alignment horizontal="justify" vertical="center" wrapText="1"/>
    </xf>
    <xf numFmtId="0" fontId="12" fillId="0" borderId="0" xfId="25095" applyFont="1" applyFill="1" applyBorder="1" applyAlignment="1">
      <alignment horizontal="center" vertical="center" wrapText="1"/>
    </xf>
    <xf numFmtId="0" fontId="9" fillId="0" borderId="0" xfId="25095" applyFont="1" applyFill="1" applyBorder="1" applyAlignment="1">
      <alignment horizontal="justify" vertical="center" wrapText="1"/>
    </xf>
    <xf numFmtId="44" fontId="12" fillId="0" borderId="0" xfId="3" applyNumberFormat="1" applyFont="1" applyFill="1" applyBorder="1" applyAlignment="1">
      <alignment horizontal="center" vertical="center"/>
    </xf>
    <xf numFmtId="2" fontId="12" fillId="0" borderId="0" xfId="25095" applyNumberFormat="1" applyFont="1" applyFill="1" applyBorder="1" applyAlignment="1">
      <alignment horizontal="center" vertical="center"/>
    </xf>
    <xf numFmtId="0" fontId="9" fillId="0" borderId="0" xfId="3" applyFont="1" applyBorder="1" applyAlignment="1">
      <alignment vertical="center"/>
    </xf>
    <xf numFmtId="0" fontId="9" fillId="0" borderId="0" xfId="3" applyFont="1" applyBorder="1" applyAlignment="1">
      <alignment wrapText="1"/>
    </xf>
    <xf numFmtId="0" fontId="9" fillId="0" borderId="0" xfId="25095" applyFont="1" applyFill="1" applyBorder="1" applyAlignment="1">
      <alignment horizontal="center" vertical="center" wrapText="1"/>
    </xf>
    <xf numFmtId="44" fontId="9" fillId="0" borderId="0" xfId="3" applyNumberFormat="1" applyFont="1" applyBorder="1"/>
    <xf numFmtId="44" fontId="9" fillId="0" borderId="0" xfId="3" applyNumberFormat="1" applyFont="1" applyBorder="1" applyAlignment="1">
      <alignment wrapText="1"/>
    </xf>
    <xf numFmtId="44" fontId="9" fillId="0" borderId="0" xfId="3" applyNumberFormat="1" applyFont="1" applyFill="1" applyBorder="1"/>
    <xf numFmtId="0" fontId="9" fillId="0" borderId="0" xfId="9" quotePrefix="1" applyNumberFormat="1" applyFont="1" applyFill="1" applyBorder="1" applyAlignment="1">
      <alignment horizontal="justify" vertical="center"/>
    </xf>
    <xf numFmtId="0" fontId="5" fillId="0" borderId="0" xfId="24645" applyFont="1" applyBorder="1" applyAlignment="1">
      <alignment horizontal="justify" vertical="center"/>
    </xf>
    <xf numFmtId="0" fontId="8" fillId="0" borderId="0" xfId="6" applyNumberFormat="1" applyFont="1" applyFill="1" applyBorder="1" applyAlignment="1">
      <alignment horizontal="justify" vertical="center" wrapText="1"/>
    </xf>
    <xf numFmtId="0" fontId="41" fillId="0" borderId="0" xfId="9" applyNumberFormat="1" applyFont="1" applyFill="1" applyBorder="1" applyAlignment="1">
      <alignment horizontal="justify" vertical="center" wrapText="1"/>
    </xf>
    <xf numFmtId="0" fontId="42" fillId="0" borderId="0" xfId="9" quotePrefix="1" applyNumberFormat="1" applyFont="1" applyFill="1" applyBorder="1" applyAlignment="1">
      <alignment horizontal="justify" vertical="center" wrapText="1"/>
    </xf>
    <xf numFmtId="0" fontId="17" fillId="0" borderId="0" xfId="6" applyNumberFormat="1" applyFont="1" applyFill="1" applyBorder="1" applyAlignment="1">
      <alignment horizontal="center" vertical="center" wrapText="1"/>
    </xf>
    <xf numFmtId="44" fontId="12" fillId="5" borderId="0" xfId="3" applyNumberFormat="1" applyFont="1" applyFill="1" applyBorder="1" applyAlignment="1">
      <alignment horizontal="right" vertical="center"/>
    </xf>
    <xf numFmtId="165" fontId="8" fillId="28" borderId="0" xfId="3" applyNumberFormat="1" applyFont="1" applyFill="1" applyBorder="1" applyAlignment="1">
      <alignment horizontal="left" vertical="center" wrapText="1"/>
    </xf>
    <xf numFmtId="165" fontId="8" fillId="28" borderId="0" xfId="3" applyNumberFormat="1" applyFont="1" applyFill="1" applyBorder="1" applyAlignment="1">
      <alignment vertical="center" wrapText="1"/>
    </xf>
    <xf numFmtId="0" fontId="9" fillId="0" borderId="0" xfId="3" applyNumberFormat="1" applyFont="1" applyFill="1" applyBorder="1" applyAlignment="1">
      <alignment horizontal="justify" vertical="center"/>
    </xf>
    <xf numFmtId="0" fontId="8" fillId="0" borderId="0" xfId="6" applyNumberFormat="1" applyFont="1" applyFill="1" applyBorder="1" applyAlignment="1">
      <alignment horizontal="justify" wrapText="1"/>
    </xf>
    <xf numFmtId="0" fontId="5" fillId="0" borderId="0" xfId="3" applyFont="1" applyBorder="1" applyAlignment="1"/>
    <xf numFmtId="44" fontId="12" fillId="0" borderId="0" xfId="3" applyNumberFormat="1" applyFont="1" applyFill="1" applyBorder="1" applyAlignment="1">
      <alignment horizontal="right"/>
    </xf>
    <xf numFmtId="0" fontId="9" fillId="0" borderId="0" xfId="3" applyFont="1" applyBorder="1" applyAlignment="1">
      <alignment horizontal="center" wrapText="1"/>
    </xf>
    <xf numFmtId="0" fontId="5" fillId="0" borderId="0" xfId="3" applyFont="1" applyBorder="1" applyAlignment="1">
      <alignment horizontal="justify" vertical="center"/>
    </xf>
    <xf numFmtId="0" fontId="8" fillId="2" borderId="0" xfId="3" applyFont="1" applyFill="1" applyBorder="1" applyAlignment="1">
      <alignment horizontal="justify" vertical="center" wrapText="1"/>
    </xf>
    <xf numFmtId="0" fontId="9" fillId="2" borderId="0" xfId="3" applyFont="1" applyFill="1" applyBorder="1" applyAlignment="1">
      <alignment horizontal="center" vertical="center" wrapText="1"/>
    </xf>
    <xf numFmtId="44" fontId="12" fillId="2" borderId="0" xfId="3" applyNumberFormat="1" applyFont="1" applyFill="1" applyBorder="1" applyAlignment="1">
      <alignment horizontal="right" vertical="center"/>
    </xf>
    <xf numFmtId="0" fontId="9" fillId="2" borderId="0" xfId="3" applyFont="1" applyFill="1" applyBorder="1" applyAlignment="1">
      <alignment vertical="center"/>
    </xf>
    <xf numFmtId="44" fontId="9" fillId="2" borderId="0" xfId="3" applyNumberFormat="1" applyFont="1" applyFill="1" applyBorder="1"/>
    <xf numFmtId="0" fontId="9" fillId="0" borderId="0" xfId="24645" applyFont="1" applyBorder="1" applyAlignment="1">
      <alignment horizontal="center" vertical="center"/>
    </xf>
    <xf numFmtId="0" fontId="9" fillId="0" borderId="0" xfId="3" applyFont="1" applyBorder="1" applyAlignment="1"/>
    <xf numFmtId="0" fontId="9" fillId="0" borderId="0" xfId="6" applyNumberFormat="1" applyFont="1" applyFill="1" applyBorder="1" applyAlignment="1">
      <alignment horizontal="left" vertical="center" wrapText="1"/>
    </xf>
    <xf numFmtId="0" fontId="8" fillId="0" borderId="0" xfId="3" applyNumberFormat="1" applyFont="1" applyFill="1" applyBorder="1" applyAlignment="1">
      <alignment horizontal="justify"/>
    </xf>
    <xf numFmtId="0" fontId="9" fillId="0" borderId="0" xfId="3" quotePrefix="1" applyNumberFormat="1" applyFont="1" applyFill="1" applyBorder="1" applyAlignment="1">
      <alignment horizontal="left"/>
    </xf>
    <xf numFmtId="0" fontId="9" fillId="0" borderId="0" xfId="3" applyNumberFormat="1" applyFont="1" applyFill="1" applyBorder="1" applyAlignment="1">
      <alignment horizontal="left"/>
    </xf>
    <xf numFmtId="0" fontId="8" fillId="0" borderId="0" xfId="9" applyNumberFormat="1" applyFont="1" applyFill="1" applyBorder="1" applyAlignment="1">
      <alignment horizontal="justify" vertical="center" wrapText="1"/>
    </xf>
    <xf numFmtId="0" fontId="9" fillId="0" borderId="0" xfId="9" applyNumberFormat="1" applyFont="1" applyFill="1" applyBorder="1" applyAlignment="1">
      <alignment horizontal="justify" vertical="center" wrapText="1"/>
    </xf>
    <xf numFmtId="0" fontId="43" fillId="0" borderId="0" xfId="0" applyFont="1" applyBorder="1" applyAlignment="1">
      <alignment horizontal="center" vertical="center" wrapText="1"/>
    </xf>
    <xf numFmtId="0" fontId="9" fillId="0" borderId="0" xfId="24645" applyFont="1" applyBorder="1" applyAlignment="1">
      <alignment vertical="center"/>
    </xf>
    <xf numFmtId="165" fontId="8" fillId="2" borderId="0" xfId="3" applyNumberFormat="1" applyFont="1" applyFill="1" applyBorder="1" applyAlignment="1">
      <alignment vertical="center" wrapText="1"/>
    </xf>
    <xf numFmtId="44" fontId="9" fillId="0" borderId="19" xfId="3" applyNumberFormat="1" applyFont="1" applyBorder="1" applyAlignment="1">
      <alignment horizontal="center" vertical="center"/>
    </xf>
    <xf numFmtId="44" fontId="12" fillId="0" borderId="9" xfId="3" applyNumberFormat="1" applyFont="1" applyFill="1" applyBorder="1" applyAlignment="1">
      <alignment horizontal="right" vertical="center"/>
    </xf>
    <xf numFmtId="0" fontId="3" fillId="0" borderId="0" xfId="3" applyFont="1" applyBorder="1"/>
    <xf numFmtId="0" fontId="8" fillId="30" borderId="0" xfId="3" applyFont="1" applyFill="1" applyBorder="1" applyAlignment="1">
      <alignment horizontal="justify" vertical="center" wrapText="1"/>
    </xf>
    <xf numFmtId="0" fontId="9" fillId="30" borderId="0" xfId="3" applyFont="1" applyFill="1" applyBorder="1" applyAlignment="1">
      <alignment horizontal="center" vertical="center" wrapText="1"/>
    </xf>
    <xf numFmtId="2" fontId="9" fillId="30" borderId="0" xfId="3" applyNumberFormat="1" applyFont="1" applyFill="1" applyBorder="1" applyAlignment="1">
      <alignment horizontal="center" vertical="center" wrapText="1"/>
    </xf>
    <xf numFmtId="165" fontId="8" fillId="2" borderId="0" xfId="3" applyNumberFormat="1" applyFont="1" applyFill="1" applyBorder="1" applyAlignment="1">
      <alignment horizontal="left" vertical="center" wrapText="1"/>
    </xf>
    <xf numFmtId="0" fontId="8" fillId="28" borderId="0" xfId="3" applyNumberFormat="1" applyFont="1" applyFill="1" applyBorder="1" applyAlignment="1">
      <alignment horizontal="justify" vertical="top"/>
    </xf>
    <xf numFmtId="0" fontId="3" fillId="28" borderId="0" xfId="3" applyFont="1" applyFill="1" applyBorder="1" applyAlignment="1">
      <alignment horizontal="center" vertical="center"/>
    </xf>
    <xf numFmtId="44" fontId="13" fillId="28" borderId="0" xfId="3" applyNumberFormat="1" applyFont="1" applyFill="1" applyBorder="1" applyAlignment="1">
      <alignment horizontal="right" vertical="center"/>
    </xf>
    <xf numFmtId="44" fontId="12" fillId="29" borderId="0" xfId="3" applyNumberFormat="1" applyFont="1" applyFill="1" applyBorder="1" applyAlignment="1">
      <alignment horizontal="right" vertical="center"/>
    </xf>
    <xf numFmtId="44" fontId="8" fillId="2" borderId="0" xfId="3" applyNumberFormat="1" applyFont="1" applyFill="1" applyBorder="1" applyAlignment="1">
      <alignment vertical="center" wrapText="1"/>
    </xf>
    <xf numFmtId="0" fontId="3" fillId="0" borderId="0" xfId="3" applyFont="1" applyBorder="1" applyAlignment="1">
      <alignment vertical="center"/>
    </xf>
    <xf numFmtId="0" fontId="8" fillId="28" borderId="0" xfId="3" applyNumberFormat="1" applyFont="1" applyFill="1" applyBorder="1" applyAlignment="1">
      <alignment horizontal="justify" vertical="center"/>
    </xf>
    <xf numFmtId="0" fontId="13" fillId="29" borderId="0" xfId="25094" applyFont="1" applyFill="1" applyBorder="1" applyAlignment="1">
      <alignment vertical="center" wrapText="1"/>
    </xf>
    <xf numFmtId="0" fontId="12" fillId="29" borderId="0" xfId="25094" applyFont="1" applyFill="1" applyBorder="1" applyAlignment="1">
      <alignment vertical="center" wrapText="1"/>
    </xf>
    <xf numFmtId="0" fontId="3" fillId="0" borderId="0" xfId="3" applyFont="1" applyFill="1" applyBorder="1" applyAlignment="1">
      <alignment vertical="center"/>
    </xf>
    <xf numFmtId="4" fontId="9" fillId="0" borderId="0" xfId="3" applyNumberFormat="1" applyFont="1" applyBorder="1" applyAlignment="1">
      <alignment horizontal="right" vertical="center"/>
    </xf>
    <xf numFmtId="44" fontId="3" fillId="31" borderId="1" xfId="3" applyNumberFormat="1" applyFont="1" applyFill="1" applyBorder="1" applyAlignment="1">
      <alignment vertical="center"/>
    </xf>
    <xf numFmtId="164" fontId="48" fillId="0" borderId="2" xfId="3" applyNumberFormat="1" applyFont="1" applyFill="1" applyBorder="1" applyAlignment="1">
      <alignment horizontal="center" vertical="center"/>
    </xf>
    <xf numFmtId="0" fontId="48" fillId="0" borderId="3" xfId="3" applyFont="1" applyFill="1" applyBorder="1" applyAlignment="1">
      <alignment horizontal="center" vertical="top"/>
    </xf>
    <xf numFmtId="0" fontId="48" fillId="0" borderId="3" xfId="3" applyFont="1" applyFill="1" applyBorder="1" applyAlignment="1">
      <alignment horizontal="center" vertical="center"/>
    </xf>
    <xf numFmtId="0" fontId="48" fillId="0" borderId="4" xfId="3" applyFont="1" applyFill="1" applyBorder="1" applyAlignment="1">
      <alignment horizontal="center" vertical="center"/>
    </xf>
    <xf numFmtId="0" fontId="49" fillId="0" borderId="0" xfId="3" applyFont="1" applyBorder="1" applyAlignment="1">
      <alignment vertical="center"/>
    </xf>
    <xf numFmtId="0" fontId="4" fillId="3" borderId="6" xfId="3" applyFont="1" applyFill="1" applyBorder="1"/>
    <xf numFmtId="172" fontId="8" fillId="30" borderId="8" xfId="3" applyNumberFormat="1" applyFont="1" applyFill="1" applyBorder="1" applyAlignment="1">
      <alignment horizontal="center" vertical="center" wrapText="1"/>
    </xf>
    <xf numFmtId="0" fontId="9" fillId="31" borderId="1" xfId="3" applyFont="1" applyFill="1" applyBorder="1" applyAlignment="1">
      <alignment vertical="center"/>
    </xf>
    <xf numFmtId="44" fontId="9" fillId="31" borderId="1" xfId="3" applyNumberFormat="1" applyFont="1" applyFill="1" applyBorder="1" applyAlignment="1">
      <alignment vertical="center"/>
    </xf>
    <xf numFmtId="164" fontId="8" fillId="0" borderId="8" xfId="3" applyNumberFormat="1" applyFont="1" applyFill="1" applyBorder="1" applyAlignment="1">
      <alignment horizontal="center" vertical="center" wrapText="1"/>
    </xf>
    <xf numFmtId="164" fontId="10" fillId="0" borderId="8" xfId="5" applyNumberFormat="1" applyFont="1" applyBorder="1" applyAlignment="1">
      <alignment horizontal="center" vertical="center"/>
    </xf>
    <xf numFmtId="164" fontId="9" fillId="0" borderId="8" xfId="7" applyNumberFormat="1" applyFont="1" applyFill="1" applyBorder="1" applyAlignment="1">
      <alignment horizontal="center" vertical="center" wrapText="1"/>
    </xf>
    <xf numFmtId="164" fontId="3" fillId="28" borderId="8" xfId="3" applyNumberFormat="1" applyFont="1" applyFill="1" applyBorder="1" applyAlignment="1">
      <alignment horizontal="center" vertical="center"/>
    </xf>
    <xf numFmtId="0" fontId="5" fillId="0" borderId="8" xfId="3" applyFont="1" applyBorder="1" applyAlignment="1">
      <alignment vertical="center"/>
    </xf>
    <xf numFmtId="172" fontId="8" fillId="2" borderId="8" xfId="3" applyNumberFormat="1" applyFont="1" applyFill="1" applyBorder="1" applyAlignment="1">
      <alignment horizontal="center" vertical="center" wrapText="1"/>
    </xf>
    <xf numFmtId="164" fontId="9" fillId="0" borderId="8" xfId="3" applyNumberFormat="1" applyFont="1" applyFill="1" applyBorder="1" applyAlignment="1">
      <alignment horizontal="center" vertical="center" wrapText="1"/>
    </xf>
    <xf numFmtId="164" fontId="9" fillId="0" borderId="8" xfId="3" applyNumberFormat="1" applyFont="1" applyBorder="1" applyAlignment="1">
      <alignment horizontal="center" vertical="center"/>
    </xf>
    <xf numFmtId="164" fontId="9" fillId="0" borderId="8" xfId="3" applyNumberFormat="1" applyFont="1" applyFill="1" applyBorder="1" applyAlignment="1">
      <alignment horizontal="center" wrapText="1"/>
    </xf>
    <xf numFmtId="2" fontId="9" fillId="0" borderId="8" xfId="3" applyNumberFormat="1" applyFont="1" applyBorder="1" applyAlignment="1">
      <alignment horizontal="center" vertical="center"/>
    </xf>
    <xf numFmtId="164" fontId="5" fillId="0" borderId="8" xfId="3" applyNumberFormat="1" applyFont="1" applyBorder="1" applyAlignment="1">
      <alignment horizontal="center" vertical="center"/>
    </xf>
    <xf numFmtId="0" fontId="5" fillId="0" borderId="8" xfId="3" applyFont="1" applyBorder="1" applyAlignment="1"/>
    <xf numFmtId="164" fontId="5" fillId="0" borderId="8" xfId="7" applyNumberFormat="1" applyFont="1" applyFill="1" applyBorder="1" applyAlignment="1">
      <alignment horizontal="center" vertical="center" wrapText="1"/>
    </xf>
    <xf numFmtId="0" fontId="17" fillId="0" borderId="0" xfId="6" quotePrefix="1" applyNumberFormat="1" applyFont="1" applyFill="1" applyBorder="1" applyAlignment="1">
      <alignment horizontal="center" vertical="top"/>
    </xf>
    <xf numFmtId="49" fontId="3" fillId="0" borderId="8" xfId="3" applyNumberFormat="1" applyFont="1" applyFill="1" applyBorder="1" applyAlignment="1">
      <alignment horizontal="center" vertical="center" wrapText="1"/>
    </xf>
    <xf numFmtId="49" fontId="8" fillId="5" borderId="8" xfId="3" applyNumberFormat="1" applyFont="1" applyFill="1" applyBorder="1" applyAlignment="1">
      <alignment horizontal="center" vertical="center" wrapText="1"/>
    </xf>
    <xf numFmtId="2" fontId="8" fillId="2" borderId="8" xfId="3" applyNumberFormat="1" applyFont="1" applyFill="1" applyBorder="1" applyAlignment="1">
      <alignment horizontal="center" vertical="center" wrapText="1"/>
    </xf>
    <xf numFmtId="164" fontId="9" fillId="29" borderId="8" xfId="7" applyNumberFormat="1" applyFont="1" applyFill="1" applyBorder="1" applyAlignment="1">
      <alignment horizontal="center" vertical="center" wrapText="1"/>
    </xf>
    <xf numFmtId="49" fontId="8" fillId="28" borderId="8" xfId="3" applyNumberFormat="1" applyFont="1" applyFill="1" applyBorder="1" applyAlignment="1">
      <alignment horizontal="center" vertical="center" wrapText="1"/>
    </xf>
    <xf numFmtId="164" fontId="5" fillId="31" borderId="20" xfId="3" applyNumberFormat="1" applyFont="1" applyFill="1" applyBorder="1" applyAlignment="1">
      <alignment horizontal="center" vertical="center"/>
    </xf>
    <xf numFmtId="0" fontId="5" fillId="31" borderId="1" xfId="3" applyFont="1" applyFill="1" applyBorder="1" applyAlignment="1">
      <alignment horizontal="justify" vertical="center"/>
    </xf>
    <xf numFmtId="0" fontId="5" fillId="31" borderId="1" xfId="3" applyFont="1" applyFill="1" applyBorder="1" applyAlignment="1">
      <alignment horizontal="center" vertical="center"/>
    </xf>
    <xf numFmtId="44" fontId="9" fillId="30" borderId="9" xfId="1" applyFont="1" applyFill="1" applyBorder="1" applyAlignment="1">
      <alignment horizontal="center" vertical="center" wrapText="1"/>
    </xf>
    <xf numFmtId="44" fontId="8" fillId="5" borderId="9" xfId="1" applyFont="1" applyFill="1" applyBorder="1" applyAlignment="1">
      <alignment vertical="center" wrapText="1"/>
    </xf>
    <xf numFmtId="0" fontId="8" fillId="28" borderId="9" xfId="3" applyFont="1" applyFill="1" applyBorder="1" applyAlignment="1">
      <alignment horizontal="center" vertical="center"/>
    </xf>
    <xf numFmtId="0" fontId="9" fillId="0" borderId="9" xfId="3" applyFont="1" applyBorder="1" applyAlignment="1">
      <alignment horizontal="center" vertical="center"/>
    </xf>
    <xf numFmtId="44" fontId="9" fillId="0" borderId="9" xfId="8" applyFont="1" applyFill="1" applyBorder="1" applyAlignment="1">
      <alignment horizontal="center" vertical="center" wrapText="1"/>
    </xf>
    <xf numFmtId="0" fontId="5" fillId="0" borderId="9" xfId="3" applyFont="1" applyBorder="1" applyAlignment="1">
      <alignment horizontal="center" vertical="center"/>
    </xf>
    <xf numFmtId="44" fontId="9" fillId="0" borderId="9" xfId="1" applyFont="1" applyFill="1" applyBorder="1" applyAlignment="1">
      <alignment horizontal="center" vertical="center" wrapText="1"/>
    </xf>
    <xf numFmtId="0" fontId="5" fillId="31" borderId="21" xfId="3" applyFont="1" applyFill="1" applyBorder="1" applyAlignment="1">
      <alignment horizontal="center" vertical="center"/>
    </xf>
    <xf numFmtId="164" fontId="8" fillId="0" borderId="5" xfId="3" applyNumberFormat="1" applyFont="1" applyFill="1" applyBorder="1" applyAlignment="1">
      <alignment horizontal="center" vertical="center" wrapText="1"/>
    </xf>
    <xf numFmtId="0" fontId="8" fillId="0" borderId="6" xfId="3" applyFont="1" applyFill="1" applyBorder="1" applyAlignment="1">
      <alignment horizontal="justify" vertical="top" wrapText="1"/>
    </xf>
    <xf numFmtId="0" fontId="9" fillId="0" borderId="6" xfId="3" applyFont="1" applyFill="1" applyBorder="1" applyAlignment="1">
      <alignment horizontal="center" vertical="center" wrapText="1"/>
    </xf>
    <xf numFmtId="43" fontId="9" fillId="0" borderId="7" xfId="4" applyFont="1" applyFill="1" applyBorder="1" applyAlignment="1">
      <alignment horizontal="center" vertical="center" wrapText="1"/>
    </xf>
    <xf numFmtId="44" fontId="10" fillId="0" borderId="9" xfId="1" applyFont="1" applyBorder="1" applyAlignment="1">
      <alignment horizontal="center" vertical="center"/>
    </xf>
    <xf numFmtId="165" fontId="8" fillId="2" borderId="9" xfId="3" applyNumberFormat="1" applyFont="1" applyFill="1" applyBorder="1" applyAlignment="1">
      <alignment vertical="center" wrapText="1"/>
    </xf>
    <xf numFmtId="43" fontId="9" fillId="0" borderId="9" xfId="4" applyFont="1" applyFill="1" applyBorder="1" applyAlignment="1">
      <alignment horizontal="center" vertical="center" wrapText="1"/>
    </xf>
    <xf numFmtId="44" fontId="9" fillId="0" borderId="9" xfId="8" applyFont="1" applyFill="1" applyBorder="1" applyAlignment="1">
      <alignment horizontal="center" vertical="center"/>
    </xf>
    <xf numFmtId="0" fontId="9" fillId="0" borderId="9" xfId="3" applyFont="1" applyFill="1" applyBorder="1" applyAlignment="1">
      <alignment horizontal="center" vertical="center"/>
    </xf>
    <xf numFmtId="0" fontId="9" fillId="0" borderId="9" xfId="3" applyFont="1" applyFill="1" applyBorder="1" applyAlignment="1">
      <alignment horizontal="center"/>
    </xf>
    <xf numFmtId="44" fontId="9" fillId="0" borderId="9" xfId="8" applyFont="1" applyFill="1" applyBorder="1" applyAlignment="1">
      <alignment horizontal="center" wrapText="1"/>
    </xf>
    <xf numFmtId="44" fontId="44" fillId="0" borderId="9" xfId="1" applyFont="1" applyFill="1" applyBorder="1" applyAlignment="1">
      <alignment horizontal="center" vertical="center" wrapText="1"/>
    </xf>
    <xf numFmtId="44" fontId="9" fillId="0" borderId="9" xfId="1" applyFont="1" applyFill="1" applyBorder="1" applyAlignment="1">
      <alignment vertical="center"/>
    </xf>
    <xf numFmtId="44" fontId="9" fillId="0" borderId="9" xfId="1" applyFont="1" applyBorder="1" applyAlignment="1">
      <alignment horizontal="center" vertical="center"/>
    </xf>
    <xf numFmtId="44" fontId="44" fillId="0" borderId="9" xfId="1" applyFont="1" applyBorder="1" applyAlignment="1">
      <alignment horizontal="center" vertical="center"/>
    </xf>
    <xf numFmtId="44" fontId="44" fillId="0" borderId="9" xfId="1" applyFont="1" applyFill="1" applyBorder="1" applyAlignment="1">
      <alignment horizontal="center" vertical="center"/>
    </xf>
    <xf numFmtId="44" fontId="45" fillId="0" borderId="9" xfId="1" applyFont="1" applyFill="1" applyBorder="1" applyAlignment="1">
      <alignment horizontal="center" vertical="center" wrapText="1"/>
    </xf>
    <xf numFmtId="44" fontId="45" fillId="0" borderId="9" xfId="1" applyFont="1" applyBorder="1" applyAlignment="1">
      <alignment horizontal="center" vertical="center"/>
    </xf>
    <xf numFmtId="0" fontId="9" fillId="2" borderId="9" xfId="3" applyFont="1" applyFill="1" applyBorder="1" applyAlignment="1">
      <alignment horizontal="center" vertical="center" wrapText="1"/>
    </xf>
    <xf numFmtId="44" fontId="44" fillId="29" borderId="9" xfId="1" applyFont="1" applyFill="1" applyBorder="1" applyAlignment="1">
      <alignment horizontal="center" vertical="center" wrapText="1"/>
    </xf>
    <xf numFmtId="44" fontId="44" fillId="5" borderId="9" xfId="1" applyFont="1" applyFill="1" applyBorder="1" applyAlignment="1">
      <alignment horizontal="center" vertical="center" wrapText="1"/>
    </xf>
    <xf numFmtId="44" fontId="47" fillId="28" borderId="9" xfId="1" applyFont="1" applyFill="1" applyBorder="1" applyAlignment="1">
      <alignment horizontal="center" vertical="center" wrapText="1"/>
    </xf>
    <xf numFmtId="8" fontId="46" fillId="0" borderId="9" xfId="0" applyNumberFormat="1" applyFont="1" applyBorder="1" applyAlignment="1">
      <alignment vertical="center"/>
    </xf>
    <xf numFmtId="164" fontId="15" fillId="0" borderId="0" xfId="5" applyNumberFormat="1" applyFont="1" applyBorder="1" applyAlignment="1">
      <alignment horizontal="center" vertical="center"/>
    </xf>
    <xf numFmtId="0" fontId="15" fillId="0" borderId="0" xfId="5" applyFont="1" applyBorder="1"/>
    <xf numFmtId="0" fontId="15" fillId="0" borderId="0" xfId="5" applyFont="1" applyBorder="1" applyAlignment="1">
      <alignment horizontal="center" vertical="center"/>
    </xf>
    <xf numFmtId="0" fontId="14" fillId="0" borderId="0" xfId="5" applyFont="1" applyBorder="1" applyAlignment="1">
      <alignment horizontal="right" vertical="center"/>
    </xf>
    <xf numFmtId="164" fontId="5" fillId="0" borderId="0" xfId="0" applyNumberFormat="1" applyFont="1" applyBorder="1" applyAlignment="1">
      <alignment horizontal="center" vertical="center"/>
    </xf>
    <xf numFmtId="0" fontId="5" fillId="0" borderId="0" xfId="0" applyFont="1" applyBorder="1" applyAlignment="1">
      <alignment horizontal="justify" vertical="top"/>
    </xf>
    <xf numFmtId="0" fontId="5" fillId="0" borderId="0" xfId="0" applyFont="1" applyBorder="1" applyAlignment="1">
      <alignment horizontal="center" vertical="center"/>
    </xf>
    <xf numFmtId="0" fontId="3" fillId="0" borderId="0" xfId="0" applyFont="1" applyBorder="1" applyAlignment="1">
      <alignment horizontal="right" vertical="center"/>
    </xf>
    <xf numFmtId="43" fontId="5" fillId="0" borderId="0" xfId="16536" applyFont="1" applyBorder="1" applyAlignment="1">
      <alignment horizontal="center" vertical="center"/>
    </xf>
    <xf numFmtId="0" fontId="3" fillId="0" borderId="0" xfId="0" applyFont="1" applyBorder="1" applyAlignment="1">
      <alignment horizontal="justify" vertical="top"/>
    </xf>
    <xf numFmtId="2" fontId="5" fillId="0" borderId="0" xfId="0" applyNumberFormat="1" applyFont="1" applyBorder="1" applyAlignment="1">
      <alignment horizontal="center" vertical="center"/>
    </xf>
    <xf numFmtId="0" fontId="5" fillId="0" borderId="0" xfId="24645" applyFont="1" applyBorder="1" applyAlignment="1">
      <alignment horizontal="justify"/>
    </xf>
    <xf numFmtId="164" fontId="17" fillId="0" borderId="0" xfId="0" applyNumberFormat="1" applyFont="1" applyBorder="1" applyAlignment="1">
      <alignment horizontal="right" vertical="center" wrapText="1"/>
    </xf>
    <xf numFmtId="0" fontId="9" fillId="0" borderId="0" xfId="24645" applyFont="1" applyBorder="1" applyAlignment="1">
      <alignment horizontal="justify"/>
    </xf>
    <xf numFmtId="164" fontId="9" fillId="0" borderId="0" xfId="0" applyNumberFormat="1" applyFont="1" applyBorder="1" applyAlignment="1">
      <alignment vertical="center" wrapText="1"/>
    </xf>
    <xf numFmtId="164" fontId="9" fillId="0" borderId="0" xfId="0" applyNumberFormat="1" applyFont="1" applyBorder="1" applyAlignment="1">
      <alignment horizontal="left" vertical="top" wrapText="1"/>
    </xf>
    <xf numFmtId="0" fontId="17" fillId="0" borderId="0" xfId="0" applyFont="1" applyBorder="1" applyAlignment="1">
      <alignment vertical="justify"/>
    </xf>
    <xf numFmtId="164" fontId="8" fillId="0" borderId="0" xfId="0" applyNumberFormat="1" applyFont="1" applyBorder="1" applyAlignment="1">
      <alignment horizontal="left" vertical="center"/>
    </xf>
    <xf numFmtId="0" fontId="9" fillId="0" borderId="0" xfId="0" applyFont="1" applyBorder="1" applyAlignment="1">
      <alignment horizontal="left" vertical="center" wrapText="1"/>
    </xf>
    <xf numFmtId="164" fontId="50" fillId="0" borderId="5" xfId="3" applyNumberFormat="1" applyFont="1" applyFill="1" applyBorder="1" applyAlignment="1">
      <alignment horizontal="center" vertical="center" wrapText="1"/>
    </xf>
    <xf numFmtId="0" fontId="50" fillId="0" borderId="6" xfId="3" applyFont="1" applyFill="1" applyBorder="1" applyAlignment="1">
      <alignment horizontal="justify" vertical="top" wrapText="1"/>
    </xf>
    <xf numFmtId="0" fontId="4" fillId="0" borderId="6" xfId="3" applyFont="1" applyFill="1" applyBorder="1" applyAlignment="1">
      <alignment horizontal="center" vertical="center" wrapText="1"/>
    </xf>
    <xf numFmtId="43" fontId="4" fillId="0" borderId="7" xfId="4" applyFont="1" applyFill="1" applyBorder="1" applyAlignment="1">
      <alignment horizontal="center" vertical="center" wrapText="1"/>
    </xf>
    <xf numFmtId="164" fontId="51" fillId="0" borderId="8" xfId="3" applyNumberFormat="1" applyFont="1" applyFill="1" applyBorder="1" applyAlignment="1">
      <alignment horizontal="center" vertical="center"/>
    </xf>
    <xf numFmtId="0" fontId="51" fillId="0" borderId="0" xfId="3" applyFont="1" applyFill="1" applyBorder="1" applyAlignment="1">
      <alignment horizontal="center" vertical="top"/>
    </xf>
    <xf numFmtId="0" fontId="51" fillId="0" borderId="0" xfId="3" applyFont="1" applyFill="1" applyBorder="1" applyAlignment="1">
      <alignment horizontal="center" vertical="center"/>
    </xf>
    <xf numFmtId="0" fontId="51" fillId="0" borderId="9" xfId="3" applyFont="1" applyFill="1" applyBorder="1" applyAlignment="1">
      <alignment horizontal="center" vertical="center"/>
    </xf>
    <xf numFmtId="164" fontId="50" fillId="0" borderId="8" xfId="3" applyNumberFormat="1" applyFont="1" applyFill="1" applyBorder="1" applyAlignment="1">
      <alignment horizontal="center" vertical="center" wrapText="1"/>
    </xf>
    <xf numFmtId="0" fontId="50" fillId="0" borderId="0" xfId="3" applyFont="1" applyFill="1" applyBorder="1" applyAlignment="1">
      <alignment horizontal="justify" vertical="top" wrapText="1"/>
    </xf>
    <xf numFmtId="0" fontId="4" fillId="0" borderId="0" xfId="3" applyFont="1" applyFill="1" applyBorder="1" applyAlignment="1">
      <alignment horizontal="center" vertical="center" wrapText="1"/>
    </xf>
    <xf numFmtId="43" fontId="4" fillId="0" borderId="9" xfId="4" applyFont="1" applyFill="1" applyBorder="1" applyAlignment="1">
      <alignment horizontal="center" vertical="center" wrapText="1"/>
    </xf>
    <xf numFmtId="172" fontId="50" fillId="30" borderId="8" xfId="3" applyNumberFormat="1" applyFont="1" applyFill="1" applyBorder="1" applyAlignment="1">
      <alignment horizontal="center" vertical="center" wrapText="1"/>
    </xf>
    <xf numFmtId="0" fontId="50" fillId="30" borderId="0" xfId="3" applyFont="1" applyFill="1" applyBorder="1" applyAlignment="1">
      <alignment horizontal="justify" vertical="center" wrapText="1"/>
    </xf>
    <xf numFmtId="0" fontId="50" fillId="30" borderId="0" xfId="3" applyFont="1" applyFill="1" applyBorder="1" applyAlignment="1">
      <alignment horizontal="center" vertical="center" wrapText="1"/>
    </xf>
    <xf numFmtId="44" fontId="50" fillId="30" borderId="9" xfId="1" applyFont="1" applyFill="1" applyBorder="1" applyAlignment="1">
      <alignment horizontal="center" vertical="center" wrapText="1"/>
    </xf>
    <xf numFmtId="44" fontId="50" fillId="30" borderId="0" xfId="3" applyNumberFormat="1" applyFont="1" applyFill="1" applyBorder="1" applyAlignment="1">
      <alignment vertical="center"/>
    </xf>
    <xf numFmtId="172" fontId="50" fillId="4" borderId="26" xfId="3" applyNumberFormat="1" applyFont="1" applyFill="1" applyBorder="1" applyAlignment="1">
      <alignment horizontal="center" vertical="center" wrapText="1"/>
    </xf>
    <xf numFmtId="165" fontId="50" fillId="4" borderId="23" xfId="3" applyNumberFormat="1" applyFont="1" applyFill="1" applyBorder="1" applyAlignment="1">
      <alignment horizontal="left" vertical="center" wrapText="1"/>
    </xf>
    <xf numFmtId="0" fontId="50" fillId="4" borderId="24" xfId="3" applyFont="1" applyFill="1" applyBorder="1" applyAlignment="1">
      <alignment horizontal="center" vertical="center" wrapText="1"/>
    </xf>
    <xf numFmtId="44" fontId="50" fillId="4" borderId="27" xfId="1" applyFont="1" applyFill="1" applyBorder="1" applyAlignment="1">
      <alignment horizontal="center" vertical="center" wrapText="1"/>
    </xf>
    <xf numFmtId="44" fontId="50" fillId="4" borderId="23" xfId="3" applyNumberFormat="1" applyFont="1" applyFill="1" applyBorder="1" applyAlignment="1">
      <alignment vertical="center"/>
    </xf>
    <xf numFmtId="165" fontId="50" fillId="5" borderId="23" xfId="3" applyNumberFormat="1" applyFont="1" applyFill="1" applyBorder="1" applyAlignment="1">
      <alignment horizontal="left" vertical="center" wrapText="1"/>
    </xf>
    <xf numFmtId="165" fontId="50" fillId="5" borderId="24" xfId="3" applyNumberFormat="1" applyFont="1" applyFill="1" applyBorder="1" applyAlignment="1">
      <alignment vertical="center" wrapText="1"/>
    </xf>
    <xf numFmtId="165" fontId="50" fillId="5" borderId="27" xfId="3" applyNumberFormat="1" applyFont="1" applyFill="1" applyBorder="1" applyAlignment="1">
      <alignment vertical="center" wrapText="1"/>
    </xf>
    <xf numFmtId="44" fontId="50" fillId="5" borderId="23" xfId="3" applyNumberFormat="1" applyFont="1" applyFill="1" applyBorder="1" applyAlignment="1">
      <alignment vertical="center"/>
    </xf>
    <xf numFmtId="44" fontId="50" fillId="29" borderId="23" xfId="3" applyNumberFormat="1" applyFont="1" applyFill="1" applyBorder="1" applyAlignment="1">
      <alignment vertical="center"/>
    </xf>
    <xf numFmtId="165" fontId="50" fillId="29" borderId="24" xfId="3" applyNumberFormat="1" applyFont="1" applyFill="1" applyBorder="1" applyAlignment="1">
      <alignment vertical="center" wrapText="1"/>
    </xf>
    <xf numFmtId="165" fontId="50" fillId="29" borderId="27" xfId="3" applyNumberFormat="1" applyFont="1" applyFill="1" applyBorder="1" applyAlignment="1">
      <alignment vertical="center" wrapText="1"/>
    </xf>
    <xf numFmtId="49" fontId="50" fillId="5" borderId="26" xfId="3" applyNumberFormat="1" applyFont="1" applyFill="1" applyBorder="1" applyAlignment="1">
      <alignment horizontal="center" vertical="center" wrapText="1"/>
    </xf>
    <xf numFmtId="0" fontId="50" fillId="5" borderId="24" xfId="3" applyFont="1" applyFill="1" applyBorder="1" applyAlignment="1">
      <alignment horizontal="center" vertical="center" wrapText="1"/>
    </xf>
    <xf numFmtId="44" fontId="50" fillId="5" borderId="27" xfId="1" applyFont="1" applyFill="1" applyBorder="1" applyAlignment="1">
      <alignment horizontal="center" vertical="center" wrapText="1"/>
    </xf>
    <xf numFmtId="2" fontId="50" fillId="4" borderId="26" xfId="3" applyNumberFormat="1" applyFont="1" applyFill="1" applyBorder="1" applyAlignment="1">
      <alignment horizontal="center" vertical="center" wrapText="1"/>
    </xf>
    <xf numFmtId="164" fontId="50" fillId="29" borderId="26" xfId="7" applyNumberFormat="1" applyFont="1" applyFill="1" applyBorder="1" applyAlignment="1">
      <alignment horizontal="center" vertical="center" wrapText="1"/>
    </xf>
    <xf numFmtId="0" fontId="52" fillId="29" borderId="23" xfId="25094" applyFont="1" applyFill="1" applyBorder="1" applyAlignment="1">
      <alignment vertical="center" wrapText="1"/>
    </xf>
    <xf numFmtId="172" fontId="50" fillId="31" borderId="26" xfId="3" applyNumberFormat="1" applyFont="1" applyFill="1" applyBorder="1" applyAlignment="1">
      <alignment horizontal="center" vertical="center" wrapText="1"/>
    </xf>
    <xf numFmtId="164" fontId="50" fillId="31" borderId="20" xfId="3" applyNumberFormat="1" applyFont="1" applyFill="1" applyBorder="1" applyAlignment="1">
      <alignment horizontal="center" vertical="center" wrapText="1"/>
    </xf>
    <xf numFmtId="0" fontId="50" fillId="31" borderId="1" xfId="3" applyFont="1" applyFill="1" applyBorder="1" applyAlignment="1">
      <alignment horizontal="justify" vertical="center" wrapText="1"/>
    </xf>
    <xf numFmtId="0" fontId="4" fillId="31" borderId="1" xfId="3" applyFont="1" applyFill="1" applyBorder="1" applyAlignment="1">
      <alignment horizontal="center" vertical="center" wrapText="1"/>
    </xf>
    <xf numFmtId="43" fontId="4" fillId="31" borderId="21" xfId="4" applyFont="1" applyFill="1" applyBorder="1" applyAlignment="1">
      <alignment horizontal="center" vertical="center" wrapText="1"/>
    </xf>
    <xf numFmtId="0" fontId="4" fillId="31" borderId="1" xfId="3" applyFont="1" applyFill="1" applyBorder="1" applyAlignment="1">
      <alignment vertical="center"/>
    </xf>
    <xf numFmtId="44" fontId="4" fillId="31" borderId="1" xfId="3" applyNumberFormat="1" applyFont="1" applyFill="1" applyBorder="1" applyAlignment="1">
      <alignment vertical="center"/>
    </xf>
    <xf numFmtId="0" fontId="5" fillId="0" borderId="0" xfId="0" applyFont="1" applyBorder="1" applyAlignment="1">
      <alignment horizontal="left" vertical="center" wrapText="1"/>
    </xf>
    <xf numFmtId="164" fontId="9" fillId="0" borderId="0" xfId="0" applyNumberFormat="1" applyFont="1" applyBorder="1" applyAlignment="1">
      <alignment horizontal="justify" vertical="center" wrapText="1"/>
    </xf>
    <xf numFmtId="0" fontId="3" fillId="0" borderId="0" xfId="3" applyFont="1" applyBorder="1" applyAlignment="1">
      <alignment horizontal="center" vertical="center" wrapText="1"/>
    </xf>
    <xf numFmtId="0" fontId="50" fillId="30" borderId="8" xfId="3" applyFont="1" applyFill="1" applyBorder="1" applyAlignment="1">
      <alignment vertical="center"/>
    </xf>
    <xf numFmtId="0" fontId="9" fillId="0" borderId="28" xfId="3" applyFont="1" applyBorder="1" applyAlignment="1">
      <alignment horizontal="center" vertical="center"/>
    </xf>
    <xf numFmtId="2" fontId="9" fillId="30" borderId="8" xfId="3" applyNumberFormat="1" applyFont="1" applyFill="1" applyBorder="1" applyAlignment="1">
      <alignment horizontal="center" vertical="center" wrapText="1"/>
    </xf>
    <xf numFmtId="4" fontId="9" fillId="0" borderId="8" xfId="3" applyNumberFormat="1" applyFont="1" applyBorder="1" applyAlignment="1">
      <alignment vertical="center"/>
    </xf>
    <xf numFmtId="4" fontId="8" fillId="28" borderId="8" xfId="3" applyNumberFormat="1" applyFont="1" applyFill="1" applyBorder="1"/>
    <xf numFmtId="4" fontId="9" fillId="0" borderId="8" xfId="3" applyNumberFormat="1" applyFont="1" applyBorder="1" applyAlignment="1">
      <alignment horizontal="center" vertical="center"/>
    </xf>
    <xf numFmtId="4" fontId="9" fillId="0" borderId="8" xfId="3" applyNumberFormat="1" applyFont="1" applyBorder="1"/>
    <xf numFmtId="4" fontId="8" fillId="2" borderId="8" xfId="3" applyNumberFormat="1" applyFont="1" applyFill="1" applyBorder="1" applyAlignment="1">
      <alignment vertical="center" wrapText="1"/>
    </xf>
    <xf numFmtId="4" fontId="9" fillId="0" borderId="8" xfId="3" applyNumberFormat="1" applyFont="1" applyBorder="1" applyAlignment="1"/>
    <xf numFmtId="4" fontId="9" fillId="0" borderId="8" xfId="3" applyNumberFormat="1" applyFont="1" applyBorder="1" applyAlignment="1">
      <alignment horizontal="right" vertical="center" wrapText="1"/>
    </xf>
    <xf numFmtId="4" fontId="9" fillId="0" borderId="8" xfId="3" applyNumberFormat="1" applyFont="1" applyFill="1" applyBorder="1"/>
    <xf numFmtId="4" fontId="9" fillId="2" borderId="8" xfId="3" applyNumberFormat="1" applyFont="1" applyFill="1" applyBorder="1"/>
    <xf numFmtId="4" fontId="9" fillId="5" borderId="8" xfId="3" applyNumberFormat="1" applyFont="1" applyFill="1" applyBorder="1"/>
    <xf numFmtId="4" fontId="8" fillId="28" borderId="8" xfId="3" applyNumberFormat="1" applyFont="1" applyFill="1" applyBorder="1" applyAlignment="1">
      <alignment vertical="center"/>
    </xf>
    <xf numFmtId="4" fontId="9" fillId="29" borderId="8" xfId="3" applyNumberFormat="1" applyFont="1" applyFill="1" applyBorder="1"/>
    <xf numFmtId="0" fontId="9" fillId="2" borderId="8" xfId="3" applyFont="1" applyFill="1" applyBorder="1" applyAlignment="1">
      <alignment vertical="center"/>
    </xf>
    <xf numFmtId="2" fontId="9" fillId="0" borderId="8" xfId="25095" applyNumberFormat="1" applyFont="1" applyFill="1" applyBorder="1" applyAlignment="1">
      <alignment horizontal="right" vertical="center"/>
    </xf>
    <xf numFmtId="0" fontId="9" fillId="0" borderId="8" xfId="3" applyFont="1" applyBorder="1"/>
    <xf numFmtId="0" fontId="9" fillId="2" borderId="8" xfId="3" applyFont="1" applyFill="1" applyBorder="1"/>
    <xf numFmtId="2" fontId="9" fillId="0" borderId="8" xfId="3" applyNumberFormat="1" applyFont="1" applyBorder="1" applyAlignment="1">
      <alignment horizontal="right"/>
    </xf>
    <xf numFmtId="4" fontId="9" fillId="0" borderId="8" xfId="24645" applyNumberFormat="1" applyFont="1" applyBorder="1" applyAlignment="1">
      <alignment vertical="center"/>
    </xf>
    <xf numFmtId="0" fontId="9" fillId="0" borderId="8" xfId="3" applyFont="1" applyBorder="1" applyAlignment="1">
      <alignment vertical="center"/>
    </xf>
    <xf numFmtId="0" fontId="3" fillId="31" borderId="20" xfId="3" applyFont="1" applyFill="1" applyBorder="1" applyAlignment="1">
      <alignment vertical="center"/>
    </xf>
    <xf numFmtId="0" fontId="50" fillId="4" borderId="26" xfId="3" applyFont="1" applyFill="1" applyBorder="1" applyAlignment="1">
      <alignment vertical="center"/>
    </xf>
    <xf numFmtId="0" fontId="50" fillId="5" borderId="26" xfId="3" applyFont="1" applyFill="1" applyBorder="1" applyAlignment="1">
      <alignment vertical="center"/>
    </xf>
    <xf numFmtId="0" fontId="50" fillId="29" borderId="26" xfId="3" applyFont="1" applyFill="1" applyBorder="1" applyAlignment="1">
      <alignment vertical="center"/>
    </xf>
    <xf numFmtId="0" fontId="50" fillId="31" borderId="29" xfId="3" applyFont="1" applyFill="1" applyBorder="1" applyAlignment="1">
      <alignment vertical="center"/>
    </xf>
    <xf numFmtId="44" fontId="50" fillId="31" borderId="30" xfId="3" applyNumberFormat="1" applyFont="1" applyFill="1" applyBorder="1" applyAlignment="1">
      <alignment vertical="center"/>
    </xf>
    <xf numFmtId="0" fontId="9" fillId="0" borderId="0" xfId="0" applyFont="1" applyBorder="1" applyAlignment="1">
      <alignment horizontal="center" vertical="justify" wrapText="1"/>
    </xf>
    <xf numFmtId="0" fontId="3" fillId="0" borderId="0" xfId="3" applyFont="1" applyBorder="1" applyAlignment="1">
      <alignment horizontal="center" vertical="center" wrapText="1"/>
    </xf>
    <xf numFmtId="0" fontId="3" fillId="0" borderId="0" xfId="3" applyFont="1" applyBorder="1" applyAlignment="1">
      <alignment horizontal="center" vertical="top" wrapText="1"/>
    </xf>
    <xf numFmtId="164" fontId="9" fillId="0" borderId="0" xfId="0" applyNumberFormat="1" applyFont="1" applyBorder="1" applyAlignment="1">
      <alignment horizontal="justify" vertical="center" wrapText="1"/>
    </xf>
    <xf numFmtId="164" fontId="9" fillId="0" borderId="0" xfId="0" applyNumberFormat="1" applyFont="1" applyBorder="1" applyAlignment="1">
      <alignment horizontal="left" vertical="center" wrapText="1"/>
    </xf>
    <xf numFmtId="0" fontId="3" fillId="31" borderId="8" xfId="3" applyFont="1" applyFill="1" applyBorder="1" applyAlignment="1">
      <alignment horizontal="right" vertical="center"/>
    </xf>
    <xf numFmtId="0" fontId="3" fillId="31" borderId="0" xfId="3" applyFont="1" applyFill="1" applyBorder="1" applyAlignment="1">
      <alignment horizontal="right" vertical="center"/>
    </xf>
    <xf numFmtId="0" fontId="3" fillId="31" borderId="9" xfId="3" applyFont="1" applyFill="1" applyBorder="1" applyAlignment="1">
      <alignment horizontal="right" vertical="center"/>
    </xf>
    <xf numFmtId="0" fontId="5" fillId="0" borderId="0" xfId="0" applyFont="1" applyBorder="1" applyAlignment="1">
      <alignment horizontal="left" vertical="center" wrapText="1"/>
    </xf>
    <xf numFmtId="165" fontId="50" fillId="31" borderId="24" xfId="3" applyNumberFormat="1" applyFont="1" applyFill="1" applyBorder="1" applyAlignment="1">
      <alignment horizontal="right" vertical="center" wrapText="1"/>
    </xf>
    <xf numFmtId="165" fontId="50" fillId="31" borderId="25" xfId="3" applyNumberFormat="1" applyFont="1" applyFill="1" applyBorder="1" applyAlignment="1">
      <alignment horizontal="right" vertical="center" wrapText="1"/>
    </xf>
    <xf numFmtId="165" fontId="50" fillId="31" borderId="27" xfId="3" applyNumberFormat="1" applyFont="1" applyFill="1" applyBorder="1" applyAlignment="1">
      <alignment horizontal="right" vertical="center" wrapText="1"/>
    </xf>
    <xf numFmtId="0" fontId="3" fillId="0" borderId="6" xfId="3" applyFont="1" applyBorder="1" applyAlignment="1">
      <alignment horizontal="center"/>
    </xf>
    <xf numFmtId="165" fontId="3" fillId="0" borderId="2"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39" fontId="3" fillId="0" borderId="0" xfId="2" applyFont="1" applyBorder="1" applyAlignment="1" applyProtection="1">
      <alignment horizontal="left" vertical="justify" wrapText="1"/>
    </xf>
    <xf numFmtId="0" fontId="7" fillId="3" borderId="2" xfId="3" applyFont="1" applyFill="1" applyBorder="1" applyAlignment="1">
      <alignment horizontal="center" vertical="top"/>
    </xf>
    <xf numFmtId="0" fontId="7" fillId="3" borderId="3" xfId="3" applyFont="1" applyFill="1" applyBorder="1" applyAlignment="1">
      <alignment horizontal="center" vertical="top"/>
    </xf>
    <xf numFmtId="0" fontId="50" fillId="0" borderId="6" xfId="3" applyFont="1" applyBorder="1" applyAlignment="1">
      <alignment horizontal="center"/>
    </xf>
    <xf numFmtId="165" fontId="50" fillId="0" borderId="2" xfId="3" applyNumberFormat="1" applyFont="1" applyFill="1" applyBorder="1" applyAlignment="1">
      <alignment horizontal="center" vertical="center" wrapText="1"/>
    </xf>
    <xf numFmtId="165" fontId="50" fillId="0" borderId="4" xfId="3" applyNumberFormat="1" applyFont="1" applyFill="1" applyBorder="1" applyAlignment="1">
      <alignment horizontal="center" vertical="center" wrapText="1"/>
    </xf>
    <xf numFmtId="44" fontId="4" fillId="0" borderId="5" xfId="3" applyNumberFormat="1" applyFont="1" applyBorder="1" applyAlignment="1">
      <alignment horizontal="center" vertical="center"/>
    </xf>
    <xf numFmtId="44" fontId="4" fillId="0" borderId="22" xfId="3" applyNumberFormat="1" applyFont="1" applyBorder="1" applyAlignment="1">
      <alignment horizontal="center" vertical="center"/>
    </xf>
    <xf numFmtId="39" fontId="3" fillId="0" borderId="0" xfId="2" applyFont="1" applyAlignment="1">
      <alignment horizontal="center"/>
    </xf>
    <xf numFmtId="39" fontId="3" fillId="0" borderId="0" xfId="2" applyFont="1" applyBorder="1" applyAlignment="1" applyProtection="1">
      <alignment horizontal="left" vertical="top"/>
    </xf>
  </cellXfs>
  <cellStyles count="56898">
    <cellStyle name="0,0_x000d__x000a_NA_x000d__x000a_" xfId="12"/>
    <cellStyle name="20% - Énfasis1 2" xfId="13"/>
    <cellStyle name="20% - Énfasis2 2" xfId="14"/>
    <cellStyle name="20% - Énfasis3 2" xfId="15"/>
    <cellStyle name="20% - Énfasis4 2" xfId="16"/>
    <cellStyle name="20% - Énfasis5 2" xfId="17"/>
    <cellStyle name="20% - Énfasis6 2" xfId="18"/>
    <cellStyle name="40% - Énfasis1 2" xfId="19"/>
    <cellStyle name="40% - Énfasis2 2" xfId="20"/>
    <cellStyle name="40% - Énfasis3 2" xfId="21"/>
    <cellStyle name="40% - Énfasis4 2" xfId="22"/>
    <cellStyle name="40% - Énfasis5 2" xfId="23"/>
    <cellStyle name="40% - Énfasis6 2" xfId="24"/>
    <cellStyle name="60% - Énfasis1 2" xfId="25"/>
    <cellStyle name="60% - Énfasis2 2" xfId="26"/>
    <cellStyle name="60% - Énfasis3 2" xfId="27"/>
    <cellStyle name="60% - Énfasis4 2" xfId="28"/>
    <cellStyle name="60% - Énfasis5 2" xfId="29"/>
    <cellStyle name="60% - Énfasis6 2" xfId="30"/>
    <cellStyle name="Buena 2" xfId="31"/>
    <cellStyle name="Cálculo 2" xfId="32"/>
    <cellStyle name="Celda de comprobación 2" xfId="33"/>
    <cellStyle name="Celda vinculada 2" xfId="34"/>
    <cellStyle name="Comma 2" xfId="35"/>
    <cellStyle name="Comma 2 10" xfId="36"/>
    <cellStyle name="Comma 2 10 2" xfId="37"/>
    <cellStyle name="Comma 2 10 2 2" xfId="38"/>
    <cellStyle name="Comma 2 10 2 2 2" xfId="39"/>
    <cellStyle name="Comma 2 10 2 2 2 2" xfId="40"/>
    <cellStyle name="Comma 2 10 2 2 2 2 2" xfId="41"/>
    <cellStyle name="Comma 2 10 2 2 2 3" xfId="42"/>
    <cellStyle name="Comma 2 10 2 2 3" xfId="43"/>
    <cellStyle name="Comma 2 10 2 2 3 2" xfId="44"/>
    <cellStyle name="Comma 2 10 2 2 4" xfId="45"/>
    <cellStyle name="Comma 2 10 2 3" xfId="46"/>
    <cellStyle name="Comma 2 10 2 3 2" xfId="47"/>
    <cellStyle name="Comma 2 10 2 3 2 2" xfId="48"/>
    <cellStyle name="Comma 2 10 2 3 3" xfId="49"/>
    <cellStyle name="Comma 2 10 2 4" xfId="50"/>
    <cellStyle name="Comma 2 10 2 4 2" xfId="51"/>
    <cellStyle name="Comma 2 10 2 5" xfId="52"/>
    <cellStyle name="Comma 2 10 3" xfId="53"/>
    <cellStyle name="Comma 2 10 3 2" xfId="54"/>
    <cellStyle name="Comma 2 10 3 2 2" xfId="55"/>
    <cellStyle name="Comma 2 10 3 2 2 2" xfId="56"/>
    <cellStyle name="Comma 2 10 3 2 3" xfId="57"/>
    <cellStyle name="Comma 2 10 3 3" xfId="58"/>
    <cellStyle name="Comma 2 10 3 3 2" xfId="59"/>
    <cellStyle name="Comma 2 10 3 4" xfId="60"/>
    <cellStyle name="Comma 2 10 4" xfId="61"/>
    <cellStyle name="Comma 2 10 4 2" xfId="62"/>
    <cellStyle name="Comma 2 10 4 2 2" xfId="63"/>
    <cellStyle name="Comma 2 10 4 3" xfId="64"/>
    <cellStyle name="Comma 2 10 5" xfId="65"/>
    <cellStyle name="Comma 2 10 5 2" xfId="66"/>
    <cellStyle name="Comma 2 10 6" xfId="67"/>
    <cellStyle name="Comma 2 11" xfId="68"/>
    <cellStyle name="Comma 2 11 2" xfId="69"/>
    <cellStyle name="Comma 2 11 2 2" xfId="70"/>
    <cellStyle name="Comma 2 11 2 2 2" xfId="71"/>
    <cellStyle name="Comma 2 11 2 2 2 2" xfId="72"/>
    <cellStyle name="Comma 2 11 2 2 2 2 2" xfId="73"/>
    <cellStyle name="Comma 2 11 2 2 2 3" xfId="74"/>
    <cellStyle name="Comma 2 11 2 2 3" xfId="75"/>
    <cellStyle name="Comma 2 11 2 2 3 2" xfId="76"/>
    <cellStyle name="Comma 2 11 2 2 4" xfId="77"/>
    <cellStyle name="Comma 2 11 2 3" xfId="78"/>
    <cellStyle name="Comma 2 11 2 3 2" xfId="79"/>
    <cellStyle name="Comma 2 11 2 3 2 2" xfId="80"/>
    <cellStyle name="Comma 2 11 2 3 3" xfId="81"/>
    <cellStyle name="Comma 2 11 2 4" xfId="82"/>
    <cellStyle name="Comma 2 11 2 4 2" xfId="83"/>
    <cellStyle name="Comma 2 11 2 5" xfId="84"/>
    <cellStyle name="Comma 2 11 3" xfId="85"/>
    <cellStyle name="Comma 2 11 3 2" xfId="86"/>
    <cellStyle name="Comma 2 11 3 2 2" xfId="87"/>
    <cellStyle name="Comma 2 11 3 2 2 2" xfId="88"/>
    <cellStyle name="Comma 2 11 3 2 3" xfId="89"/>
    <cellStyle name="Comma 2 11 3 3" xfId="90"/>
    <cellStyle name="Comma 2 11 3 3 2" xfId="91"/>
    <cellStyle name="Comma 2 11 3 4" xfId="92"/>
    <cellStyle name="Comma 2 11 4" xfId="93"/>
    <cellStyle name="Comma 2 11 4 2" xfId="94"/>
    <cellStyle name="Comma 2 11 4 2 2" xfId="95"/>
    <cellStyle name="Comma 2 11 4 3" xfId="96"/>
    <cellStyle name="Comma 2 11 5" xfId="97"/>
    <cellStyle name="Comma 2 11 5 2" xfId="98"/>
    <cellStyle name="Comma 2 11 6" xfId="99"/>
    <cellStyle name="Comma 2 12" xfId="100"/>
    <cellStyle name="Comma 2 12 2" xfId="101"/>
    <cellStyle name="Comma 2 12 2 2" xfId="102"/>
    <cellStyle name="Comma 2 12 2 2 2" xfId="103"/>
    <cellStyle name="Comma 2 12 2 2 2 2" xfId="104"/>
    <cellStyle name="Comma 2 12 2 2 2 2 2" xfId="105"/>
    <cellStyle name="Comma 2 12 2 2 2 3" xfId="106"/>
    <cellStyle name="Comma 2 12 2 2 3" xfId="107"/>
    <cellStyle name="Comma 2 12 2 2 3 2" xfId="108"/>
    <cellStyle name="Comma 2 12 2 2 4" xfId="109"/>
    <cellStyle name="Comma 2 12 2 3" xfId="110"/>
    <cellStyle name="Comma 2 12 2 3 2" xfId="111"/>
    <cellStyle name="Comma 2 12 2 3 2 2" xfId="112"/>
    <cellStyle name="Comma 2 12 2 3 3" xfId="113"/>
    <cellStyle name="Comma 2 12 2 4" xfId="114"/>
    <cellStyle name="Comma 2 12 2 4 2" xfId="115"/>
    <cellStyle name="Comma 2 12 2 5" xfId="116"/>
    <cellStyle name="Comma 2 12 3" xfId="117"/>
    <cellStyle name="Comma 2 12 3 2" xfId="118"/>
    <cellStyle name="Comma 2 12 3 2 2" xfId="119"/>
    <cellStyle name="Comma 2 12 3 2 2 2" xfId="120"/>
    <cellStyle name="Comma 2 12 3 2 3" xfId="121"/>
    <cellStyle name="Comma 2 12 3 3" xfId="122"/>
    <cellStyle name="Comma 2 12 3 3 2" xfId="123"/>
    <cellStyle name="Comma 2 12 3 4" xfId="124"/>
    <cellStyle name="Comma 2 12 4" xfId="125"/>
    <cellStyle name="Comma 2 12 4 2" xfId="126"/>
    <cellStyle name="Comma 2 12 4 2 2" xfId="127"/>
    <cellStyle name="Comma 2 12 4 3" xfId="128"/>
    <cellStyle name="Comma 2 12 5" xfId="129"/>
    <cellStyle name="Comma 2 12 5 2" xfId="130"/>
    <cellStyle name="Comma 2 12 6" xfId="131"/>
    <cellStyle name="Comma 2 13" xfId="132"/>
    <cellStyle name="Comma 2 13 2" xfId="133"/>
    <cellStyle name="Comma 2 13 2 2" xfId="134"/>
    <cellStyle name="Comma 2 13 2 2 2" xfId="135"/>
    <cellStyle name="Comma 2 13 2 2 2 2" xfId="136"/>
    <cellStyle name="Comma 2 13 2 2 3" xfId="137"/>
    <cellStyle name="Comma 2 13 2 3" xfId="138"/>
    <cellStyle name="Comma 2 13 2 3 2" xfId="139"/>
    <cellStyle name="Comma 2 13 2 4" xfId="140"/>
    <cellStyle name="Comma 2 13 3" xfId="141"/>
    <cellStyle name="Comma 2 13 3 2" xfId="142"/>
    <cellStyle name="Comma 2 13 3 2 2" xfId="143"/>
    <cellStyle name="Comma 2 13 3 3" xfId="144"/>
    <cellStyle name="Comma 2 13 4" xfId="145"/>
    <cellStyle name="Comma 2 13 4 2" xfId="146"/>
    <cellStyle name="Comma 2 13 5" xfId="147"/>
    <cellStyle name="Comma 2 14" xfId="148"/>
    <cellStyle name="Comma 2 14 2" xfId="149"/>
    <cellStyle name="Comma 2 14 2 2" xfId="150"/>
    <cellStyle name="Comma 2 14 2 2 2" xfId="151"/>
    <cellStyle name="Comma 2 14 2 3" xfId="152"/>
    <cellStyle name="Comma 2 14 3" xfId="153"/>
    <cellStyle name="Comma 2 14 3 2" xfId="154"/>
    <cellStyle name="Comma 2 14 4" xfId="155"/>
    <cellStyle name="Comma 2 15" xfId="156"/>
    <cellStyle name="Comma 2 15 2" xfId="157"/>
    <cellStyle name="Comma 2 15 2 2" xfId="158"/>
    <cellStyle name="Comma 2 15 3" xfId="159"/>
    <cellStyle name="Comma 2 16" xfId="160"/>
    <cellStyle name="Comma 2 16 2" xfId="161"/>
    <cellStyle name="Comma 2 16 3" xfId="162"/>
    <cellStyle name="Comma 2 17" xfId="163"/>
    <cellStyle name="Comma 2 18" xfId="164"/>
    <cellStyle name="Comma 2 2" xfId="165"/>
    <cellStyle name="Comma 2 2 10" xfId="166"/>
    <cellStyle name="Comma 2 2 10 2" xfId="167"/>
    <cellStyle name="Comma 2 2 10 2 2" xfId="168"/>
    <cellStyle name="Comma 2 2 10 2 2 2" xfId="169"/>
    <cellStyle name="Comma 2 2 10 2 2 2 2" xfId="170"/>
    <cellStyle name="Comma 2 2 10 2 2 2 2 2" xfId="171"/>
    <cellStyle name="Comma 2 2 10 2 2 2 3" xfId="172"/>
    <cellStyle name="Comma 2 2 10 2 2 3" xfId="173"/>
    <cellStyle name="Comma 2 2 10 2 2 3 2" xfId="174"/>
    <cellStyle name="Comma 2 2 10 2 2 4" xfId="175"/>
    <cellStyle name="Comma 2 2 10 2 3" xfId="176"/>
    <cellStyle name="Comma 2 2 10 2 3 2" xfId="177"/>
    <cellStyle name="Comma 2 2 10 2 3 2 2" xfId="178"/>
    <cellStyle name="Comma 2 2 10 2 3 3" xfId="179"/>
    <cellStyle name="Comma 2 2 10 2 4" xfId="180"/>
    <cellStyle name="Comma 2 2 10 2 4 2" xfId="181"/>
    <cellStyle name="Comma 2 2 10 2 5" xfId="182"/>
    <cellStyle name="Comma 2 2 10 3" xfId="183"/>
    <cellStyle name="Comma 2 2 10 3 2" xfId="184"/>
    <cellStyle name="Comma 2 2 10 3 2 2" xfId="185"/>
    <cellStyle name="Comma 2 2 10 3 2 2 2" xfId="186"/>
    <cellStyle name="Comma 2 2 10 3 2 3" xfId="187"/>
    <cellStyle name="Comma 2 2 10 3 3" xfId="188"/>
    <cellStyle name="Comma 2 2 10 3 3 2" xfId="189"/>
    <cellStyle name="Comma 2 2 10 3 4" xfId="190"/>
    <cellStyle name="Comma 2 2 10 4" xfId="191"/>
    <cellStyle name="Comma 2 2 10 4 2" xfId="192"/>
    <cellStyle name="Comma 2 2 10 4 2 2" xfId="193"/>
    <cellStyle name="Comma 2 2 10 4 3" xfId="194"/>
    <cellStyle name="Comma 2 2 10 5" xfId="195"/>
    <cellStyle name="Comma 2 2 10 5 2" xfId="196"/>
    <cellStyle name="Comma 2 2 10 6" xfId="197"/>
    <cellStyle name="Comma 2 2 11" xfId="198"/>
    <cellStyle name="Comma 2 2 11 2" xfId="199"/>
    <cellStyle name="Comma 2 2 11 2 2" xfId="200"/>
    <cellStyle name="Comma 2 2 11 2 2 2" xfId="201"/>
    <cellStyle name="Comma 2 2 11 2 2 2 2" xfId="202"/>
    <cellStyle name="Comma 2 2 11 2 2 3" xfId="203"/>
    <cellStyle name="Comma 2 2 11 2 3" xfId="204"/>
    <cellStyle name="Comma 2 2 11 2 3 2" xfId="205"/>
    <cellStyle name="Comma 2 2 11 2 4" xfId="206"/>
    <cellStyle name="Comma 2 2 11 3" xfId="207"/>
    <cellStyle name="Comma 2 2 11 3 2" xfId="208"/>
    <cellStyle name="Comma 2 2 11 3 2 2" xfId="209"/>
    <cellStyle name="Comma 2 2 11 3 3" xfId="210"/>
    <cellStyle name="Comma 2 2 11 4" xfId="211"/>
    <cellStyle name="Comma 2 2 11 4 2" xfId="212"/>
    <cellStyle name="Comma 2 2 11 5" xfId="213"/>
    <cellStyle name="Comma 2 2 12" xfId="214"/>
    <cellStyle name="Comma 2 2 12 2" xfId="215"/>
    <cellStyle name="Comma 2 2 12 2 2" xfId="216"/>
    <cellStyle name="Comma 2 2 12 2 2 2" xfId="217"/>
    <cellStyle name="Comma 2 2 12 2 3" xfId="218"/>
    <cellStyle name="Comma 2 2 12 3" xfId="219"/>
    <cellStyle name="Comma 2 2 12 3 2" xfId="220"/>
    <cellStyle name="Comma 2 2 12 4" xfId="221"/>
    <cellStyle name="Comma 2 2 13" xfId="222"/>
    <cellStyle name="Comma 2 2 13 2" xfId="223"/>
    <cellStyle name="Comma 2 2 13 2 2" xfId="224"/>
    <cellStyle name="Comma 2 2 13 3" xfId="225"/>
    <cellStyle name="Comma 2 2 14" xfId="226"/>
    <cellStyle name="Comma 2 2 14 2" xfId="227"/>
    <cellStyle name="Comma 2 2 14 3" xfId="228"/>
    <cellStyle name="Comma 2 2 15" xfId="229"/>
    <cellStyle name="Comma 2 2 16" xfId="230"/>
    <cellStyle name="Comma 2 2 2" xfId="231"/>
    <cellStyle name="Comma 2 2 2 10" xfId="232"/>
    <cellStyle name="Comma 2 2 2 10 2" xfId="233"/>
    <cellStyle name="Comma 2 2 2 10 2 2" xfId="234"/>
    <cellStyle name="Comma 2 2 2 10 2 2 2" xfId="235"/>
    <cellStyle name="Comma 2 2 2 10 2 2 2 2" xfId="236"/>
    <cellStyle name="Comma 2 2 2 10 2 2 3" xfId="237"/>
    <cellStyle name="Comma 2 2 2 10 2 3" xfId="238"/>
    <cellStyle name="Comma 2 2 2 10 2 3 2" xfId="239"/>
    <cellStyle name="Comma 2 2 2 10 2 4" xfId="240"/>
    <cellStyle name="Comma 2 2 2 10 3" xfId="241"/>
    <cellStyle name="Comma 2 2 2 10 3 2" xfId="242"/>
    <cellStyle name="Comma 2 2 2 10 3 2 2" xfId="243"/>
    <cellStyle name="Comma 2 2 2 10 3 3" xfId="244"/>
    <cellStyle name="Comma 2 2 2 10 4" xfId="245"/>
    <cellStyle name="Comma 2 2 2 10 4 2" xfId="246"/>
    <cellStyle name="Comma 2 2 2 10 5" xfId="247"/>
    <cellStyle name="Comma 2 2 2 11" xfId="248"/>
    <cellStyle name="Comma 2 2 2 11 2" xfId="249"/>
    <cellStyle name="Comma 2 2 2 11 2 2" xfId="250"/>
    <cellStyle name="Comma 2 2 2 11 2 2 2" xfId="251"/>
    <cellStyle name="Comma 2 2 2 11 2 3" xfId="252"/>
    <cellStyle name="Comma 2 2 2 11 3" xfId="253"/>
    <cellStyle name="Comma 2 2 2 11 3 2" xfId="254"/>
    <cellStyle name="Comma 2 2 2 11 4" xfId="255"/>
    <cellStyle name="Comma 2 2 2 12" xfId="256"/>
    <cellStyle name="Comma 2 2 2 12 2" xfId="257"/>
    <cellStyle name="Comma 2 2 2 12 2 2" xfId="258"/>
    <cellStyle name="Comma 2 2 2 12 3" xfId="259"/>
    <cellStyle name="Comma 2 2 2 13" xfId="260"/>
    <cellStyle name="Comma 2 2 2 13 2" xfId="261"/>
    <cellStyle name="Comma 2 2 2 13 3" xfId="262"/>
    <cellStyle name="Comma 2 2 2 14" xfId="263"/>
    <cellStyle name="Comma 2 2 2 15" xfId="264"/>
    <cellStyle name="Comma 2 2 2 2" xfId="265"/>
    <cellStyle name="Comma 2 2 2 2 10" xfId="266"/>
    <cellStyle name="Comma 2 2 2 2 10 2" xfId="267"/>
    <cellStyle name="Comma 2 2 2 2 10 2 2" xfId="268"/>
    <cellStyle name="Comma 2 2 2 2 10 3" xfId="269"/>
    <cellStyle name="Comma 2 2 2 2 11" xfId="270"/>
    <cellStyle name="Comma 2 2 2 2 11 2" xfId="271"/>
    <cellStyle name="Comma 2 2 2 2 11 3" xfId="272"/>
    <cellStyle name="Comma 2 2 2 2 12" xfId="273"/>
    <cellStyle name="Comma 2 2 2 2 13" xfId="274"/>
    <cellStyle name="Comma 2 2 2 2 2" xfId="275"/>
    <cellStyle name="Comma 2 2 2 2 2 10" xfId="276"/>
    <cellStyle name="Comma 2 2 2 2 2 11" xfId="277"/>
    <cellStyle name="Comma 2 2 2 2 2 2" xfId="278"/>
    <cellStyle name="Comma 2 2 2 2 2 2 2" xfId="279"/>
    <cellStyle name="Comma 2 2 2 2 2 2 2 2" xfId="280"/>
    <cellStyle name="Comma 2 2 2 2 2 2 2 2 2" xfId="281"/>
    <cellStyle name="Comma 2 2 2 2 2 2 2 2 2 2" xfId="282"/>
    <cellStyle name="Comma 2 2 2 2 2 2 2 2 2 2 2" xfId="283"/>
    <cellStyle name="Comma 2 2 2 2 2 2 2 2 2 2 2 2" xfId="284"/>
    <cellStyle name="Comma 2 2 2 2 2 2 2 2 2 2 3" xfId="285"/>
    <cellStyle name="Comma 2 2 2 2 2 2 2 2 2 3" xfId="286"/>
    <cellStyle name="Comma 2 2 2 2 2 2 2 2 2 3 2" xfId="287"/>
    <cellStyle name="Comma 2 2 2 2 2 2 2 2 2 4" xfId="288"/>
    <cellStyle name="Comma 2 2 2 2 2 2 2 2 3" xfId="289"/>
    <cellStyle name="Comma 2 2 2 2 2 2 2 2 3 2" xfId="290"/>
    <cellStyle name="Comma 2 2 2 2 2 2 2 2 3 2 2" xfId="291"/>
    <cellStyle name="Comma 2 2 2 2 2 2 2 2 3 3" xfId="292"/>
    <cellStyle name="Comma 2 2 2 2 2 2 2 2 4" xfId="293"/>
    <cellStyle name="Comma 2 2 2 2 2 2 2 2 4 2" xfId="294"/>
    <cellStyle name="Comma 2 2 2 2 2 2 2 2 5" xfId="295"/>
    <cellStyle name="Comma 2 2 2 2 2 2 2 3" xfId="296"/>
    <cellStyle name="Comma 2 2 2 2 2 2 2 3 2" xfId="297"/>
    <cellStyle name="Comma 2 2 2 2 2 2 2 3 2 2" xfId="298"/>
    <cellStyle name="Comma 2 2 2 2 2 2 2 3 2 2 2" xfId="299"/>
    <cellStyle name="Comma 2 2 2 2 2 2 2 3 2 3" xfId="300"/>
    <cellStyle name="Comma 2 2 2 2 2 2 2 3 3" xfId="301"/>
    <cellStyle name="Comma 2 2 2 2 2 2 2 3 3 2" xfId="302"/>
    <cellStyle name="Comma 2 2 2 2 2 2 2 3 4" xfId="303"/>
    <cellStyle name="Comma 2 2 2 2 2 2 2 4" xfId="304"/>
    <cellStyle name="Comma 2 2 2 2 2 2 2 4 2" xfId="305"/>
    <cellStyle name="Comma 2 2 2 2 2 2 2 4 2 2" xfId="306"/>
    <cellStyle name="Comma 2 2 2 2 2 2 2 4 3" xfId="307"/>
    <cellStyle name="Comma 2 2 2 2 2 2 2 5" xfId="308"/>
    <cellStyle name="Comma 2 2 2 2 2 2 2 5 2" xfId="309"/>
    <cellStyle name="Comma 2 2 2 2 2 2 2 6" xfId="310"/>
    <cellStyle name="Comma 2 2 2 2 2 2 3" xfId="311"/>
    <cellStyle name="Comma 2 2 2 2 2 2 3 2" xfId="312"/>
    <cellStyle name="Comma 2 2 2 2 2 2 3 2 2" xfId="313"/>
    <cellStyle name="Comma 2 2 2 2 2 2 3 2 2 2" xfId="314"/>
    <cellStyle name="Comma 2 2 2 2 2 2 3 2 2 2 2" xfId="315"/>
    <cellStyle name="Comma 2 2 2 2 2 2 3 2 2 2 2 2" xfId="316"/>
    <cellStyle name="Comma 2 2 2 2 2 2 3 2 2 2 3" xfId="317"/>
    <cellStyle name="Comma 2 2 2 2 2 2 3 2 2 3" xfId="318"/>
    <cellStyle name="Comma 2 2 2 2 2 2 3 2 2 3 2" xfId="319"/>
    <cellStyle name="Comma 2 2 2 2 2 2 3 2 2 4" xfId="320"/>
    <cellStyle name="Comma 2 2 2 2 2 2 3 2 3" xfId="321"/>
    <cellStyle name="Comma 2 2 2 2 2 2 3 2 3 2" xfId="322"/>
    <cellStyle name="Comma 2 2 2 2 2 2 3 2 3 2 2" xfId="323"/>
    <cellStyle name="Comma 2 2 2 2 2 2 3 2 3 3" xfId="324"/>
    <cellStyle name="Comma 2 2 2 2 2 2 3 2 4" xfId="325"/>
    <cellStyle name="Comma 2 2 2 2 2 2 3 2 4 2" xfId="326"/>
    <cellStyle name="Comma 2 2 2 2 2 2 3 2 5" xfId="327"/>
    <cellStyle name="Comma 2 2 2 2 2 2 3 3" xfId="328"/>
    <cellStyle name="Comma 2 2 2 2 2 2 3 3 2" xfId="329"/>
    <cellStyle name="Comma 2 2 2 2 2 2 3 3 2 2" xfId="330"/>
    <cellStyle name="Comma 2 2 2 2 2 2 3 3 2 2 2" xfId="331"/>
    <cellStyle name="Comma 2 2 2 2 2 2 3 3 2 3" xfId="332"/>
    <cellStyle name="Comma 2 2 2 2 2 2 3 3 3" xfId="333"/>
    <cellStyle name="Comma 2 2 2 2 2 2 3 3 3 2" xfId="334"/>
    <cellStyle name="Comma 2 2 2 2 2 2 3 3 4" xfId="335"/>
    <cellStyle name="Comma 2 2 2 2 2 2 3 4" xfId="336"/>
    <cellStyle name="Comma 2 2 2 2 2 2 3 4 2" xfId="337"/>
    <cellStyle name="Comma 2 2 2 2 2 2 3 4 2 2" xfId="338"/>
    <cellStyle name="Comma 2 2 2 2 2 2 3 4 3" xfId="339"/>
    <cellStyle name="Comma 2 2 2 2 2 2 3 5" xfId="340"/>
    <cellStyle name="Comma 2 2 2 2 2 2 3 5 2" xfId="341"/>
    <cellStyle name="Comma 2 2 2 2 2 2 3 6" xfId="342"/>
    <cellStyle name="Comma 2 2 2 2 2 2 4" xfId="343"/>
    <cellStyle name="Comma 2 2 2 2 2 2 4 2" xfId="344"/>
    <cellStyle name="Comma 2 2 2 2 2 2 4 2 2" xfId="345"/>
    <cellStyle name="Comma 2 2 2 2 2 2 4 2 2 2" xfId="346"/>
    <cellStyle name="Comma 2 2 2 2 2 2 4 2 2 2 2" xfId="347"/>
    <cellStyle name="Comma 2 2 2 2 2 2 4 2 2 3" xfId="348"/>
    <cellStyle name="Comma 2 2 2 2 2 2 4 2 3" xfId="349"/>
    <cellStyle name="Comma 2 2 2 2 2 2 4 2 3 2" xfId="350"/>
    <cellStyle name="Comma 2 2 2 2 2 2 4 2 4" xfId="351"/>
    <cellStyle name="Comma 2 2 2 2 2 2 4 3" xfId="352"/>
    <cellStyle name="Comma 2 2 2 2 2 2 4 3 2" xfId="353"/>
    <cellStyle name="Comma 2 2 2 2 2 2 4 3 2 2" xfId="354"/>
    <cellStyle name="Comma 2 2 2 2 2 2 4 3 3" xfId="355"/>
    <cellStyle name="Comma 2 2 2 2 2 2 4 4" xfId="356"/>
    <cellStyle name="Comma 2 2 2 2 2 2 4 4 2" xfId="357"/>
    <cellStyle name="Comma 2 2 2 2 2 2 4 5" xfId="358"/>
    <cellStyle name="Comma 2 2 2 2 2 2 5" xfId="359"/>
    <cellStyle name="Comma 2 2 2 2 2 2 5 2" xfId="360"/>
    <cellStyle name="Comma 2 2 2 2 2 2 5 2 2" xfId="361"/>
    <cellStyle name="Comma 2 2 2 2 2 2 5 2 2 2" xfId="362"/>
    <cellStyle name="Comma 2 2 2 2 2 2 5 2 3" xfId="363"/>
    <cellStyle name="Comma 2 2 2 2 2 2 5 3" xfId="364"/>
    <cellStyle name="Comma 2 2 2 2 2 2 5 3 2" xfId="365"/>
    <cellStyle name="Comma 2 2 2 2 2 2 5 4" xfId="366"/>
    <cellStyle name="Comma 2 2 2 2 2 2 6" xfId="367"/>
    <cellStyle name="Comma 2 2 2 2 2 2 6 2" xfId="368"/>
    <cellStyle name="Comma 2 2 2 2 2 2 6 2 2" xfId="369"/>
    <cellStyle name="Comma 2 2 2 2 2 2 6 3" xfId="370"/>
    <cellStyle name="Comma 2 2 2 2 2 2 7" xfId="371"/>
    <cellStyle name="Comma 2 2 2 2 2 2 7 2" xfId="372"/>
    <cellStyle name="Comma 2 2 2 2 2 2 8" xfId="373"/>
    <cellStyle name="Comma 2 2 2 2 2 3" xfId="374"/>
    <cellStyle name="Comma 2 2 2 2 2 3 2" xfId="375"/>
    <cellStyle name="Comma 2 2 2 2 2 3 2 2" xfId="376"/>
    <cellStyle name="Comma 2 2 2 2 2 3 2 2 2" xfId="377"/>
    <cellStyle name="Comma 2 2 2 2 2 3 2 2 2 2" xfId="378"/>
    <cellStyle name="Comma 2 2 2 2 2 3 2 2 2 2 2" xfId="379"/>
    <cellStyle name="Comma 2 2 2 2 2 3 2 2 2 3" xfId="380"/>
    <cellStyle name="Comma 2 2 2 2 2 3 2 2 3" xfId="381"/>
    <cellStyle name="Comma 2 2 2 2 2 3 2 2 3 2" xfId="382"/>
    <cellStyle name="Comma 2 2 2 2 2 3 2 2 4" xfId="383"/>
    <cellStyle name="Comma 2 2 2 2 2 3 2 3" xfId="384"/>
    <cellStyle name="Comma 2 2 2 2 2 3 2 3 2" xfId="385"/>
    <cellStyle name="Comma 2 2 2 2 2 3 2 3 2 2" xfId="386"/>
    <cellStyle name="Comma 2 2 2 2 2 3 2 3 3" xfId="387"/>
    <cellStyle name="Comma 2 2 2 2 2 3 2 4" xfId="388"/>
    <cellStyle name="Comma 2 2 2 2 2 3 2 4 2" xfId="389"/>
    <cellStyle name="Comma 2 2 2 2 2 3 2 5" xfId="390"/>
    <cellStyle name="Comma 2 2 2 2 2 3 3" xfId="391"/>
    <cellStyle name="Comma 2 2 2 2 2 3 3 2" xfId="392"/>
    <cellStyle name="Comma 2 2 2 2 2 3 3 2 2" xfId="393"/>
    <cellStyle name="Comma 2 2 2 2 2 3 3 2 2 2" xfId="394"/>
    <cellStyle name="Comma 2 2 2 2 2 3 3 2 3" xfId="395"/>
    <cellStyle name="Comma 2 2 2 2 2 3 3 3" xfId="396"/>
    <cellStyle name="Comma 2 2 2 2 2 3 3 3 2" xfId="397"/>
    <cellStyle name="Comma 2 2 2 2 2 3 3 4" xfId="398"/>
    <cellStyle name="Comma 2 2 2 2 2 3 4" xfId="399"/>
    <cellStyle name="Comma 2 2 2 2 2 3 4 2" xfId="400"/>
    <cellStyle name="Comma 2 2 2 2 2 3 4 2 2" xfId="401"/>
    <cellStyle name="Comma 2 2 2 2 2 3 4 3" xfId="402"/>
    <cellStyle name="Comma 2 2 2 2 2 3 5" xfId="403"/>
    <cellStyle name="Comma 2 2 2 2 2 3 5 2" xfId="404"/>
    <cellStyle name="Comma 2 2 2 2 2 3 6" xfId="405"/>
    <cellStyle name="Comma 2 2 2 2 2 4" xfId="406"/>
    <cellStyle name="Comma 2 2 2 2 2 4 2" xfId="407"/>
    <cellStyle name="Comma 2 2 2 2 2 4 2 2" xfId="408"/>
    <cellStyle name="Comma 2 2 2 2 2 4 2 2 2" xfId="409"/>
    <cellStyle name="Comma 2 2 2 2 2 4 2 2 2 2" xfId="410"/>
    <cellStyle name="Comma 2 2 2 2 2 4 2 2 2 2 2" xfId="411"/>
    <cellStyle name="Comma 2 2 2 2 2 4 2 2 2 3" xfId="412"/>
    <cellStyle name="Comma 2 2 2 2 2 4 2 2 3" xfId="413"/>
    <cellStyle name="Comma 2 2 2 2 2 4 2 2 3 2" xfId="414"/>
    <cellStyle name="Comma 2 2 2 2 2 4 2 2 4" xfId="415"/>
    <cellStyle name="Comma 2 2 2 2 2 4 2 3" xfId="416"/>
    <cellStyle name="Comma 2 2 2 2 2 4 2 3 2" xfId="417"/>
    <cellStyle name="Comma 2 2 2 2 2 4 2 3 2 2" xfId="418"/>
    <cellStyle name="Comma 2 2 2 2 2 4 2 3 3" xfId="419"/>
    <cellStyle name="Comma 2 2 2 2 2 4 2 4" xfId="420"/>
    <cellStyle name="Comma 2 2 2 2 2 4 2 4 2" xfId="421"/>
    <cellStyle name="Comma 2 2 2 2 2 4 2 5" xfId="422"/>
    <cellStyle name="Comma 2 2 2 2 2 4 3" xfId="423"/>
    <cellStyle name="Comma 2 2 2 2 2 4 3 2" xfId="424"/>
    <cellStyle name="Comma 2 2 2 2 2 4 3 2 2" xfId="425"/>
    <cellStyle name="Comma 2 2 2 2 2 4 3 2 2 2" xfId="426"/>
    <cellStyle name="Comma 2 2 2 2 2 4 3 2 3" xfId="427"/>
    <cellStyle name="Comma 2 2 2 2 2 4 3 3" xfId="428"/>
    <cellStyle name="Comma 2 2 2 2 2 4 3 3 2" xfId="429"/>
    <cellStyle name="Comma 2 2 2 2 2 4 3 4" xfId="430"/>
    <cellStyle name="Comma 2 2 2 2 2 4 4" xfId="431"/>
    <cellStyle name="Comma 2 2 2 2 2 4 4 2" xfId="432"/>
    <cellStyle name="Comma 2 2 2 2 2 4 4 2 2" xfId="433"/>
    <cellStyle name="Comma 2 2 2 2 2 4 4 3" xfId="434"/>
    <cellStyle name="Comma 2 2 2 2 2 4 5" xfId="435"/>
    <cellStyle name="Comma 2 2 2 2 2 4 5 2" xfId="436"/>
    <cellStyle name="Comma 2 2 2 2 2 4 6" xfId="437"/>
    <cellStyle name="Comma 2 2 2 2 2 5" xfId="438"/>
    <cellStyle name="Comma 2 2 2 2 2 5 2" xfId="439"/>
    <cellStyle name="Comma 2 2 2 2 2 5 2 2" xfId="440"/>
    <cellStyle name="Comma 2 2 2 2 2 5 2 2 2" xfId="441"/>
    <cellStyle name="Comma 2 2 2 2 2 5 2 2 2 2" xfId="442"/>
    <cellStyle name="Comma 2 2 2 2 2 5 2 2 2 2 2" xfId="443"/>
    <cellStyle name="Comma 2 2 2 2 2 5 2 2 2 3" xfId="444"/>
    <cellStyle name="Comma 2 2 2 2 2 5 2 2 3" xfId="445"/>
    <cellStyle name="Comma 2 2 2 2 2 5 2 2 3 2" xfId="446"/>
    <cellStyle name="Comma 2 2 2 2 2 5 2 2 4" xfId="447"/>
    <cellStyle name="Comma 2 2 2 2 2 5 2 3" xfId="448"/>
    <cellStyle name="Comma 2 2 2 2 2 5 2 3 2" xfId="449"/>
    <cellStyle name="Comma 2 2 2 2 2 5 2 3 2 2" xfId="450"/>
    <cellStyle name="Comma 2 2 2 2 2 5 2 3 3" xfId="451"/>
    <cellStyle name="Comma 2 2 2 2 2 5 2 4" xfId="452"/>
    <cellStyle name="Comma 2 2 2 2 2 5 2 4 2" xfId="453"/>
    <cellStyle name="Comma 2 2 2 2 2 5 2 5" xfId="454"/>
    <cellStyle name="Comma 2 2 2 2 2 5 3" xfId="455"/>
    <cellStyle name="Comma 2 2 2 2 2 5 3 2" xfId="456"/>
    <cellStyle name="Comma 2 2 2 2 2 5 3 2 2" xfId="457"/>
    <cellStyle name="Comma 2 2 2 2 2 5 3 2 2 2" xfId="458"/>
    <cellStyle name="Comma 2 2 2 2 2 5 3 2 3" xfId="459"/>
    <cellStyle name="Comma 2 2 2 2 2 5 3 3" xfId="460"/>
    <cellStyle name="Comma 2 2 2 2 2 5 3 3 2" xfId="461"/>
    <cellStyle name="Comma 2 2 2 2 2 5 3 4" xfId="462"/>
    <cellStyle name="Comma 2 2 2 2 2 5 4" xfId="463"/>
    <cellStyle name="Comma 2 2 2 2 2 5 4 2" xfId="464"/>
    <cellStyle name="Comma 2 2 2 2 2 5 4 2 2" xfId="465"/>
    <cellStyle name="Comma 2 2 2 2 2 5 4 3" xfId="466"/>
    <cellStyle name="Comma 2 2 2 2 2 5 5" xfId="467"/>
    <cellStyle name="Comma 2 2 2 2 2 5 5 2" xfId="468"/>
    <cellStyle name="Comma 2 2 2 2 2 5 6" xfId="469"/>
    <cellStyle name="Comma 2 2 2 2 2 6" xfId="470"/>
    <cellStyle name="Comma 2 2 2 2 2 6 2" xfId="471"/>
    <cellStyle name="Comma 2 2 2 2 2 6 2 2" xfId="472"/>
    <cellStyle name="Comma 2 2 2 2 2 6 2 2 2" xfId="473"/>
    <cellStyle name="Comma 2 2 2 2 2 6 2 2 2 2" xfId="474"/>
    <cellStyle name="Comma 2 2 2 2 2 6 2 2 3" xfId="475"/>
    <cellStyle name="Comma 2 2 2 2 2 6 2 3" xfId="476"/>
    <cellStyle name="Comma 2 2 2 2 2 6 2 3 2" xfId="477"/>
    <cellStyle name="Comma 2 2 2 2 2 6 2 4" xfId="478"/>
    <cellStyle name="Comma 2 2 2 2 2 6 3" xfId="479"/>
    <cellStyle name="Comma 2 2 2 2 2 6 3 2" xfId="480"/>
    <cellStyle name="Comma 2 2 2 2 2 6 3 2 2" xfId="481"/>
    <cellStyle name="Comma 2 2 2 2 2 6 3 3" xfId="482"/>
    <cellStyle name="Comma 2 2 2 2 2 6 4" xfId="483"/>
    <cellStyle name="Comma 2 2 2 2 2 6 4 2" xfId="484"/>
    <cellStyle name="Comma 2 2 2 2 2 6 5" xfId="485"/>
    <cellStyle name="Comma 2 2 2 2 2 7" xfId="486"/>
    <cellStyle name="Comma 2 2 2 2 2 7 2" xfId="487"/>
    <cellStyle name="Comma 2 2 2 2 2 7 2 2" xfId="488"/>
    <cellStyle name="Comma 2 2 2 2 2 7 2 2 2" xfId="489"/>
    <cellStyle name="Comma 2 2 2 2 2 7 2 3" xfId="490"/>
    <cellStyle name="Comma 2 2 2 2 2 7 3" xfId="491"/>
    <cellStyle name="Comma 2 2 2 2 2 7 3 2" xfId="492"/>
    <cellStyle name="Comma 2 2 2 2 2 7 4" xfId="493"/>
    <cellStyle name="Comma 2 2 2 2 2 8" xfId="494"/>
    <cellStyle name="Comma 2 2 2 2 2 8 2" xfId="495"/>
    <cellStyle name="Comma 2 2 2 2 2 8 2 2" xfId="496"/>
    <cellStyle name="Comma 2 2 2 2 2 8 3" xfId="497"/>
    <cellStyle name="Comma 2 2 2 2 2 9" xfId="498"/>
    <cellStyle name="Comma 2 2 2 2 2 9 2" xfId="499"/>
    <cellStyle name="Comma 2 2 2 2 2 9 3" xfId="500"/>
    <cellStyle name="Comma 2 2 2 2 3" xfId="501"/>
    <cellStyle name="Comma 2 2 2 2 3 10" xfId="502"/>
    <cellStyle name="Comma 2 2 2 2 3 11" xfId="503"/>
    <cellStyle name="Comma 2 2 2 2 3 2" xfId="504"/>
    <cellStyle name="Comma 2 2 2 2 3 2 2" xfId="505"/>
    <cellStyle name="Comma 2 2 2 2 3 2 2 2" xfId="506"/>
    <cellStyle name="Comma 2 2 2 2 3 2 2 2 2" xfId="507"/>
    <cellStyle name="Comma 2 2 2 2 3 2 2 2 2 2" xfId="508"/>
    <cellStyle name="Comma 2 2 2 2 3 2 2 2 2 2 2" xfId="509"/>
    <cellStyle name="Comma 2 2 2 2 3 2 2 2 2 2 2 2" xfId="510"/>
    <cellStyle name="Comma 2 2 2 2 3 2 2 2 2 2 3" xfId="511"/>
    <cellStyle name="Comma 2 2 2 2 3 2 2 2 2 3" xfId="512"/>
    <cellStyle name="Comma 2 2 2 2 3 2 2 2 2 3 2" xfId="513"/>
    <cellStyle name="Comma 2 2 2 2 3 2 2 2 2 4" xfId="514"/>
    <cellStyle name="Comma 2 2 2 2 3 2 2 2 3" xfId="515"/>
    <cellStyle name="Comma 2 2 2 2 3 2 2 2 3 2" xfId="516"/>
    <cellStyle name="Comma 2 2 2 2 3 2 2 2 3 2 2" xfId="517"/>
    <cellStyle name="Comma 2 2 2 2 3 2 2 2 3 3" xfId="518"/>
    <cellStyle name="Comma 2 2 2 2 3 2 2 2 4" xfId="519"/>
    <cellStyle name="Comma 2 2 2 2 3 2 2 2 4 2" xfId="520"/>
    <cellStyle name="Comma 2 2 2 2 3 2 2 2 5" xfId="521"/>
    <cellStyle name="Comma 2 2 2 2 3 2 2 3" xfId="522"/>
    <cellStyle name="Comma 2 2 2 2 3 2 2 3 2" xfId="523"/>
    <cellStyle name="Comma 2 2 2 2 3 2 2 3 2 2" xfId="524"/>
    <cellStyle name="Comma 2 2 2 2 3 2 2 3 2 2 2" xfId="525"/>
    <cellStyle name="Comma 2 2 2 2 3 2 2 3 2 3" xfId="526"/>
    <cellStyle name="Comma 2 2 2 2 3 2 2 3 3" xfId="527"/>
    <cellStyle name="Comma 2 2 2 2 3 2 2 3 3 2" xfId="528"/>
    <cellStyle name="Comma 2 2 2 2 3 2 2 3 4" xfId="529"/>
    <cellStyle name="Comma 2 2 2 2 3 2 2 4" xfId="530"/>
    <cellStyle name="Comma 2 2 2 2 3 2 2 4 2" xfId="531"/>
    <cellStyle name="Comma 2 2 2 2 3 2 2 4 2 2" xfId="532"/>
    <cellStyle name="Comma 2 2 2 2 3 2 2 4 3" xfId="533"/>
    <cellStyle name="Comma 2 2 2 2 3 2 2 5" xfId="534"/>
    <cellStyle name="Comma 2 2 2 2 3 2 2 5 2" xfId="535"/>
    <cellStyle name="Comma 2 2 2 2 3 2 2 6" xfId="536"/>
    <cellStyle name="Comma 2 2 2 2 3 2 3" xfId="537"/>
    <cellStyle name="Comma 2 2 2 2 3 2 3 2" xfId="538"/>
    <cellStyle name="Comma 2 2 2 2 3 2 3 2 2" xfId="539"/>
    <cellStyle name="Comma 2 2 2 2 3 2 3 2 2 2" xfId="540"/>
    <cellStyle name="Comma 2 2 2 2 3 2 3 2 2 2 2" xfId="541"/>
    <cellStyle name="Comma 2 2 2 2 3 2 3 2 2 2 2 2" xfId="542"/>
    <cellStyle name="Comma 2 2 2 2 3 2 3 2 2 2 3" xfId="543"/>
    <cellStyle name="Comma 2 2 2 2 3 2 3 2 2 3" xfId="544"/>
    <cellStyle name="Comma 2 2 2 2 3 2 3 2 2 3 2" xfId="545"/>
    <cellStyle name="Comma 2 2 2 2 3 2 3 2 2 4" xfId="546"/>
    <cellStyle name="Comma 2 2 2 2 3 2 3 2 3" xfId="547"/>
    <cellStyle name="Comma 2 2 2 2 3 2 3 2 3 2" xfId="548"/>
    <cellStyle name="Comma 2 2 2 2 3 2 3 2 3 2 2" xfId="549"/>
    <cellStyle name="Comma 2 2 2 2 3 2 3 2 3 3" xfId="550"/>
    <cellStyle name="Comma 2 2 2 2 3 2 3 2 4" xfId="551"/>
    <cellStyle name="Comma 2 2 2 2 3 2 3 2 4 2" xfId="552"/>
    <cellStyle name="Comma 2 2 2 2 3 2 3 2 5" xfId="553"/>
    <cellStyle name="Comma 2 2 2 2 3 2 3 3" xfId="554"/>
    <cellStyle name="Comma 2 2 2 2 3 2 3 3 2" xfId="555"/>
    <cellStyle name="Comma 2 2 2 2 3 2 3 3 2 2" xfId="556"/>
    <cellStyle name="Comma 2 2 2 2 3 2 3 3 2 2 2" xfId="557"/>
    <cellStyle name="Comma 2 2 2 2 3 2 3 3 2 3" xfId="558"/>
    <cellStyle name="Comma 2 2 2 2 3 2 3 3 3" xfId="559"/>
    <cellStyle name="Comma 2 2 2 2 3 2 3 3 3 2" xfId="560"/>
    <cellStyle name="Comma 2 2 2 2 3 2 3 3 4" xfId="561"/>
    <cellStyle name="Comma 2 2 2 2 3 2 3 4" xfId="562"/>
    <cellStyle name="Comma 2 2 2 2 3 2 3 4 2" xfId="563"/>
    <cellStyle name="Comma 2 2 2 2 3 2 3 4 2 2" xfId="564"/>
    <cellStyle name="Comma 2 2 2 2 3 2 3 4 3" xfId="565"/>
    <cellStyle name="Comma 2 2 2 2 3 2 3 5" xfId="566"/>
    <cellStyle name="Comma 2 2 2 2 3 2 3 5 2" xfId="567"/>
    <cellStyle name="Comma 2 2 2 2 3 2 3 6" xfId="568"/>
    <cellStyle name="Comma 2 2 2 2 3 2 4" xfId="569"/>
    <cellStyle name="Comma 2 2 2 2 3 2 4 2" xfId="570"/>
    <cellStyle name="Comma 2 2 2 2 3 2 4 2 2" xfId="571"/>
    <cellStyle name="Comma 2 2 2 2 3 2 4 2 2 2" xfId="572"/>
    <cellStyle name="Comma 2 2 2 2 3 2 4 2 2 2 2" xfId="573"/>
    <cellStyle name="Comma 2 2 2 2 3 2 4 2 2 3" xfId="574"/>
    <cellStyle name="Comma 2 2 2 2 3 2 4 2 3" xfId="575"/>
    <cellStyle name="Comma 2 2 2 2 3 2 4 2 3 2" xfId="576"/>
    <cellStyle name="Comma 2 2 2 2 3 2 4 2 4" xfId="577"/>
    <cellStyle name="Comma 2 2 2 2 3 2 4 3" xfId="578"/>
    <cellStyle name="Comma 2 2 2 2 3 2 4 3 2" xfId="579"/>
    <cellStyle name="Comma 2 2 2 2 3 2 4 3 2 2" xfId="580"/>
    <cellStyle name="Comma 2 2 2 2 3 2 4 3 3" xfId="581"/>
    <cellStyle name="Comma 2 2 2 2 3 2 4 4" xfId="582"/>
    <cellStyle name="Comma 2 2 2 2 3 2 4 4 2" xfId="583"/>
    <cellStyle name="Comma 2 2 2 2 3 2 4 5" xfId="584"/>
    <cellStyle name="Comma 2 2 2 2 3 2 5" xfId="585"/>
    <cellStyle name="Comma 2 2 2 2 3 2 5 2" xfId="586"/>
    <cellStyle name="Comma 2 2 2 2 3 2 5 2 2" xfId="587"/>
    <cellStyle name="Comma 2 2 2 2 3 2 5 2 2 2" xfId="588"/>
    <cellStyle name="Comma 2 2 2 2 3 2 5 2 3" xfId="589"/>
    <cellStyle name="Comma 2 2 2 2 3 2 5 3" xfId="590"/>
    <cellStyle name="Comma 2 2 2 2 3 2 5 3 2" xfId="591"/>
    <cellStyle name="Comma 2 2 2 2 3 2 5 4" xfId="592"/>
    <cellStyle name="Comma 2 2 2 2 3 2 6" xfId="593"/>
    <cellStyle name="Comma 2 2 2 2 3 2 6 2" xfId="594"/>
    <cellStyle name="Comma 2 2 2 2 3 2 6 2 2" xfId="595"/>
    <cellStyle name="Comma 2 2 2 2 3 2 6 3" xfId="596"/>
    <cellStyle name="Comma 2 2 2 2 3 2 7" xfId="597"/>
    <cellStyle name="Comma 2 2 2 2 3 2 7 2" xfId="598"/>
    <cellStyle name="Comma 2 2 2 2 3 2 8" xfId="599"/>
    <cellStyle name="Comma 2 2 2 2 3 3" xfId="600"/>
    <cellStyle name="Comma 2 2 2 2 3 3 2" xfId="601"/>
    <cellStyle name="Comma 2 2 2 2 3 3 2 2" xfId="602"/>
    <cellStyle name="Comma 2 2 2 2 3 3 2 2 2" xfId="603"/>
    <cellStyle name="Comma 2 2 2 2 3 3 2 2 2 2" xfId="604"/>
    <cellStyle name="Comma 2 2 2 2 3 3 2 2 2 2 2" xfId="605"/>
    <cellStyle name="Comma 2 2 2 2 3 3 2 2 2 3" xfId="606"/>
    <cellStyle name="Comma 2 2 2 2 3 3 2 2 3" xfId="607"/>
    <cellStyle name="Comma 2 2 2 2 3 3 2 2 3 2" xfId="608"/>
    <cellStyle name="Comma 2 2 2 2 3 3 2 2 4" xfId="609"/>
    <cellStyle name="Comma 2 2 2 2 3 3 2 3" xfId="610"/>
    <cellStyle name="Comma 2 2 2 2 3 3 2 3 2" xfId="611"/>
    <cellStyle name="Comma 2 2 2 2 3 3 2 3 2 2" xfId="612"/>
    <cellStyle name="Comma 2 2 2 2 3 3 2 3 3" xfId="613"/>
    <cellStyle name="Comma 2 2 2 2 3 3 2 4" xfId="614"/>
    <cellStyle name="Comma 2 2 2 2 3 3 2 4 2" xfId="615"/>
    <cellStyle name="Comma 2 2 2 2 3 3 2 5" xfId="616"/>
    <cellStyle name="Comma 2 2 2 2 3 3 3" xfId="617"/>
    <cellStyle name="Comma 2 2 2 2 3 3 3 2" xfId="618"/>
    <cellStyle name="Comma 2 2 2 2 3 3 3 2 2" xfId="619"/>
    <cellStyle name="Comma 2 2 2 2 3 3 3 2 2 2" xfId="620"/>
    <cellStyle name="Comma 2 2 2 2 3 3 3 2 3" xfId="621"/>
    <cellStyle name="Comma 2 2 2 2 3 3 3 3" xfId="622"/>
    <cellStyle name="Comma 2 2 2 2 3 3 3 3 2" xfId="623"/>
    <cellStyle name="Comma 2 2 2 2 3 3 3 4" xfId="624"/>
    <cellStyle name="Comma 2 2 2 2 3 3 4" xfId="625"/>
    <cellStyle name="Comma 2 2 2 2 3 3 4 2" xfId="626"/>
    <cellStyle name="Comma 2 2 2 2 3 3 4 2 2" xfId="627"/>
    <cellStyle name="Comma 2 2 2 2 3 3 4 3" xfId="628"/>
    <cellStyle name="Comma 2 2 2 2 3 3 5" xfId="629"/>
    <cellStyle name="Comma 2 2 2 2 3 3 5 2" xfId="630"/>
    <cellStyle name="Comma 2 2 2 2 3 3 6" xfId="631"/>
    <cellStyle name="Comma 2 2 2 2 3 4" xfId="632"/>
    <cellStyle name="Comma 2 2 2 2 3 4 2" xfId="633"/>
    <cellStyle name="Comma 2 2 2 2 3 4 2 2" xfId="634"/>
    <cellStyle name="Comma 2 2 2 2 3 4 2 2 2" xfId="635"/>
    <cellStyle name="Comma 2 2 2 2 3 4 2 2 2 2" xfId="636"/>
    <cellStyle name="Comma 2 2 2 2 3 4 2 2 2 2 2" xfId="637"/>
    <cellStyle name="Comma 2 2 2 2 3 4 2 2 2 3" xfId="638"/>
    <cellStyle name="Comma 2 2 2 2 3 4 2 2 3" xfId="639"/>
    <cellStyle name="Comma 2 2 2 2 3 4 2 2 3 2" xfId="640"/>
    <cellStyle name="Comma 2 2 2 2 3 4 2 2 4" xfId="641"/>
    <cellStyle name="Comma 2 2 2 2 3 4 2 3" xfId="642"/>
    <cellStyle name="Comma 2 2 2 2 3 4 2 3 2" xfId="643"/>
    <cellStyle name="Comma 2 2 2 2 3 4 2 3 2 2" xfId="644"/>
    <cellStyle name="Comma 2 2 2 2 3 4 2 3 3" xfId="645"/>
    <cellStyle name="Comma 2 2 2 2 3 4 2 4" xfId="646"/>
    <cellStyle name="Comma 2 2 2 2 3 4 2 4 2" xfId="647"/>
    <cellStyle name="Comma 2 2 2 2 3 4 2 5" xfId="648"/>
    <cellStyle name="Comma 2 2 2 2 3 4 3" xfId="649"/>
    <cellStyle name="Comma 2 2 2 2 3 4 3 2" xfId="650"/>
    <cellStyle name="Comma 2 2 2 2 3 4 3 2 2" xfId="651"/>
    <cellStyle name="Comma 2 2 2 2 3 4 3 2 2 2" xfId="652"/>
    <cellStyle name="Comma 2 2 2 2 3 4 3 2 3" xfId="653"/>
    <cellStyle name="Comma 2 2 2 2 3 4 3 3" xfId="654"/>
    <cellStyle name="Comma 2 2 2 2 3 4 3 3 2" xfId="655"/>
    <cellStyle name="Comma 2 2 2 2 3 4 3 4" xfId="656"/>
    <cellStyle name="Comma 2 2 2 2 3 4 4" xfId="657"/>
    <cellStyle name="Comma 2 2 2 2 3 4 4 2" xfId="658"/>
    <cellStyle name="Comma 2 2 2 2 3 4 4 2 2" xfId="659"/>
    <cellStyle name="Comma 2 2 2 2 3 4 4 3" xfId="660"/>
    <cellStyle name="Comma 2 2 2 2 3 4 5" xfId="661"/>
    <cellStyle name="Comma 2 2 2 2 3 4 5 2" xfId="662"/>
    <cellStyle name="Comma 2 2 2 2 3 4 6" xfId="663"/>
    <cellStyle name="Comma 2 2 2 2 3 5" xfId="664"/>
    <cellStyle name="Comma 2 2 2 2 3 5 2" xfId="665"/>
    <cellStyle name="Comma 2 2 2 2 3 5 2 2" xfId="666"/>
    <cellStyle name="Comma 2 2 2 2 3 5 2 2 2" xfId="667"/>
    <cellStyle name="Comma 2 2 2 2 3 5 2 2 2 2" xfId="668"/>
    <cellStyle name="Comma 2 2 2 2 3 5 2 2 2 2 2" xfId="669"/>
    <cellStyle name="Comma 2 2 2 2 3 5 2 2 2 3" xfId="670"/>
    <cellStyle name="Comma 2 2 2 2 3 5 2 2 3" xfId="671"/>
    <cellStyle name="Comma 2 2 2 2 3 5 2 2 3 2" xfId="672"/>
    <cellStyle name="Comma 2 2 2 2 3 5 2 2 4" xfId="673"/>
    <cellStyle name="Comma 2 2 2 2 3 5 2 3" xfId="674"/>
    <cellStyle name="Comma 2 2 2 2 3 5 2 3 2" xfId="675"/>
    <cellStyle name="Comma 2 2 2 2 3 5 2 3 2 2" xfId="676"/>
    <cellStyle name="Comma 2 2 2 2 3 5 2 3 3" xfId="677"/>
    <cellStyle name="Comma 2 2 2 2 3 5 2 4" xfId="678"/>
    <cellStyle name="Comma 2 2 2 2 3 5 2 4 2" xfId="679"/>
    <cellStyle name="Comma 2 2 2 2 3 5 2 5" xfId="680"/>
    <cellStyle name="Comma 2 2 2 2 3 5 3" xfId="681"/>
    <cellStyle name="Comma 2 2 2 2 3 5 3 2" xfId="682"/>
    <cellStyle name="Comma 2 2 2 2 3 5 3 2 2" xfId="683"/>
    <cellStyle name="Comma 2 2 2 2 3 5 3 2 2 2" xfId="684"/>
    <cellStyle name="Comma 2 2 2 2 3 5 3 2 3" xfId="685"/>
    <cellStyle name="Comma 2 2 2 2 3 5 3 3" xfId="686"/>
    <cellStyle name="Comma 2 2 2 2 3 5 3 3 2" xfId="687"/>
    <cellStyle name="Comma 2 2 2 2 3 5 3 4" xfId="688"/>
    <cellStyle name="Comma 2 2 2 2 3 5 4" xfId="689"/>
    <cellStyle name="Comma 2 2 2 2 3 5 4 2" xfId="690"/>
    <cellStyle name="Comma 2 2 2 2 3 5 4 2 2" xfId="691"/>
    <cellStyle name="Comma 2 2 2 2 3 5 4 3" xfId="692"/>
    <cellStyle name="Comma 2 2 2 2 3 5 5" xfId="693"/>
    <cellStyle name="Comma 2 2 2 2 3 5 5 2" xfId="694"/>
    <cellStyle name="Comma 2 2 2 2 3 5 6" xfId="695"/>
    <cellStyle name="Comma 2 2 2 2 3 6" xfId="696"/>
    <cellStyle name="Comma 2 2 2 2 3 6 2" xfId="697"/>
    <cellStyle name="Comma 2 2 2 2 3 6 2 2" xfId="698"/>
    <cellStyle name="Comma 2 2 2 2 3 6 2 2 2" xfId="699"/>
    <cellStyle name="Comma 2 2 2 2 3 6 2 2 2 2" xfId="700"/>
    <cellStyle name="Comma 2 2 2 2 3 6 2 2 3" xfId="701"/>
    <cellStyle name="Comma 2 2 2 2 3 6 2 3" xfId="702"/>
    <cellStyle name="Comma 2 2 2 2 3 6 2 3 2" xfId="703"/>
    <cellStyle name="Comma 2 2 2 2 3 6 2 4" xfId="704"/>
    <cellStyle name="Comma 2 2 2 2 3 6 3" xfId="705"/>
    <cellStyle name="Comma 2 2 2 2 3 6 3 2" xfId="706"/>
    <cellStyle name="Comma 2 2 2 2 3 6 3 2 2" xfId="707"/>
    <cellStyle name="Comma 2 2 2 2 3 6 3 3" xfId="708"/>
    <cellStyle name="Comma 2 2 2 2 3 6 4" xfId="709"/>
    <cellStyle name="Comma 2 2 2 2 3 6 4 2" xfId="710"/>
    <cellStyle name="Comma 2 2 2 2 3 6 5" xfId="711"/>
    <cellStyle name="Comma 2 2 2 2 3 7" xfId="712"/>
    <cellStyle name="Comma 2 2 2 2 3 7 2" xfId="713"/>
    <cellStyle name="Comma 2 2 2 2 3 7 2 2" xfId="714"/>
    <cellStyle name="Comma 2 2 2 2 3 7 2 2 2" xfId="715"/>
    <cellStyle name="Comma 2 2 2 2 3 7 2 3" xfId="716"/>
    <cellStyle name="Comma 2 2 2 2 3 7 3" xfId="717"/>
    <cellStyle name="Comma 2 2 2 2 3 7 3 2" xfId="718"/>
    <cellStyle name="Comma 2 2 2 2 3 7 4" xfId="719"/>
    <cellStyle name="Comma 2 2 2 2 3 8" xfId="720"/>
    <cellStyle name="Comma 2 2 2 2 3 8 2" xfId="721"/>
    <cellStyle name="Comma 2 2 2 2 3 8 2 2" xfId="722"/>
    <cellStyle name="Comma 2 2 2 2 3 8 3" xfId="723"/>
    <cellStyle name="Comma 2 2 2 2 3 9" xfId="724"/>
    <cellStyle name="Comma 2 2 2 2 3 9 2" xfId="725"/>
    <cellStyle name="Comma 2 2 2 2 3 9 3" xfId="726"/>
    <cellStyle name="Comma 2 2 2 2 4" xfId="727"/>
    <cellStyle name="Comma 2 2 2 2 4 2" xfId="728"/>
    <cellStyle name="Comma 2 2 2 2 4 2 2" xfId="729"/>
    <cellStyle name="Comma 2 2 2 2 4 2 2 2" xfId="730"/>
    <cellStyle name="Comma 2 2 2 2 4 2 2 2 2" xfId="731"/>
    <cellStyle name="Comma 2 2 2 2 4 2 2 2 2 2" xfId="732"/>
    <cellStyle name="Comma 2 2 2 2 4 2 2 2 2 2 2" xfId="733"/>
    <cellStyle name="Comma 2 2 2 2 4 2 2 2 2 3" xfId="734"/>
    <cellStyle name="Comma 2 2 2 2 4 2 2 2 3" xfId="735"/>
    <cellStyle name="Comma 2 2 2 2 4 2 2 2 3 2" xfId="736"/>
    <cellStyle name="Comma 2 2 2 2 4 2 2 2 4" xfId="737"/>
    <cellStyle name="Comma 2 2 2 2 4 2 2 3" xfId="738"/>
    <cellStyle name="Comma 2 2 2 2 4 2 2 3 2" xfId="739"/>
    <cellStyle name="Comma 2 2 2 2 4 2 2 3 2 2" xfId="740"/>
    <cellStyle name="Comma 2 2 2 2 4 2 2 3 3" xfId="741"/>
    <cellStyle name="Comma 2 2 2 2 4 2 2 4" xfId="742"/>
    <cellStyle name="Comma 2 2 2 2 4 2 2 4 2" xfId="743"/>
    <cellStyle name="Comma 2 2 2 2 4 2 2 5" xfId="744"/>
    <cellStyle name="Comma 2 2 2 2 4 2 3" xfId="745"/>
    <cellStyle name="Comma 2 2 2 2 4 2 3 2" xfId="746"/>
    <cellStyle name="Comma 2 2 2 2 4 2 3 2 2" xfId="747"/>
    <cellStyle name="Comma 2 2 2 2 4 2 3 2 2 2" xfId="748"/>
    <cellStyle name="Comma 2 2 2 2 4 2 3 2 3" xfId="749"/>
    <cellStyle name="Comma 2 2 2 2 4 2 3 3" xfId="750"/>
    <cellStyle name="Comma 2 2 2 2 4 2 3 3 2" xfId="751"/>
    <cellStyle name="Comma 2 2 2 2 4 2 3 4" xfId="752"/>
    <cellStyle name="Comma 2 2 2 2 4 2 4" xfId="753"/>
    <cellStyle name="Comma 2 2 2 2 4 2 4 2" xfId="754"/>
    <cellStyle name="Comma 2 2 2 2 4 2 4 2 2" xfId="755"/>
    <cellStyle name="Comma 2 2 2 2 4 2 4 3" xfId="756"/>
    <cellStyle name="Comma 2 2 2 2 4 2 5" xfId="757"/>
    <cellStyle name="Comma 2 2 2 2 4 2 5 2" xfId="758"/>
    <cellStyle name="Comma 2 2 2 2 4 2 6" xfId="759"/>
    <cellStyle name="Comma 2 2 2 2 4 3" xfId="760"/>
    <cellStyle name="Comma 2 2 2 2 4 3 2" xfId="761"/>
    <cellStyle name="Comma 2 2 2 2 4 3 2 2" xfId="762"/>
    <cellStyle name="Comma 2 2 2 2 4 3 2 2 2" xfId="763"/>
    <cellStyle name="Comma 2 2 2 2 4 3 2 2 2 2" xfId="764"/>
    <cellStyle name="Comma 2 2 2 2 4 3 2 2 2 2 2" xfId="765"/>
    <cellStyle name="Comma 2 2 2 2 4 3 2 2 2 3" xfId="766"/>
    <cellStyle name="Comma 2 2 2 2 4 3 2 2 3" xfId="767"/>
    <cellStyle name="Comma 2 2 2 2 4 3 2 2 3 2" xfId="768"/>
    <cellStyle name="Comma 2 2 2 2 4 3 2 2 4" xfId="769"/>
    <cellStyle name="Comma 2 2 2 2 4 3 2 3" xfId="770"/>
    <cellStyle name="Comma 2 2 2 2 4 3 2 3 2" xfId="771"/>
    <cellStyle name="Comma 2 2 2 2 4 3 2 3 2 2" xfId="772"/>
    <cellStyle name="Comma 2 2 2 2 4 3 2 3 3" xfId="773"/>
    <cellStyle name="Comma 2 2 2 2 4 3 2 4" xfId="774"/>
    <cellStyle name="Comma 2 2 2 2 4 3 2 4 2" xfId="775"/>
    <cellStyle name="Comma 2 2 2 2 4 3 2 5" xfId="776"/>
    <cellStyle name="Comma 2 2 2 2 4 3 3" xfId="777"/>
    <cellStyle name="Comma 2 2 2 2 4 3 3 2" xfId="778"/>
    <cellStyle name="Comma 2 2 2 2 4 3 3 2 2" xfId="779"/>
    <cellStyle name="Comma 2 2 2 2 4 3 3 2 2 2" xfId="780"/>
    <cellStyle name="Comma 2 2 2 2 4 3 3 2 3" xfId="781"/>
    <cellStyle name="Comma 2 2 2 2 4 3 3 3" xfId="782"/>
    <cellStyle name="Comma 2 2 2 2 4 3 3 3 2" xfId="783"/>
    <cellStyle name="Comma 2 2 2 2 4 3 3 4" xfId="784"/>
    <cellStyle name="Comma 2 2 2 2 4 3 4" xfId="785"/>
    <cellStyle name="Comma 2 2 2 2 4 3 4 2" xfId="786"/>
    <cellStyle name="Comma 2 2 2 2 4 3 4 2 2" xfId="787"/>
    <cellStyle name="Comma 2 2 2 2 4 3 4 3" xfId="788"/>
    <cellStyle name="Comma 2 2 2 2 4 3 5" xfId="789"/>
    <cellStyle name="Comma 2 2 2 2 4 3 5 2" xfId="790"/>
    <cellStyle name="Comma 2 2 2 2 4 3 6" xfId="791"/>
    <cellStyle name="Comma 2 2 2 2 4 4" xfId="792"/>
    <cellStyle name="Comma 2 2 2 2 4 4 2" xfId="793"/>
    <cellStyle name="Comma 2 2 2 2 4 4 2 2" xfId="794"/>
    <cellStyle name="Comma 2 2 2 2 4 4 2 2 2" xfId="795"/>
    <cellStyle name="Comma 2 2 2 2 4 4 2 2 2 2" xfId="796"/>
    <cellStyle name="Comma 2 2 2 2 4 4 2 2 3" xfId="797"/>
    <cellStyle name="Comma 2 2 2 2 4 4 2 3" xfId="798"/>
    <cellStyle name="Comma 2 2 2 2 4 4 2 3 2" xfId="799"/>
    <cellStyle name="Comma 2 2 2 2 4 4 2 4" xfId="800"/>
    <cellStyle name="Comma 2 2 2 2 4 4 3" xfId="801"/>
    <cellStyle name="Comma 2 2 2 2 4 4 3 2" xfId="802"/>
    <cellStyle name="Comma 2 2 2 2 4 4 3 2 2" xfId="803"/>
    <cellStyle name="Comma 2 2 2 2 4 4 3 3" xfId="804"/>
    <cellStyle name="Comma 2 2 2 2 4 4 4" xfId="805"/>
    <cellStyle name="Comma 2 2 2 2 4 4 4 2" xfId="806"/>
    <cellStyle name="Comma 2 2 2 2 4 4 5" xfId="807"/>
    <cellStyle name="Comma 2 2 2 2 4 5" xfId="808"/>
    <cellStyle name="Comma 2 2 2 2 4 5 2" xfId="809"/>
    <cellStyle name="Comma 2 2 2 2 4 5 2 2" xfId="810"/>
    <cellStyle name="Comma 2 2 2 2 4 5 2 2 2" xfId="811"/>
    <cellStyle name="Comma 2 2 2 2 4 5 2 3" xfId="812"/>
    <cellStyle name="Comma 2 2 2 2 4 5 3" xfId="813"/>
    <cellStyle name="Comma 2 2 2 2 4 5 3 2" xfId="814"/>
    <cellStyle name="Comma 2 2 2 2 4 5 4" xfId="815"/>
    <cellStyle name="Comma 2 2 2 2 4 6" xfId="816"/>
    <cellStyle name="Comma 2 2 2 2 4 6 2" xfId="817"/>
    <cellStyle name="Comma 2 2 2 2 4 6 2 2" xfId="818"/>
    <cellStyle name="Comma 2 2 2 2 4 6 3" xfId="819"/>
    <cellStyle name="Comma 2 2 2 2 4 7" xfId="820"/>
    <cellStyle name="Comma 2 2 2 2 4 7 2" xfId="821"/>
    <cellStyle name="Comma 2 2 2 2 4 8" xfId="822"/>
    <cellStyle name="Comma 2 2 2 2 5" xfId="823"/>
    <cellStyle name="Comma 2 2 2 2 5 2" xfId="824"/>
    <cellStyle name="Comma 2 2 2 2 5 2 2" xfId="825"/>
    <cellStyle name="Comma 2 2 2 2 5 2 2 2" xfId="826"/>
    <cellStyle name="Comma 2 2 2 2 5 2 2 2 2" xfId="827"/>
    <cellStyle name="Comma 2 2 2 2 5 2 2 2 2 2" xfId="828"/>
    <cellStyle name="Comma 2 2 2 2 5 2 2 2 3" xfId="829"/>
    <cellStyle name="Comma 2 2 2 2 5 2 2 3" xfId="830"/>
    <cellStyle name="Comma 2 2 2 2 5 2 2 3 2" xfId="831"/>
    <cellStyle name="Comma 2 2 2 2 5 2 2 4" xfId="832"/>
    <cellStyle name="Comma 2 2 2 2 5 2 3" xfId="833"/>
    <cellStyle name="Comma 2 2 2 2 5 2 3 2" xfId="834"/>
    <cellStyle name="Comma 2 2 2 2 5 2 3 2 2" xfId="835"/>
    <cellStyle name="Comma 2 2 2 2 5 2 3 3" xfId="836"/>
    <cellStyle name="Comma 2 2 2 2 5 2 4" xfId="837"/>
    <cellStyle name="Comma 2 2 2 2 5 2 4 2" xfId="838"/>
    <cellStyle name="Comma 2 2 2 2 5 2 5" xfId="839"/>
    <cellStyle name="Comma 2 2 2 2 5 3" xfId="840"/>
    <cellStyle name="Comma 2 2 2 2 5 3 2" xfId="841"/>
    <cellStyle name="Comma 2 2 2 2 5 3 2 2" xfId="842"/>
    <cellStyle name="Comma 2 2 2 2 5 3 2 2 2" xfId="843"/>
    <cellStyle name="Comma 2 2 2 2 5 3 2 3" xfId="844"/>
    <cellStyle name="Comma 2 2 2 2 5 3 3" xfId="845"/>
    <cellStyle name="Comma 2 2 2 2 5 3 3 2" xfId="846"/>
    <cellStyle name="Comma 2 2 2 2 5 3 4" xfId="847"/>
    <cellStyle name="Comma 2 2 2 2 5 4" xfId="848"/>
    <cellStyle name="Comma 2 2 2 2 5 4 2" xfId="849"/>
    <cellStyle name="Comma 2 2 2 2 5 4 2 2" xfId="850"/>
    <cellStyle name="Comma 2 2 2 2 5 4 3" xfId="851"/>
    <cellStyle name="Comma 2 2 2 2 5 5" xfId="852"/>
    <cellStyle name="Comma 2 2 2 2 5 5 2" xfId="853"/>
    <cellStyle name="Comma 2 2 2 2 5 6" xfId="854"/>
    <cellStyle name="Comma 2 2 2 2 6" xfId="855"/>
    <cellStyle name="Comma 2 2 2 2 6 2" xfId="856"/>
    <cellStyle name="Comma 2 2 2 2 6 2 2" xfId="857"/>
    <cellStyle name="Comma 2 2 2 2 6 2 2 2" xfId="858"/>
    <cellStyle name="Comma 2 2 2 2 6 2 2 2 2" xfId="859"/>
    <cellStyle name="Comma 2 2 2 2 6 2 2 2 2 2" xfId="860"/>
    <cellStyle name="Comma 2 2 2 2 6 2 2 2 3" xfId="861"/>
    <cellStyle name="Comma 2 2 2 2 6 2 2 3" xfId="862"/>
    <cellStyle name="Comma 2 2 2 2 6 2 2 3 2" xfId="863"/>
    <cellStyle name="Comma 2 2 2 2 6 2 2 4" xfId="864"/>
    <cellStyle name="Comma 2 2 2 2 6 2 3" xfId="865"/>
    <cellStyle name="Comma 2 2 2 2 6 2 3 2" xfId="866"/>
    <cellStyle name="Comma 2 2 2 2 6 2 3 2 2" xfId="867"/>
    <cellStyle name="Comma 2 2 2 2 6 2 3 3" xfId="868"/>
    <cellStyle name="Comma 2 2 2 2 6 2 4" xfId="869"/>
    <cellStyle name="Comma 2 2 2 2 6 2 4 2" xfId="870"/>
    <cellStyle name="Comma 2 2 2 2 6 2 5" xfId="871"/>
    <cellStyle name="Comma 2 2 2 2 6 3" xfId="872"/>
    <cellStyle name="Comma 2 2 2 2 6 3 2" xfId="873"/>
    <cellStyle name="Comma 2 2 2 2 6 3 2 2" xfId="874"/>
    <cellStyle name="Comma 2 2 2 2 6 3 2 2 2" xfId="875"/>
    <cellStyle name="Comma 2 2 2 2 6 3 2 3" xfId="876"/>
    <cellStyle name="Comma 2 2 2 2 6 3 3" xfId="877"/>
    <cellStyle name="Comma 2 2 2 2 6 3 3 2" xfId="878"/>
    <cellStyle name="Comma 2 2 2 2 6 3 4" xfId="879"/>
    <cellStyle name="Comma 2 2 2 2 6 4" xfId="880"/>
    <cellStyle name="Comma 2 2 2 2 6 4 2" xfId="881"/>
    <cellStyle name="Comma 2 2 2 2 6 4 2 2" xfId="882"/>
    <cellStyle name="Comma 2 2 2 2 6 4 3" xfId="883"/>
    <cellStyle name="Comma 2 2 2 2 6 5" xfId="884"/>
    <cellStyle name="Comma 2 2 2 2 6 5 2" xfId="885"/>
    <cellStyle name="Comma 2 2 2 2 6 6" xfId="886"/>
    <cellStyle name="Comma 2 2 2 2 7" xfId="887"/>
    <cellStyle name="Comma 2 2 2 2 7 2" xfId="888"/>
    <cellStyle name="Comma 2 2 2 2 7 2 2" xfId="889"/>
    <cellStyle name="Comma 2 2 2 2 7 2 2 2" xfId="890"/>
    <cellStyle name="Comma 2 2 2 2 7 2 2 2 2" xfId="891"/>
    <cellStyle name="Comma 2 2 2 2 7 2 2 2 2 2" xfId="892"/>
    <cellStyle name="Comma 2 2 2 2 7 2 2 2 3" xfId="893"/>
    <cellStyle name="Comma 2 2 2 2 7 2 2 3" xfId="894"/>
    <cellStyle name="Comma 2 2 2 2 7 2 2 3 2" xfId="895"/>
    <cellStyle name="Comma 2 2 2 2 7 2 2 4" xfId="896"/>
    <cellStyle name="Comma 2 2 2 2 7 2 3" xfId="897"/>
    <cellStyle name="Comma 2 2 2 2 7 2 3 2" xfId="898"/>
    <cellStyle name="Comma 2 2 2 2 7 2 3 2 2" xfId="899"/>
    <cellStyle name="Comma 2 2 2 2 7 2 3 3" xfId="900"/>
    <cellStyle name="Comma 2 2 2 2 7 2 4" xfId="901"/>
    <cellStyle name="Comma 2 2 2 2 7 2 4 2" xfId="902"/>
    <cellStyle name="Comma 2 2 2 2 7 2 5" xfId="903"/>
    <cellStyle name="Comma 2 2 2 2 7 3" xfId="904"/>
    <cellStyle name="Comma 2 2 2 2 7 3 2" xfId="905"/>
    <cellStyle name="Comma 2 2 2 2 7 3 2 2" xfId="906"/>
    <cellStyle name="Comma 2 2 2 2 7 3 2 2 2" xfId="907"/>
    <cellStyle name="Comma 2 2 2 2 7 3 2 3" xfId="908"/>
    <cellStyle name="Comma 2 2 2 2 7 3 3" xfId="909"/>
    <cellStyle name="Comma 2 2 2 2 7 3 3 2" xfId="910"/>
    <cellStyle name="Comma 2 2 2 2 7 3 4" xfId="911"/>
    <cellStyle name="Comma 2 2 2 2 7 4" xfId="912"/>
    <cellStyle name="Comma 2 2 2 2 7 4 2" xfId="913"/>
    <cellStyle name="Comma 2 2 2 2 7 4 2 2" xfId="914"/>
    <cellStyle name="Comma 2 2 2 2 7 4 3" xfId="915"/>
    <cellStyle name="Comma 2 2 2 2 7 5" xfId="916"/>
    <cellStyle name="Comma 2 2 2 2 7 5 2" xfId="917"/>
    <cellStyle name="Comma 2 2 2 2 7 6" xfId="918"/>
    <cellStyle name="Comma 2 2 2 2 8" xfId="919"/>
    <cellStyle name="Comma 2 2 2 2 8 2" xfId="920"/>
    <cellStyle name="Comma 2 2 2 2 8 2 2" xfId="921"/>
    <cellStyle name="Comma 2 2 2 2 8 2 2 2" xfId="922"/>
    <cellStyle name="Comma 2 2 2 2 8 2 2 2 2" xfId="923"/>
    <cellStyle name="Comma 2 2 2 2 8 2 2 3" xfId="924"/>
    <cellStyle name="Comma 2 2 2 2 8 2 3" xfId="925"/>
    <cellStyle name="Comma 2 2 2 2 8 2 3 2" xfId="926"/>
    <cellStyle name="Comma 2 2 2 2 8 2 4" xfId="927"/>
    <cellStyle name="Comma 2 2 2 2 8 3" xfId="928"/>
    <cellStyle name="Comma 2 2 2 2 8 3 2" xfId="929"/>
    <cellStyle name="Comma 2 2 2 2 8 3 2 2" xfId="930"/>
    <cellStyle name="Comma 2 2 2 2 8 3 3" xfId="931"/>
    <cellStyle name="Comma 2 2 2 2 8 4" xfId="932"/>
    <cellStyle name="Comma 2 2 2 2 8 4 2" xfId="933"/>
    <cellStyle name="Comma 2 2 2 2 8 5" xfId="934"/>
    <cellStyle name="Comma 2 2 2 2 9" xfId="935"/>
    <cellStyle name="Comma 2 2 2 2 9 2" xfId="936"/>
    <cellStyle name="Comma 2 2 2 2 9 2 2" xfId="937"/>
    <cellStyle name="Comma 2 2 2 2 9 2 2 2" xfId="938"/>
    <cellStyle name="Comma 2 2 2 2 9 2 3" xfId="939"/>
    <cellStyle name="Comma 2 2 2 2 9 3" xfId="940"/>
    <cellStyle name="Comma 2 2 2 2 9 3 2" xfId="941"/>
    <cellStyle name="Comma 2 2 2 2 9 4" xfId="942"/>
    <cellStyle name="Comma 2 2 2 3" xfId="943"/>
    <cellStyle name="Comma 2 2 2 3 10" xfId="944"/>
    <cellStyle name="Comma 2 2 2 3 10 2" xfId="945"/>
    <cellStyle name="Comma 2 2 2 3 10 3" xfId="946"/>
    <cellStyle name="Comma 2 2 2 3 11" xfId="947"/>
    <cellStyle name="Comma 2 2 2 3 12" xfId="948"/>
    <cellStyle name="Comma 2 2 2 3 2" xfId="949"/>
    <cellStyle name="Comma 2 2 2 3 2 10" xfId="950"/>
    <cellStyle name="Comma 2 2 2 3 2 11" xfId="951"/>
    <cellStyle name="Comma 2 2 2 3 2 2" xfId="952"/>
    <cellStyle name="Comma 2 2 2 3 2 2 2" xfId="953"/>
    <cellStyle name="Comma 2 2 2 3 2 2 2 2" xfId="954"/>
    <cellStyle name="Comma 2 2 2 3 2 2 2 2 2" xfId="955"/>
    <cellStyle name="Comma 2 2 2 3 2 2 2 2 2 2" xfId="956"/>
    <cellStyle name="Comma 2 2 2 3 2 2 2 2 2 2 2" xfId="957"/>
    <cellStyle name="Comma 2 2 2 3 2 2 2 2 2 2 2 2" xfId="958"/>
    <cellStyle name="Comma 2 2 2 3 2 2 2 2 2 2 3" xfId="959"/>
    <cellStyle name="Comma 2 2 2 3 2 2 2 2 2 3" xfId="960"/>
    <cellStyle name="Comma 2 2 2 3 2 2 2 2 2 3 2" xfId="961"/>
    <cellStyle name="Comma 2 2 2 3 2 2 2 2 2 4" xfId="962"/>
    <cellStyle name="Comma 2 2 2 3 2 2 2 2 3" xfId="963"/>
    <cellStyle name="Comma 2 2 2 3 2 2 2 2 3 2" xfId="964"/>
    <cellStyle name="Comma 2 2 2 3 2 2 2 2 3 2 2" xfId="965"/>
    <cellStyle name="Comma 2 2 2 3 2 2 2 2 3 3" xfId="966"/>
    <cellStyle name="Comma 2 2 2 3 2 2 2 2 4" xfId="967"/>
    <cellStyle name="Comma 2 2 2 3 2 2 2 2 4 2" xfId="968"/>
    <cellStyle name="Comma 2 2 2 3 2 2 2 2 5" xfId="969"/>
    <cellStyle name="Comma 2 2 2 3 2 2 2 3" xfId="970"/>
    <cellStyle name="Comma 2 2 2 3 2 2 2 3 2" xfId="971"/>
    <cellStyle name="Comma 2 2 2 3 2 2 2 3 2 2" xfId="972"/>
    <cellStyle name="Comma 2 2 2 3 2 2 2 3 2 2 2" xfId="973"/>
    <cellStyle name="Comma 2 2 2 3 2 2 2 3 2 3" xfId="974"/>
    <cellStyle name="Comma 2 2 2 3 2 2 2 3 3" xfId="975"/>
    <cellStyle name="Comma 2 2 2 3 2 2 2 3 3 2" xfId="976"/>
    <cellStyle name="Comma 2 2 2 3 2 2 2 3 4" xfId="977"/>
    <cellStyle name="Comma 2 2 2 3 2 2 2 4" xfId="978"/>
    <cellStyle name="Comma 2 2 2 3 2 2 2 4 2" xfId="979"/>
    <cellStyle name="Comma 2 2 2 3 2 2 2 4 2 2" xfId="980"/>
    <cellStyle name="Comma 2 2 2 3 2 2 2 4 3" xfId="981"/>
    <cellStyle name="Comma 2 2 2 3 2 2 2 5" xfId="982"/>
    <cellStyle name="Comma 2 2 2 3 2 2 2 5 2" xfId="983"/>
    <cellStyle name="Comma 2 2 2 3 2 2 2 6" xfId="984"/>
    <cellStyle name="Comma 2 2 2 3 2 2 3" xfId="985"/>
    <cellStyle name="Comma 2 2 2 3 2 2 3 2" xfId="986"/>
    <cellStyle name="Comma 2 2 2 3 2 2 3 2 2" xfId="987"/>
    <cellStyle name="Comma 2 2 2 3 2 2 3 2 2 2" xfId="988"/>
    <cellStyle name="Comma 2 2 2 3 2 2 3 2 2 2 2" xfId="989"/>
    <cellStyle name="Comma 2 2 2 3 2 2 3 2 2 2 2 2" xfId="990"/>
    <cellStyle name="Comma 2 2 2 3 2 2 3 2 2 2 3" xfId="991"/>
    <cellStyle name="Comma 2 2 2 3 2 2 3 2 2 3" xfId="992"/>
    <cellStyle name="Comma 2 2 2 3 2 2 3 2 2 3 2" xfId="993"/>
    <cellStyle name="Comma 2 2 2 3 2 2 3 2 2 4" xfId="994"/>
    <cellStyle name="Comma 2 2 2 3 2 2 3 2 3" xfId="995"/>
    <cellStyle name="Comma 2 2 2 3 2 2 3 2 3 2" xfId="996"/>
    <cellStyle name="Comma 2 2 2 3 2 2 3 2 3 2 2" xfId="997"/>
    <cellStyle name="Comma 2 2 2 3 2 2 3 2 3 3" xfId="998"/>
    <cellStyle name="Comma 2 2 2 3 2 2 3 2 4" xfId="999"/>
    <cellStyle name="Comma 2 2 2 3 2 2 3 2 4 2" xfId="1000"/>
    <cellStyle name="Comma 2 2 2 3 2 2 3 2 5" xfId="1001"/>
    <cellStyle name="Comma 2 2 2 3 2 2 3 3" xfId="1002"/>
    <cellStyle name="Comma 2 2 2 3 2 2 3 3 2" xfId="1003"/>
    <cellStyle name="Comma 2 2 2 3 2 2 3 3 2 2" xfId="1004"/>
    <cellStyle name="Comma 2 2 2 3 2 2 3 3 2 2 2" xfId="1005"/>
    <cellStyle name="Comma 2 2 2 3 2 2 3 3 2 3" xfId="1006"/>
    <cellStyle name="Comma 2 2 2 3 2 2 3 3 3" xfId="1007"/>
    <cellStyle name="Comma 2 2 2 3 2 2 3 3 3 2" xfId="1008"/>
    <cellStyle name="Comma 2 2 2 3 2 2 3 3 4" xfId="1009"/>
    <cellStyle name="Comma 2 2 2 3 2 2 3 4" xfId="1010"/>
    <cellStyle name="Comma 2 2 2 3 2 2 3 4 2" xfId="1011"/>
    <cellStyle name="Comma 2 2 2 3 2 2 3 4 2 2" xfId="1012"/>
    <cellStyle name="Comma 2 2 2 3 2 2 3 4 3" xfId="1013"/>
    <cellStyle name="Comma 2 2 2 3 2 2 3 5" xfId="1014"/>
    <cellStyle name="Comma 2 2 2 3 2 2 3 5 2" xfId="1015"/>
    <cellStyle name="Comma 2 2 2 3 2 2 3 6" xfId="1016"/>
    <cellStyle name="Comma 2 2 2 3 2 2 4" xfId="1017"/>
    <cellStyle name="Comma 2 2 2 3 2 2 4 2" xfId="1018"/>
    <cellStyle name="Comma 2 2 2 3 2 2 4 2 2" xfId="1019"/>
    <cellStyle name="Comma 2 2 2 3 2 2 4 2 2 2" xfId="1020"/>
    <cellStyle name="Comma 2 2 2 3 2 2 4 2 2 2 2" xfId="1021"/>
    <cellStyle name="Comma 2 2 2 3 2 2 4 2 2 3" xfId="1022"/>
    <cellStyle name="Comma 2 2 2 3 2 2 4 2 3" xfId="1023"/>
    <cellStyle name="Comma 2 2 2 3 2 2 4 2 3 2" xfId="1024"/>
    <cellStyle name="Comma 2 2 2 3 2 2 4 2 4" xfId="1025"/>
    <cellStyle name="Comma 2 2 2 3 2 2 4 3" xfId="1026"/>
    <cellStyle name="Comma 2 2 2 3 2 2 4 3 2" xfId="1027"/>
    <cellStyle name="Comma 2 2 2 3 2 2 4 3 2 2" xfId="1028"/>
    <cellStyle name="Comma 2 2 2 3 2 2 4 3 3" xfId="1029"/>
    <cellStyle name="Comma 2 2 2 3 2 2 4 4" xfId="1030"/>
    <cellStyle name="Comma 2 2 2 3 2 2 4 4 2" xfId="1031"/>
    <cellStyle name="Comma 2 2 2 3 2 2 4 5" xfId="1032"/>
    <cellStyle name="Comma 2 2 2 3 2 2 5" xfId="1033"/>
    <cellStyle name="Comma 2 2 2 3 2 2 5 2" xfId="1034"/>
    <cellStyle name="Comma 2 2 2 3 2 2 5 2 2" xfId="1035"/>
    <cellStyle name="Comma 2 2 2 3 2 2 5 2 2 2" xfId="1036"/>
    <cellStyle name="Comma 2 2 2 3 2 2 5 2 3" xfId="1037"/>
    <cellStyle name="Comma 2 2 2 3 2 2 5 3" xfId="1038"/>
    <cellStyle name="Comma 2 2 2 3 2 2 5 3 2" xfId="1039"/>
    <cellStyle name="Comma 2 2 2 3 2 2 5 4" xfId="1040"/>
    <cellStyle name="Comma 2 2 2 3 2 2 6" xfId="1041"/>
    <cellStyle name="Comma 2 2 2 3 2 2 6 2" xfId="1042"/>
    <cellStyle name="Comma 2 2 2 3 2 2 6 2 2" xfId="1043"/>
    <cellStyle name="Comma 2 2 2 3 2 2 6 3" xfId="1044"/>
    <cellStyle name="Comma 2 2 2 3 2 2 7" xfId="1045"/>
    <cellStyle name="Comma 2 2 2 3 2 2 7 2" xfId="1046"/>
    <cellStyle name="Comma 2 2 2 3 2 2 8" xfId="1047"/>
    <cellStyle name="Comma 2 2 2 3 2 3" xfId="1048"/>
    <cellStyle name="Comma 2 2 2 3 2 3 2" xfId="1049"/>
    <cellStyle name="Comma 2 2 2 3 2 3 2 2" xfId="1050"/>
    <cellStyle name="Comma 2 2 2 3 2 3 2 2 2" xfId="1051"/>
    <cellStyle name="Comma 2 2 2 3 2 3 2 2 2 2" xfId="1052"/>
    <cellStyle name="Comma 2 2 2 3 2 3 2 2 2 2 2" xfId="1053"/>
    <cellStyle name="Comma 2 2 2 3 2 3 2 2 2 3" xfId="1054"/>
    <cellStyle name="Comma 2 2 2 3 2 3 2 2 3" xfId="1055"/>
    <cellStyle name="Comma 2 2 2 3 2 3 2 2 3 2" xfId="1056"/>
    <cellStyle name="Comma 2 2 2 3 2 3 2 2 4" xfId="1057"/>
    <cellStyle name="Comma 2 2 2 3 2 3 2 3" xfId="1058"/>
    <cellStyle name="Comma 2 2 2 3 2 3 2 3 2" xfId="1059"/>
    <cellStyle name="Comma 2 2 2 3 2 3 2 3 2 2" xfId="1060"/>
    <cellStyle name="Comma 2 2 2 3 2 3 2 3 3" xfId="1061"/>
    <cellStyle name="Comma 2 2 2 3 2 3 2 4" xfId="1062"/>
    <cellStyle name="Comma 2 2 2 3 2 3 2 4 2" xfId="1063"/>
    <cellStyle name="Comma 2 2 2 3 2 3 2 5" xfId="1064"/>
    <cellStyle name="Comma 2 2 2 3 2 3 3" xfId="1065"/>
    <cellStyle name="Comma 2 2 2 3 2 3 3 2" xfId="1066"/>
    <cellStyle name="Comma 2 2 2 3 2 3 3 2 2" xfId="1067"/>
    <cellStyle name="Comma 2 2 2 3 2 3 3 2 2 2" xfId="1068"/>
    <cellStyle name="Comma 2 2 2 3 2 3 3 2 3" xfId="1069"/>
    <cellStyle name="Comma 2 2 2 3 2 3 3 3" xfId="1070"/>
    <cellStyle name="Comma 2 2 2 3 2 3 3 3 2" xfId="1071"/>
    <cellStyle name="Comma 2 2 2 3 2 3 3 4" xfId="1072"/>
    <cellStyle name="Comma 2 2 2 3 2 3 4" xfId="1073"/>
    <cellStyle name="Comma 2 2 2 3 2 3 4 2" xfId="1074"/>
    <cellStyle name="Comma 2 2 2 3 2 3 4 2 2" xfId="1075"/>
    <cellStyle name="Comma 2 2 2 3 2 3 4 3" xfId="1076"/>
    <cellStyle name="Comma 2 2 2 3 2 3 5" xfId="1077"/>
    <cellStyle name="Comma 2 2 2 3 2 3 5 2" xfId="1078"/>
    <cellStyle name="Comma 2 2 2 3 2 3 6" xfId="1079"/>
    <cellStyle name="Comma 2 2 2 3 2 4" xfId="1080"/>
    <cellStyle name="Comma 2 2 2 3 2 4 2" xfId="1081"/>
    <cellStyle name="Comma 2 2 2 3 2 4 2 2" xfId="1082"/>
    <cellStyle name="Comma 2 2 2 3 2 4 2 2 2" xfId="1083"/>
    <cellStyle name="Comma 2 2 2 3 2 4 2 2 2 2" xfId="1084"/>
    <cellStyle name="Comma 2 2 2 3 2 4 2 2 2 2 2" xfId="1085"/>
    <cellStyle name="Comma 2 2 2 3 2 4 2 2 2 3" xfId="1086"/>
    <cellStyle name="Comma 2 2 2 3 2 4 2 2 3" xfId="1087"/>
    <cellStyle name="Comma 2 2 2 3 2 4 2 2 3 2" xfId="1088"/>
    <cellStyle name="Comma 2 2 2 3 2 4 2 2 4" xfId="1089"/>
    <cellStyle name="Comma 2 2 2 3 2 4 2 3" xfId="1090"/>
    <cellStyle name="Comma 2 2 2 3 2 4 2 3 2" xfId="1091"/>
    <cellStyle name="Comma 2 2 2 3 2 4 2 3 2 2" xfId="1092"/>
    <cellStyle name="Comma 2 2 2 3 2 4 2 3 3" xfId="1093"/>
    <cellStyle name="Comma 2 2 2 3 2 4 2 4" xfId="1094"/>
    <cellStyle name="Comma 2 2 2 3 2 4 2 4 2" xfId="1095"/>
    <cellStyle name="Comma 2 2 2 3 2 4 2 5" xfId="1096"/>
    <cellStyle name="Comma 2 2 2 3 2 4 3" xfId="1097"/>
    <cellStyle name="Comma 2 2 2 3 2 4 3 2" xfId="1098"/>
    <cellStyle name="Comma 2 2 2 3 2 4 3 2 2" xfId="1099"/>
    <cellStyle name="Comma 2 2 2 3 2 4 3 2 2 2" xfId="1100"/>
    <cellStyle name="Comma 2 2 2 3 2 4 3 2 3" xfId="1101"/>
    <cellStyle name="Comma 2 2 2 3 2 4 3 3" xfId="1102"/>
    <cellStyle name="Comma 2 2 2 3 2 4 3 3 2" xfId="1103"/>
    <cellStyle name="Comma 2 2 2 3 2 4 3 4" xfId="1104"/>
    <cellStyle name="Comma 2 2 2 3 2 4 4" xfId="1105"/>
    <cellStyle name="Comma 2 2 2 3 2 4 4 2" xfId="1106"/>
    <cellStyle name="Comma 2 2 2 3 2 4 4 2 2" xfId="1107"/>
    <cellStyle name="Comma 2 2 2 3 2 4 4 3" xfId="1108"/>
    <cellStyle name="Comma 2 2 2 3 2 4 5" xfId="1109"/>
    <cellStyle name="Comma 2 2 2 3 2 4 5 2" xfId="1110"/>
    <cellStyle name="Comma 2 2 2 3 2 4 6" xfId="1111"/>
    <cellStyle name="Comma 2 2 2 3 2 5" xfId="1112"/>
    <cellStyle name="Comma 2 2 2 3 2 5 2" xfId="1113"/>
    <cellStyle name="Comma 2 2 2 3 2 5 2 2" xfId="1114"/>
    <cellStyle name="Comma 2 2 2 3 2 5 2 2 2" xfId="1115"/>
    <cellStyle name="Comma 2 2 2 3 2 5 2 2 2 2" xfId="1116"/>
    <cellStyle name="Comma 2 2 2 3 2 5 2 2 2 2 2" xfId="1117"/>
    <cellStyle name="Comma 2 2 2 3 2 5 2 2 2 3" xfId="1118"/>
    <cellStyle name="Comma 2 2 2 3 2 5 2 2 3" xfId="1119"/>
    <cellStyle name="Comma 2 2 2 3 2 5 2 2 3 2" xfId="1120"/>
    <cellStyle name="Comma 2 2 2 3 2 5 2 2 4" xfId="1121"/>
    <cellStyle name="Comma 2 2 2 3 2 5 2 3" xfId="1122"/>
    <cellStyle name="Comma 2 2 2 3 2 5 2 3 2" xfId="1123"/>
    <cellStyle name="Comma 2 2 2 3 2 5 2 3 2 2" xfId="1124"/>
    <cellStyle name="Comma 2 2 2 3 2 5 2 3 3" xfId="1125"/>
    <cellStyle name="Comma 2 2 2 3 2 5 2 4" xfId="1126"/>
    <cellStyle name="Comma 2 2 2 3 2 5 2 4 2" xfId="1127"/>
    <cellStyle name="Comma 2 2 2 3 2 5 2 5" xfId="1128"/>
    <cellStyle name="Comma 2 2 2 3 2 5 3" xfId="1129"/>
    <cellStyle name="Comma 2 2 2 3 2 5 3 2" xfId="1130"/>
    <cellStyle name="Comma 2 2 2 3 2 5 3 2 2" xfId="1131"/>
    <cellStyle name="Comma 2 2 2 3 2 5 3 2 2 2" xfId="1132"/>
    <cellStyle name="Comma 2 2 2 3 2 5 3 2 3" xfId="1133"/>
    <cellStyle name="Comma 2 2 2 3 2 5 3 3" xfId="1134"/>
    <cellStyle name="Comma 2 2 2 3 2 5 3 3 2" xfId="1135"/>
    <cellStyle name="Comma 2 2 2 3 2 5 3 4" xfId="1136"/>
    <cellStyle name="Comma 2 2 2 3 2 5 4" xfId="1137"/>
    <cellStyle name="Comma 2 2 2 3 2 5 4 2" xfId="1138"/>
    <cellStyle name="Comma 2 2 2 3 2 5 4 2 2" xfId="1139"/>
    <cellStyle name="Comma 2 2 2 3 2 5 4 3" xfId="1140"/>
    <cellStyle name="Comma 2 2 2 3 2 5 5" xfId="1141"/>
    <cellStyle name="Comma 2 2 2 3 2 5 5 2" xfId="1142"/>
    <cellStyle name="Comma 2 2 2 3 2 5 6" xfId="1143"/>
    <cellStyle name="Comma 2 2 2 3 2 6" xfId="1144"/>
    <cellStyle name="Comma 2 2 2 3 2 6 2" xfId="1145"/>
    <cellStyle name="Comma 2 2 2 3 2 6 2 2" xfId="1146"/>
    <cellStyle name="Comma 2 2 2 3 2 6 2 2 2" xfId="1147"/>
    <cellStyle name="Comma 2 2 2 3 2 6 2 2 2 2" xfId="1148"/>
    <cellStyle name="Comma 2 2 2 3 2 6 2 2 3" xfId="1149"/>
    <cellStyle name="Comma 2 2 2 3 2 6 2 3" xfId="1150"/>
    <cellStyle name="Comma 2 2 2 3 2 6 2 3 2" xfId="1151"/>
    <cellStyle name="Comma 2 2 2 3 2 6 2 4" xfId="1152"/>
    <cellStyle name="Comma 2 2 2 3 2 6 3" xfId="1153"/>
    <cellStyle name="Comma 2 2 2 3 2 6 3 2" xfId="1154"/>
    <cellStyle name="Comma 2 2 2 3 2 6 3 2 2" xfId="1155"/>
    <cellStyle name="Comma 2 2 2 3 2 6 3 3" xfId="1156"/>
    <cellStyle name="Comma 2 2 2 3 2 6 4" xfId="1157"/>
    <cellStyle name="Comma 2 2 2 3 2 6 4 2" xfId="1158"/>
    <cellStyle name="Comma 2 2 2 3 2 6 5" xfId="1159"/>
    <cellStyle name="Comma 2 2 2 3 2 7" xfId="1160"/>
    <cellStyle name="Comma 2 2 2 3 2 7 2" xfId="1161"/>
    <cellStyle name="Comma 2 2 2 3 2 7 2 2" xfId="1162"/>
    <cellStyle name="Comma 2 2 2 3 2 7 2 2 2" xfId="1163"/>
    <cellStyle name="Comma 2 2 2 3 2 7 2 3" xfId="1164"/>
    <cellStyle name="Comma 2 2 2 3 2 7 3" xfId="1165"/>
    <cellStyle name="Comma 2 2 2 3 2 7 3 2" xfId="1166"/>
    <cellStyle name="Comma 2 2 2 3 2 7 4" xfId="1167"/>
    <cellStyle name="Comma 2 2 2 3 2 8" xfId="1168"/>
    <cellStyle name="Comma 2 2 2 3 2 8 2" xfId="1169"/>
    <cellStyle name="Comma 2 2 2 3 2 8 2 2" xfId="1170"/>
    <cellStyle name="Comma 2 2 2 3 2 8 3" xfId="1171"/>
    <cellStyle name="Comma 2 2 2 3 2 9" xfId="1172"/>
    <cellStyle name="Comma 2 2 2 3 2 9 2" xfId="1173"/>
    <cellStyle name="Comma 2 2 2 3 2 9 3" xfId="1174"/>
    <cellStyle name="Comma 2 2 2 3 3" xfId="1175"/>
    <cellStyle name="Comma 2 2 2 3 3 2" xfId="1176"/>
    <cellStyle name="Comma 2 2 2 3 3 2 2" xfId="1177"/>
    <cellStyle name="Comma 2 2 2 3 3 2 2 2" xfId="1178"/>
    <cellStyle name="Comma 2 2 2 3 3 2 2 2 2" xfId="1179"/>
    <cellStyle name="Comma 2 2 2 3 3 2 2 2 2 2" xfId="1180"/>
    <cellStyle name="Comma 2 2 2 3 3 2 2 2 2 2 2" xfId="1181"/>
    <cellStyle name="Comma 2 2 2 3 3 2 2 2 2 3" xfId="1182"/>
    <cellStyle name="Comma 2 2 2 3 3 2 2 2 3" xfId="1183"/>
    <cellStyle name="Comma 2 2 2 3 3 2 2 2 3 2" xfId="1184"/>
    <cellStyle name="Comma 2 2 2 3 3 2 2 2 4" xfId="1185"/>
    <cellStyle name="Comma 2 2 2 3 3 2 2 3" xfId="1186"/>
    <cellStyle name="Comma 2 2 2 3 3 2 2 3 2" xfId="1187"/>
    <cellStyle name="Comma 2 2 2 3 3 2 2 3 2 2" xfId="1188"/>
    <cellStyle name="Comma 2 2 2 3 3 2 2 3 3" xfId="1189"/>
    <cellStyle name="Comma 2 2 2 3 3 2 2 4" xfId="1190"/>
    <cellStyle name="Comma 2 2 2 3 3 2 2 4 2" xfId="1191"/>
    <cellStyle name="Comma 2 2 2 3 3 2 2 5" xfId="1192"/>
    <cellStyle name="Comma 2 2 2 3 3 2 3" xfId="1193"/>
    <cellStyle name="Comma 2 2 2 3 3 2 3 2" xfId="1194"/>
    <cellStyle name="Comma 2 2 2 3 3 2 3 2 2" xfId="1195"/>
    <cellStyle name="Comma 2 2 2 3 3 2 3 2 2 2" xfId="1196"/>
    <cellStyle name="Comma 2 2 2 3 3 2 3 2 3" xfId="1197"/>
    <cellStyle name="Comma 2 2 2 3 3 2 3 3" xfId="1198"/>
    <cellStyle name="Comma 2 2 2 3 3 2 3 3 2" xfId="1199"/>
    <cellStyle name="Comma 2 2 2 3 3 2 3 4" xfId="1200"/>
    <cellStyle name="Comma 2 2 2 3 3 2 4" xfId="1201"/>
    <cellStyle name="Comma 2 2 2 3 3 2 4 2" xfId="1202"/>
    <cellStyle name="Comma 2 2 2 3 3 2 4 2 2" xfId="1203"/>
    <cellStyle name="Comma 2 2 2 3 3 2 4 3" xfId="1204"/>
    <cellStyle name="Comma 2 2 2 3 3 2 5" xfId="1205"/>
    <cellStyle name="Comma 2 2 2 3 3 2 5 2" xfId="1206"/>
    <cellStyle name="Comma 2 2 2 3 3 2 6" xfId="1207"/>
    <cellStyle name="Comma 2 2 2 3 3 3" xfId="1208"/>
    <cellStyle name="Comma 2 2 2 3 3 3 2" xfId="1209"/>
    <cellStyle name="Comma 2 2 2 3 3 3 2 2" xfId="1210"/>
    <cellStyle name="Comma 2 2 2 3 3 3 2 2 2" xfId="1211"/>
    <cellStyle name="Comma 2 2 2 3 3 3 2 2 2 2" xfId="1212"/>
    <cellStyle name="Comma 2 2 2 3 3 3 2 2 2 2 2" xfId="1213"/>
    <cellStyle name="Comma 2 2 2 3 3 3 2 2 2 3" xfId="1214"/>
    <cellStyle name="Comma 2 2 2 3 3 3 2 2 3" xfId="1215"/>
    <cellStyle name="Comma 2 2 2 3 3 3 2 2 3 2" xfId="1216"/>
    <cellStyle name="Comma 2 2 2 3 3 3 2 2 4" xfId="1217"/>
    <cellStyle name="Comma 2 2 2 3 3 3 2 3" xfId="1218"/>
    <cellStyle name="Comma 2 2 2 3 3 3 2 3 2" xfId="1219"/>
    <cellStyle name="Comma 2 2 2 3 3 3 2 3 2 2" xfId="1220"/>
    <cellStyle name="Comma 2 2 2 3 3 3 2 3 3" xfId="1221"/>
    <cellStyle name="Comma 2 2 2 3 3 3 2 4" xfId="1222"/>
    <cellStyle name="Comma 2 2 2 3 3 3 2 4 2" xfId="1223"/>
    <cellStyle name="Comma 2 2 2 3 3 3 2 5" xfId="1224"/>
    <cellStyle name="Comma 2 2 2 3 3 3 3" xfId="1225"/>
    <cellStyle name="Comma 2 2 2 3 3 3 3 2" xfId="1226"/>
    <cellStyle name="Comma 2 2 2 3 3 3 3 2 2" xfId="1227"/>
    <cellStyle name="Comma 2 2 2 3 3 3 3 2 2 2" xfId="1228"/>
    <cellStyle name="Comma 2 2 2 3 3 3 3 2 3" xfId="1229"/>
    <cellStyle name="Comma 2 2 2 3 3 3 3 3" xfId="1230"/>
    <cellStyle name="Comma 2 2 2 3 3 3 3 3 2" xfId="1231"/>
    <cellStyle name="Comma 2 2 2 3 3 3 3 4" xfId="1232"/>
    <cellStyle name="Comma 2 2 2 3 3 3 4" xfId="1233"/>
    <cellStyle name="Comma 2 2 2 3 3 3 4 2" xfId="1234"/>
    <cellStyle name="Comma 2 2 2 3 3 3 4 2 2" xfId="1235"/>
    <cellStyle name="Comma 2 2 2 3 3 3 4 3" xfId="1236"/>
    <cellStyle name="Comma 2 2 2 3 3 3 5" xfId="1237"/>
    <cellStyle name="Comma 2 2 2 3 3 3 5 2" xfId="1238"/>
    <cellStyle name="Comma 2 2 2 3 3 3 6" xfId="1239"/>
    <cellStyle name="Comma 2 2 2 3 3 4" xfId="1240"/>
    <cellStyle name="Comma 2 2 2 3 3 4 2" xfId="1241"/>
    <cellStyle name="Comma 2 2 2 3 3 4 2 2" xfId="1242"/>
    <cellStyle name="Comma 2 2 2 3 3 4 2 2 2" xfId="1243"/>
    <cellStyle name="Comma 2 2 2 3 3 4 2 2 2 2" xfId="1244"/>
    <cellStyle name="Comma 2 2 2 3 3 4 2 2 3" xfId="1245"/>
    <cellStyle name="Comma 2 2 2 3 3 4 2 3" xfId="1246"/>
    <cellStyle name="Comma 2 2 2 3 3 4 2 3 2" xfId="1247"/>
    <cellStyle name="Comma 2 2 2 3 3 4 2 4" xfId="1248"/>
    <cellStyle name="Comma 2 2 2 3 3 4 3" xfId="1249"/>
    <cellStyle name="Comma 2 2 2 3 3 4 3 2" xfId="1250"/>
    <cellStyle name="Comma 2 2 2 3 3 4 3 2 2" xfId="1251"/>
    <cellStyle name="Comma 2 2 2 3 3 4 3 3" xfId="1252"/>
    <cellStyle name="Comma 2 2 2 3 3 4 4" xfId="1253"/>
    <cellStyle name="Comma 2 2 2 3 3 4 4 2" xfId="1254"/>
    <cellStyle name="Comma 2 2 2 3 3 4 5" xfId="1255"/>
    <cellStyle name="Comma 2 2 2 3 3 5" xfId="1256"/>
    <cellStyle name="Comma 2 2 2 3 3 5 2" xfId="1257"/>
    <cellStyle name="Comma 2 2 2 3 3 5 2 2" xfId="1258"/>
    <cellStyle name="Comma 2 2 2 3 3 5 2 2 2" xfId="1259"/>
    <cellStyle name="Comma 2 2 2 3 3 5 2 3" xfId="1260"/>
    <cellStyle name="Comma 2 2 2 3 3 5 3" xfId="1261"/>
    <cellStyle name="Comma 2 2 2 3 3 5 3 2" xfId="1262"/>
    <cellStyle name="Comma 2 2 2 3 3 5 4" xfId="1263"/>
    <cellStyle name="Comma 2 2 2 3 3 6" xfId="1264"/>
    <cellStyle name="Comma 2 2 2 3 3 6 2" xfId="1265"/>
    <cellStyle name="Comma 2 2 2 3 3 6 2 2" xfId="1266"/>
    <cellStyle name="Comma 2 2 2 3 3 6 3" xfId="1267"/>
    <cellStyle name="Comma 2 2 2 3 3 7" xfId="1268"/>
    <cellStyle name="Comma 2 2 2 3 3 7 2" xfId="1269"/>
    <cellStyle name="Comma 2 2 2 3 3 8" xfId="1270"/>
    <cellStyle name="Comma 2 2 2 3 4" xfId="1271"/>
    <cellStyle name="Comma 2 2 2 3 4 2" xfId="1272"/>
    <cellStyle name="Comma 2 2 2 3 4 2 2" xfId="1273"/>
    <cellStyle name="Comma 2 2 2 3 4 2 2 2" xfId="1274"/>
    <cellStyle name="Comma 2 2 2 3 4 2 2 2 2" xfId="1275"/>
    <cellStyle name="Comma 2 2 2 3 4 2 2 2 2 2" xfId="1276"/>
    <cellStyle name="Comma 2 2 2 3 4 2 2 2 3" xfId="1277"/>
    <cellStyle name="Comma 2 2 2 3 4 2 2 3" xfId="1278"/>
    <cellStyle name="Comma 2 2 2 3 4 2 2 3 2" xfId="1279"/>
    <cellStyle name="Comma 2 2 2 3 4 2 2 4" xfId="1280"/>
    <cellStyle name="Comma 2 2 2 3 4 2 3" xfId="1281"/>
    <cellStyle name="Comma 2 2 2 3 4 2 3 2" xfId="1282"/>
    <cellStyle name="Comma 2 2 2 3 4 2 3 2 2" xfId="1283"/>
    <cellStyle name="Comma 2 2 2 3 4 2 3 3" xfId="1284"/>
    <cellStyle name="Comma 2 2 2 3 4 2 4" xfId="1285"/>
    <cellStyle name="Comma 2 2 2 3 4 2 4 2" xfId="1286"/>
    <cellStyle name="Comma 2 2 2 3 4 2 5" xfId="1287"/>
    <cellStyle name="Comma 2 2 2 3 4 3" xfId="1288"/>
    <cellStyle name="Comma 2 2 2 3 4 3 2" xfId="1289"/>
    <cellStyle name="Comma 2 2 2 3 4 3 2 2" xfId="1290"/>
    <cellStyle name="Comma 2 2 2 3 4 3 2 2 2" xfId="1291"/>
    <cellStyle name="Comma 2 2 2 3 4 3 2 3" xfId="1292"/>
    <cellStyle name="Comma 2 2 2 3 4 3 3" xfId="1293"/>
    <cellStyle name="Comma 2 2 2 3 4 3 3 2" xfId="1294"/>
    <cellStyle name="Comma 2 2 2 3 4 3 4" xfId="1295"/>
    <cellStyle name="Comma 2 2 2 3 4 4" xfId="1296"/>
    <cellStyle name="Comma 2 2 2 3 4 4 2" xfId="1297"/>
    <cellStyle name="Comma 2 2 2 3 4 4 2 2" xfId="1298"/>
    <cellStyle name="Comma 2 2 2 3 4 4 3" xfId="1299"/>
    <cellStyle name="Comma 2 2 2 3 4 5" xfId="1300"/>
    <cellStyle name="Comma 2 2 2 3 4 5 2" xfId="1301"/>
    <cellStyle name="Comma 2 2 2 3 4 6" xfId="1302"/>
    <cellStyle name="Comma 2 2 2 3 5" xfId="1303"/>
    <cellStyle name="Comma 2 2 2 3 5 2" xfId="1304"/>
    <cellStyle name="Comma 2 2 2 3 5 2 2" xfId="1305"/>
    <cellStyle name="Comma 2 2 2 3 5 2 2 2" xfId="1306"/>
    <cellStyle name="Comma 2 2 2 3 5 2 2 2 2" xfId="1307"/>
    <cellStyle name="Comma 2 2 2 3 5 2 2 2 2 2" xfId="1308"/>
    <cellStyle name="Comma 2 2 2 3 5 2 2 2 3" xfId="1309"/>
    <cellStyle name="Comma 2 2 2 3 5 2 2 3" xfId="1310"/>
    <cellStyle name="Comma 2 2 2 3 5 2 2 3 2" xfId="1311"/>
    <cellStyle name="Comma 2 2 2 3 5 2 2 4" xfId="1312"/>
    <cellStyle name="Comma 2 2 2 3 5 2 3" xfId="1313"/>
    <cellStyle name="Comma 2 2 2 3 5 2 3 2" xfId="1314"/>
    <cellStyle name="Comma 2 2 2 3 5 2 3 2 2" xfId="1315"/>
    <cellStyle name="Comma 2 2 2 3 5 2 3 3" xfId="1316"/>
    <cellStyle name="Comma 2 2 2 3 5 2 4" xfId="1317"/>
    <cellStyle name="Comma 2 2 2 3 5 2 4 2" xfId="1318"/>
    <cellStyle name="Comma 2 2 2 3 5 2 5" xfId="1319"/>
    <cellStyle name="Comma 2 2 2 3 5 3" xfId="1320"/>
    <cellStyle name="Comma 2 2 2 3 5 3 2" xfId="1321"/>
    <cellStyle name="Comma 2 2 2 3 5 3 2 2" xfId="1322"/>
    <cellStyle name="Comma 2 2 2 3 5 3 2 2 2" xfId="1323"/>
    <cellStyle name="Comma 2 2 2 3 5 3 2 3" xfId="1324"/>
    <cellStyle name="Comma 2 2 2 3 5 3 3" xfId="1325"/>
    <cellStyle name="Comma 2 2 2 3 5 3 3 2" xfId="1326"/>
    <cellStyle name="Comma 2 2 2 3 5 3 4" xfId="1327"/>
    <cellStyle name="Comma 2 2 2 3 5 4" xfId="1328"/>
    <cellStyle name="Comma 2 2 2 3 5 4 2" xfId="1329"/>
    <cellStyle name="Comma 2 2 2 3 5 4 2 2" xfId="1330"/>
    <cellStyle name="Comma 2 2 2 3 5 4 3" xfId="1331"/>
    <cellStyle name="Comma 2 2 2 3 5 5" xfId="1332"/>
    <cellStyle name="Comma 2 2 2 3 5 5 2" xfId="1333"/>
    <cellStyle name="Comma 2 2 2 3 5 6" xfId="1334"/>
    <cellStyle name="Comma 2 2 2 3 6" xfId="1335"/>
    <cellStyle name="Comma 2 2 2 3 6 2" xfId="1336"/>
    <cellStyle name="Comma 2 2 2 3 6 2 2" xfId="1337"/>
    <cellStyle name="Comma 2 2 2 3 6 2 2 2" xfId="1338"/>
    <cellStyle name="Comma 2 2 2 3 6 2 2 2 2" xfId="1339"/>
    <cellStyle name="Comma 2 2 2 3 6 2 2 2 2 2" xfId="1340"/>
    <cellStyle name="Comma 2 2 2 3 6 2 2 2 3" xfId="1341"/>
    <cellStyle name="Comma 2 2 2 3 6 2 2 3" xfId="1342"/>
    <cellStyle name="Comma 2 2 2 3 6 2 2 3 2" xfId="1343"/>
    <cellStyle name="Comma 2 2 2 3 6 2 2 4" xfId="1344"/>
    <cellStyle name="Comma 2 2 2 3 6 2 3" xfId="1345"/>
    <cellStyle name="Comma 2 2 2 3 6 2 3 2" xfId="1346"/>
    <cellStyle name="Comma 2 2 2 3 6 2 3 2 2" xfId="1347"/>
    <cellStyle name="Comma 2 2 2 3 6 2 3 3" xfId="1348"/>
    <cellStyle name="Comma 2 2 2 3 6 2 4" xfId="1349"/>
    <cellStyle name="Comma 2 2 2 3 6 2 4 2" xfId="1350"/>
    <cellStyle name="Comma 2 2 2 3 6 2 5" xfId="1351"/>
    <cellStyle name="Comma 2 2 2 3 6 3" xfId="1352"/>
    <cellStyle name="Comma 2 2 2 3 6 3 2" xfId="1353"/>
    <cellStyle name="Comma 2 2 2 3 6 3 2 2" xfId="1354"/>
    <cellStyle name="Comma 2 2 2 3 6 3 2 2 2" xfId="1355"/>
    <cellStyle name="Comma 2 2 2 3 6 3 2 3" xfId="1356"/>
    <cellStyle name="Comma 2 2 2 3 6 3 3" xfId="1357"/>
    <cellStyle name="Comma 2 2 2 3 6 3 3 2" xfId="1358"/>
    <cellStyle name="Comma 2 2 2 3 6 3 4" xfId="1359"/>
    <cellStyle name="Comma 2 2 2 3 6 4" xfId="1360"/>
    <cellStyle name="Comma 2 2 2 3 6 4 2" xfId="1361"/>
    <cellStyle name="Comma 2 2 2 3 6 4 2 2" xfId="1362"/>
    <cellStyle name="Comma 2 2 2 3 6 4 3" xfId="1363"/>
    <cellStyle name="Comma 2 2 2 3 6 5" xfId="1364"/>
    <cellStyle name="Comma 2 2 2 3 6 5 2" xfId="1365"/>
    <cellStyle name="Comma 2 2 2 3 6 6" xfId="1366"/>
    <cellStyle name="Comma 2 2 2 3 7" xfId="1367"/>
    <cellStyle name="Comma 2 2 2 3 7 2" xfId="1368"/>
    <cellStyle name="Comma 2 2 2 3 7 2 2" xfId="1369"/>
    <cellStyle name="Comma 2 2 2 3 7 2 2 2" xfId="1370"/>
    <cellStyle name="Comma 2 2 2 3 7 2 2 2 2" xfId="1371"/>
    <cellStyle name="Comma 2 2 2 3 7 2 2 3" xfId="1372"/>
    <cellStyle name="Comma 2 2 2 3 7 2 3" xfId="1373"/>
    <cellStyle name="Comma 2 2 2 3 7 2 3 2" xfId="1374"/>
    <cellStyle name="Comma 2 2 2 3 7 2 4" xfId="1375"/>
    <cellStyle name="Comma 2 2 2 3 7 3" xfId="1376"/>
    <cellStyle name="Comma 2 2 2 3 7 3 2" xfId="1377"/>
    <cellStyle name="Comma 2 2 2 3 7 3 2 2" xfId="1378"/>
    <cellStyle name="Comma 2 2 2 3 7 3 3" xfId="1379"/>
    <cellStyle name="Comma 2 2 2 3 7 4" xfId="1380"/>
    <cellStyle name="Comma 2 2 2 3 7 4 2" xfId="1381"/>
    <cellStyle name="Comma 2 2 2 3 7 5" xfId="1382"/>
    <cellStyle name="Comma 2 2 2 3 8" xfId="1383"/>
    <cellStyle name="Comma 2 2 2 3 8 2" xfId="1384"/>
    <cellStyle name="Comma 2 2 2 3 8 2 2" xfId="1385"/>
    <cellStyle name="Comma 2 2 2 3 8 2 2 2" xfId="1386"/>
    <cellStyle name="Comma 2 2 2 3 8 2 3" xfId="1387"/>
    <cellStyle name="Comma 2 2 2 3 8 3" xfId="1388"/>
    <cellStyle name="Comma 2 2 2 3 8 3 2" xfId="1389"/>
    <cellStyle name="Comma 2 2 2 3 8 4" xfId="1390"/>
    <cellStyle name="Comma 2 2 2 3 9" xfId="1391"/>
    <cellStyle name="Comma 2 2 2 3 9 2" xfId="1392"/>
    <cellStyle name="Comma 2 2 2 3 9 2 2" xfId="1393"/>
    <cellStyle name="Comma 2 2 2 3 9 3" xfId="1394"/>
    <cellStyle name="Comma 2 2 2 4" xfId="1395"/>
    <cellStyle name="Comma 2 2 2 4 10" xfId="1396"/>
    <cellStyle name="Comma 2 2 2 4 11" xfId="1397"/>
    <cellStyle name="Comma 2 2 2 4 2" xfId="1398"/>
    <cellStyle name="Comma 2 2 2 4 2 2" xfId="1399"/>
    <cellStyle name="Comma 2 2 2 4 2 2 2" xfId="1400"/>
    <cellStyle name="Comma 2 2 2 4 2 2 2 2" xfId="1401"/>
    <cellStyle name="Comma 2 2 2 4 2 2 2 2 2" xfId="1402"/>
    <cellStyle name="Comma 2 2 2 4 2 2 2 2 2 2" xfId="1403"/>
    <cellStyle name="Comma 2 2 2 4 2 2 2 2 2 2 2" xfId="1404"/>
    <cellStyle name="Comma 2 2 2 4 2 2 2 2 2 3" xfId="1405"/>
    <cellStyle name="Comma 2 2 2 4 2 2 2 2 3" xfId="1406"/>
    <cellStyle name="Comma 2 2 2 4 2 2 2 2 3 2" xfId="1407"/>
    <cellStyle name="Comma 2 2 2 4 2 2 2 2 4" xfId="1408"/>
    <cellStyle name="Comma 2 2 2 4 2 2 2 3" xfId="1409"/>
    <cellStyle name="Comma 2 2 2 4 2 2 2 3 2" xfId="1410"/>
    <cellStyle name="Comma 2 2 2 4 2 2 2 3 2 2" xfId="1411"/>
    <cellStyle name="Comma 2 2 2 4 2 2 2 3 3" xfId="1412"/>
    <cellStyle name="Comma 2 2 2 4 2 2 2 4" xfId="1413"/>
    <cellStyle name="Comma 2 2 2 4 2 2 2 4 2" xfId="1414"/>
    <cellStyle name="Comma 2 2 2 4 2 2 2 5" xfId="1415"/>
    <cellStyle name="Comma 2 2 2 4 2 2 3" xfId="1416"/>
    <cellStyle name="Comma 2 2 2 4 2 2 3 2" xfId="1417"/>
    <cellStyle name="Comma 2 2 2 4 2 2 3 2 2" xfId="1418"/>
    <cellStyle name="Comma 2 2 2 4 2 2 3 2 2 2" xfId="1419"/>
    <cellStyle name="Comma 2 2 2 4 2 2 3 2 3" xfId="1420"/>
    <cellStyle name="Comma 2 2 2 4 2 2 3 3" xfId="1421"/>
    <cellStyle name="Comma 2 2 2 4 2 2 3 3 2" xfId="1422"/>
    <cellStyle name="Comma 2 2 2 4 2 2 3 4" xfId="1423"/>
    <cellStyle name="Comma 2 2 2 4 2 2 4" xfId="1424"/>
    <cellStyle name="Comma 2 2 2 4 2 2 4 2" xfId="1425"/>
    <cellStyle name="Comma 2 2 2 4 2 2 4 2 2" xfId="1426"/>
    <cellStyle name="Comma 2 2 2 4 2 2 4 3" xfId="1427"/>
    <cellStyle name="Comma 2 2 2 4 2 2 5" xfId="1428"/>
    <cellStyle name="Comma 2 2 2 4 2 2 5 2" xfId="1429"/>
    <cellStyle name="Comma 2 2 2 4 2 2 6" xfId="1430"/>
    <cellStyle name="Comma 2 2 2 4 2 3" xfId="1431"/>
    <cellStyle name="Comma 2 2 2 4 2 3 2" xfId="1432"/>
    <cellStyle name="Comma 2 2 2 4 2 3 2 2" xfId="1433"/>
    <cellStyle name="Comma 2 2 2 4 2 3 2 2 2" xfId="1434"/>
    <cellStyle name="Comma 2 2 2 4 2 3 2 2 2 2" xfId="1435"/>
    <cellStyle name="Comma 2 2 2 4 2 3 2 2 2 2 2" xfId="1436"/>
    <cellStyle name="Comma 2 2 2 4 2 3 2 2 2 3" xfId="1437"/>
    <cellStyle name="Comma 2 2 2 4 2 3 2 2 3" xfId="1438"/>
    <cellStyle name="Comma 2 2 2 4 2 3 2 2 3 2" xfId="1439"/>
    <cellStyle name="Comma 2 2 2 4 2 3 2 2 4" xfId="1440"/>
    <cellStyle name="Comma 2 2 2 4 2 3 2 3" xfId="1441"/>
    <cellStyle name="Comma 2 2 2 4 2 3 2 3 2" xfId="1442"/>
    <cellStyle name="Comma 2 2 2 4 2 3 2 3 2 2" xfId="1443"/>
    <cellStyle name="Comma 2 2 2 4 2 3 2 3 3" xfId="1444"/>
    <cellStyle name="Comma 2 2 2 4 2 3 2 4" xfId="1445"/>
    <cellStyle name="Comma 2 2 2 4 2 3 2 4 2" xfId="1446"/>
    <cellStyle name="Comma 2 2 2 4 2 3 2 5" xfId="1447"/>
    <cellStyle name="Comma 2 2 2 4 2 3 3" xfId="1448"/>
    <cellStyle name="Comma 2 2 2 4 2 3 3 2" xfId="1449"/>
    <cellStyle name="Comma 2 2 2 4 2 3 3 2 2" xfId="1450"/>
    <cellStyle name="Comma 2 2 2 4 2 3 3 2 2 2" xfId="1451"/>
    <cellStyle name="Comma 2 2 2 4 2 3 3 2 3" xfId="1452"/>
    <cellStyle name="Comma 2 2 2 4 2 3 3 3" xfId="1453"/>
    <cellStyle name="Comma 2 2 2 4 2 3 3 3 2" xfId="1454"/>
    <cellStyle name="Comma 2 2 2 4 2 3 3 4" xfId="1455"/>
    <cellStyle name="Comma 2 2 2 4 2 3 4" xfId="1456"/>
    <cellStyle name="Comma 2 2 2 4 2 3 4 2" xfId="1457"/>
    <cellStyle name="Comma 2 2 2 4 2 3 4 2 2" xfId="1458"/>
    <cellStyle name="Comma 2 2 2 4 2 3 4 3" xfId="1459"/>
    <cellStyle name="Comma 2 2 2 4 2 3 5" xfId="1460"/>
    <cellStyle name="Comma 2 2 2 4 2 3 5 2" xfId="1461"/>
    <cellStyle name="Comma 2 2 2 4 2 3 6" xfId="1462"/>
    <cellStyle name="Comma 2 2 2 4 2 4" xfId="1463"/>
    <cellStyle name="Comma 2 2 2 4 2 4 2" xfId="1464"/>
    <cellStyle name="Comma 2 2 2 4 2 4 2 2" xfId="1465"/>
    <cellStyle name="Comma 2 2 2 4 2 4 2 2 2" xfId="1466"/>
    <cellStyle name="Comma 2 2 2 4 2 4 2 2 2 2" xfId="1467"/>
    <cellStyle name="Comma 2 2 2 4 2 4 2 2 3" xfId="1468"/>
    <cellStyle name="Comma 2 2 2 4 2 4 2 3" xfId="1469"/>
    <cellStyle name="Comma 2 2 2 4 2 4 2 3 2" xfId="1470"/>
    <cellStyle name="Comma 2 2 2 4 2 4 2 4" xfId="1471"/>
    <cellStyle name="Comma 2 2 2 4 2 4 3" xfId="1472"/>
    <cellStyle name="Comma 2 2 2 4 2 4 3 2" xfId="1473"/>
    <cellStyle name="Comma 2 2 2 4 2 4 3 2 2" xfId="1474"/>
    <cellStyle name="Comma 2 2 2 4 2 4 3 3" xfId="1475"/>
    <cellStyle name="Comma 2 2 2 4 2 4 4" xfId="1476"/>
    <cellStyle name="Comma 2 2 2 4 2 4 4 2" xfId="1477"/>
    <cellStyle name="Comma 2 2 2 4 2 4 5" xfId="1478"/>
    <cellStyle name="Comma 2 2 2 4 2 5" xfId="1479"/>
    <cellStyle name="Comma 2 2 2 4 2 5 2" xfId="1480"/>
    <cellStyle name="Comma 2 2 2 4 2 5 2 2" xfId="1481"/>
    <cellStyle name="Comma 2 2 2 4 2 5 2 2 2" xfId="1482"/>
    <cellStyle name="Comma 2 2 2 4 2 5 2 3" xfId="1483"/>
    <cellStyle name="Comma 2 2 2 4 2 5 3" xfId="1484"/>
    <cellStyle name="Comma 2 2 2 4 2 5 3 2" xfId="1485"/>
    <cellStyle name="Comma 2 2 2 4 2 5 4" xfId="1486"/>
    <cellStyle name="Comma 2 2 2 4 2 6" xfId="1487"/>
    <cellStyle name="Comma 2 2 2 4 2 6 2" xfId="1488"/>
    <cellStyle name="Comma 2 2 2 4 2 6 2 2" xfId="1489"/>
    <cellStyle name="Comma 2 2 2 4 2 6 3" xfId="1490"/>
    <cellStyle name="Comma 2 2 2 4 2 7" xfId="1491"/>
    <cellStyle name="Comma 2 2 2 4 2 7 2" xfId="1492"/>
    <cellStyle name="Comma 2 2 2 4 2 8" xfId="1493"/>
    <cellStyle name="Comma 2 2 2 4 3" xfId="1494"/>
    <cellStyle name="Comma 2 2 2 4 3 2" xfId="1495"/>
    <cellStyle name="Comma 2 2 2 4 3 2 2" xfId="1496"/>
    <cellStyle name="Comma 2 2 2 4 3 2 2 2" xfId="1497"/>
    <cellStyle name="Comma 2 2 2 4 3 2 2 2 2" xfId="1498"/>
    <cellStyle name="Comma 2 2 2 4 3 2 2 2 2 2" xfId="1499"/>
    <cellStyle name="Comma 2 2 2 4 3 2 2 2 3" xfId="1500"/>
    <cellStyle name="Comma 2 2 2 4 3 2 2 3" xfId="1501"/>
    <cellStyle name="Comma 2 2 2 4 3 2 2 3 2" xfId="1502"/>
    <cellStyle name="Comma 2 2 2 4 3 2 2 4" xfId="1503"/>
    <cellStyle name="Comma 2 2 2 4 3 2 3" xfId="1504"/>
    <cellStyle name="Comma 2 2 2 4 3 2 3 2" xfId="1505"/>
    <cellStyle name="Comma 2 2 2 4 3 2 3 2 2" xfId="1506"/>
    <cellStyle name="Comma 2 2 2 4 3 2 3 3" xfId="1507"/>
    <cellStyle name="Comma 2 2 2 4 3 2 4" xfId="1508"/>
    <cellStyle name="Comma 2 2 2 4 3 2 4 2" xfId="1509"/>
    <cellStyle name="Comma 2 2 2 4 3 2 5" xfId="1510"/>
    <cellStyle name="Comma 2 2 2 4 3 3" xfId="1511"/>
    <cellStyle name="Comma 2 2 2 4 3 3 2" xfId="1512"/>
    <cellStyle name="Comma 2 2 2 4 3 3 2 2" xfId="1513"/>
    <cellStyle name="Comma 2 2 2 4 3 3 2 2 2" xfId="1514"/>
    <cellStyle name="Comma 2 2 2 4 3 3 2 3" xfId="1515"/>
    <cellStyle name="Comma 2 2 2 4 3 3 3" xfId="1516"/>
    <cellStyle name="Comma 2 2 2 4 3 3 3 2" xfId="1517"/>
    <cellStyle name="Comma 2 2 2 4 3 3 4" xfId="1518"/>
    <cellStyle name="Comma 2 2 2 4 3 4" xfId="1519"/>
    <cellStyle name="Comma 2 2 2 4 3 4 2" xfId="1520"/>
    <cellStyle name="Comma 2 2 2 4 3 4 2 2" xfId="1521"/>
    <cellStyle name="Comma 2 2 2 4 3 4 3" xfId="1522"/>
    <cellStyle name="Comma 2 2 2 4 3 5" xfId="1523"/>
    <cellStyle name="Comma 2 2 2 4 3 5 2" xfId="1524"/>
    <cellStyle name="Comma 2 2 2 4 3 6" xfId="1525"/>
    <cellStyle name="Comma 2 2 2 4 4" xfId="1526"/>
    <cellStyle name="Comma 2 2 2 4 4 2" xfId="1527"/>
    <cellStyle name="Comma 2 2 2 4 4 2 2" xfId="1528"/>
    <cellStyle name="Comma 2 2 2 4 4 2 2 2" xfId="1529"/>
    <cellStyle name="Comma 2 2 2 4 4 2 2 2 2" xfId="1530"/>
    <cellStyle name="Comma 2 2 2 4 4 2 2 2 2 2" xfId="1531"/>
    <cellStyle name="Comma 2 2 2 4 4 2 2 2 3" xfId="1532"/>
    <cellStyle name="Comma 2 2 2 4 4 2 2 3" xfId="1533"/>
    <cellStyle name="Comma 2 2 2 4 4 2 2 3 2" xfId="1534"/>
    <cellStyle name="Comma 2 2 2 4 4 2 2 4" xfId="1535"/>
    <cellStyle name="Comma 2 2 2 4 4 2 3" xfId="1536"/>
    <cellStyle name="Comma 2 2 2 4 4 2 3 2" xfId="1537"/>
    <cellStyle name="Comma 2 2 2 4 4 2 3 2 2" xfId="1538"/>
    <cellStyle name="Comma 2 2 2 4 4 2 3 3" xfId="1539"/>
    <cellStyle name="Comma 2 2 2 4 4 2 4" xfId="1540"/>
    <cellStyle name="Comma 2 2 2 4 4 2 4 2" xfId="1541"/>
    <cellStyle name="Comma 2 2 2 4 4 2 5" xfId="1542"/>
    <cellStyle name="Comma 2 2 2 4 4 3" xfId="1543"/>
    <cellStyle name="Comma 2 2 2 4 4 3 2" xfId="1544"/>
    <cellStyle name="Comma 2 2 2 4 4 3 2 2" xfId="1545"/>
    <cellStyle name="Comma 2 2 2 4 4 3 2 2 2" xfId="1546"/>
    <cellStyle name="Comma 2 2 2 4 4 3 2 3" xfId="1547"/>
    <cellStyle name="Comma 2 2 2 4 4 3 3" xfId="1548"/>
    <cellStyle name="Comma 2 2 2 4 4 3 3 2" xfId="1549"/>
    <cellStyle name="Comma 2 2 2 4 4 3 4" xfId="1550"/>
    <cellStyle name="Comma 2 2 2 4 4 4" xfId="1551"/>
    <cellStyle name="Comma 2 2 2 4 4 4 2" xfId="1552"/>
    <cellStyle name="Comma 2 2 2 4 4 4 2 2" xfId="1553"/>
    <cellStyle name="Comma 2 2 2 4 4 4 3" xfId="1554"/>
    <cellStyle name="Comma 2 2 2 4 4 5" xfId="1555"/>
    <cellStyle name="Comma 2 2 2 4 4 5 2" xfId="1556"/>
    <cellStyle name="Comma 2 2 2 4 4 6" xfId="1557"/>
    <cellStyle name="Comma 2 2 2 4 5" xfId="1558"/>
    <cellStyle name="Comma 2 2 2 4 5 2" xfId="1559"/>
    <cellStyle name="Comma 2 2 2 4 5 2 2" xfId="1560"/>
    <cellStyle name="Comma 2 2 2 4 5 2 2 2" xfId="1561"/>
    <cellStyle name="Comma 2 2 2 4 5 2 2 2 2" xfId="1562"/>
    <cellStyle name="Comma 2 2 2 4 5 2 2 2 2 2" xfId="1563"/>
    <cellStyle name="Comma 2 2 2 4 5 2 2 2 3" xfId="1564"/>
    <cellStyle name="Comma 2 2 2 4 5 2 2 3" xfId="1565"/>
    <cellStyle name="Comma 2 2 2 4 5 2 2 3 2" xfId="1566"/>
    <cellStyle name="Comma 2 2 2 4 5 2 2 4" xfId="1567"/>
    <cellStyle name="Comma 2 2 2 4 5 2 3" xfId="1568"/>
    <cellStyle name="Comma 2 2 2 4 5 2 3 2" xfId="1569"/>
    <cellStyle name="Comma 2 2 2 4 5 2 3 2 2" xfId="1570"/>
    <cellStyle name="Comma 2 2 2 4 5 2 3 3" xfId="1571"/>
    <cellStyle name="Comma 2 2 2 4 5 2 4" xfId="1572"/>
    <cellStyle name="Comma 2 2 2 4 5 2 4 2" xfId="1573"/>
    <cellStyle name="Comma 2 2 2 4 5 2 5" xfId="1574"/>
    <cellStyle name="Comma 2 2 2 4 5 3" xfId="1575"/>
    <cellStyle name="Comma 2 2 2 4 5 3 2" xfId="1576"/>
    <cellStyle name="Comma 2 2 2 4 5 3 2 2" xfId="1577"/>
    <cellStyle name="Comma 2 2 2 4 5 3 2 2 2" xfId="1578"/>
    <cellStyle name="Comma 2 2 2 4 5 3 2 3" xfId="1579"/>
    <cellStyle name="Comma 2 2 2 4 5 3 3" xfId="1580"/>
    <cellStyle name="Comma 2 2 2 4 5 3 3 2" xfId="1581"/>
    <cellStyle name="Comma 2 2 2 4 5 3 4" xfId="1582"/>
    <cellStyle name="Comma 2 2 2 4 5 4" xfId="1583"/>
    <cellStyle name="Comma 2 2 2 4 5 4 2" xfId="1584"/>
    <cellStyle name="Comma 2 2 2 4 5 4 2 2" xfId="1585"/>
    <cellStyle name="Comma 2 2 2 4 5 4 3" xfId="1586"/>
    <cellStyle name="Comma 2 2 2 4 5 5" xfId="1587"/>
    <cellStyle name="Comma 2 2 2 4 5 5 2" xfId="1588"/>
    <cellStyle name="Comma 2 2 2 4 5 6" xfId="1589"/>
    <cellStyle name="Comma 2 2 2 4 6" xfId="1590"/>
    <cellStyle name="Comma 2 2 2 4 6 2" xfId="1591"/>
    <cellStyle name="Comma 2 2 2 4 6 2 2" xfId="1592"/>
    <cellStyle name="Comma 2 2 2 4 6 2 2 2" xfId="1593"/>
    <cellStyle name="Comma 2 2 2 4 6 2 2 2 2" xfId="1594"/>
    <cellStyle name="Comma 2 2 2 4 6 2 2 3" xfId="1595"/>
    <cellStyle name="Comma 2 2 2 4 6 2 3" xfId="1596"/>
    <cellStyle name="Comma 2 2 2 4 6 2 3 2" xfId="1597"/>
    <cellStyle name="Comma 2 2 2 4 6 2 4" xfId="1598"/>
    <cellStyle name="Comma 2 2 2 4 6 3" xfId="1599"/>
    <cellStyle name="Comma 2 2 2 4 6 3 2" xfId="1600"/>
    <cellStyle name="Comma 2 2 2 4 6 3 2 2" xfId="1601"/>
    <cellStyle name="Comma 2 2 2 4 6 3 3" xfId="1602"/>
    <cellStyle name="Comma 2 2 2 4 6 4" xfId="1603"/>
    <cellStyle name="Comma 2 2 2 4 6 4 2" xfId="1604"/>
    <cellStyle name="Comma 2 2 2 4 6 5" xfId="1605"/>
    <cellStyle name="Comma 2 2 2 4 7" xfId="1606"/>
    <cellStyle name="Comma 2 2 2 4 7 2" xfId="1607"/>
    <cellStyle name="Comma 2 2 2 4 7 2 2" xfId="1608"/>
    <cellStyle name="Comma 2 2 2 4 7 2 2 2" xfId="1609"/>
    <cellStyle name="Comma 2 2 2 4 7 2 3" xfId="1610"/>
    <cellStyle name="Comma 2 2 2 4 7 3" xfId="1611"/>
    <cellStyle name="Comma 2 2 2 4 7 3 2" xfId="1612"/>
    <cellStyle name="Comma 2 2 2 4 7 4" xfId="1613"/>
    <cellStyle name="Comma 2 2 2 4 8" xfId="1614"/>
    <cellStyle name="Comma 2 2 2 4 8 2" xfId="1615"/>
    <cellStyle name="Comma 2 2 2 4 8 2 2" xfId="1616"/>
    <cellStyle name="Comma 2 2 2 4 8 3" xfId="1617"/>
    <cellStyle name="Comma 2 2 2 4 9" xfId="1618"/>
    <cellStyle name="Comma 2 2 2 4 9 2" xfId="1619"/>
    <cellStyle name="Comma 2 2 2 4 9 3" xfId="1620"/>
    <cellStyle name="Comma 2 2 2 5" xfId="1621"/>
    <cellStyle name="Comma 2 2 2 5 10" xfId="1622"/>
    <cellStyle name="Comma 2 2 2 5 11" xfId="1623"/>
    <cellStyle name="Comma 2 2 2 5 2" xfId="1624"/>
    <cellStyle name="Comma 2 2 2 5 2 2" xfId="1625"/>
    <cellStyle name="Comma 2 2 2 5 2 2 2" xfId="1626"/>
    <cellStyle name="Comma 2 2 2 5 2 2 2 2" xfId="1627"/>
    <cellStyle name="Comma 2 2 2 5 2 2 2 2 2" xfId="1628"/>
    <cellStyle name="Comma 2 2 2 5 2 2 2 2 2 2" xfId="1629"/>
    <cellStyle name="Comma 2 2 2 5 2 2 2 2 2 2 2" xfId="1630"/>
    <cellStyle name="Comma 2 2 2 5 2 2 2 2 2 3" xfId="1631"/>
    <cellStyle name="Comma 2 2 2 5 2 2 2 2 3" xfId="1632"/>
    <cellStyle name="Comma 2 2 2 5 2 2 2 2 3 2" xfId="1633"/>
    <cellStyle name="Comma 2 2 2 5 2 2 2 2 4" xfId="1634"/>
    <cellStyle name="Comma 2 2 2 5 2 2 2 3" xfId="1635"/>
    <cellStyle name="Comma 2 2 2 5 2 2 2 3 2" xfId="1636"/>
    <cellStyle name="Comma 2 2 2 5 2 2 2 3 2 2" xfId="1637"/>
    <cellStyle name="Comma 2 2 2 5 2 2 2 3 3" xfId="1638"/>
    <cellStyle name="Comma 2 2 2 5 2 2 2 4" xfId="1639"/>
    <cellStyle name="Comma 2 2 2 5 2 2 2 4 2" xfId="1640"/>
    <cellStyle name="Comma 2 2 2 5 2 2 2 5" xfId="1641"/>
    <cellStyle name="Comma 2 2 2 5 2 2 3" xfId="1642"/>
    <cellStyle name="Comma 2 2 2 5 2 2 3 2" xfId="1643"/>
    <cellStyle name="Comma 2 2 2 5 2 2 3 2 2" xfId="1644"/>
    <cellStyle name="Comma 2 2 2 5 2 2 3 2 2 2" xfId="1645"/>
    <cellStyle name="Comma 2 2 2 5 2 2 3 2 3" xfId="1646"/>
    <cellStyle name="Comma 2 2 2 5 2 2 3 3" xfId="1647"/>
    <cellStyle name="Comma 2 2 2 5 2 2 3 3 2" xfId="1648"/>
    <cellStyle name="Comma 2 2 2 5 2 2 3 4" xfId="1649"/>
    <cellStyle name="Comma 2 2 2 5 2 2 4" xfId="1650"/>
    <cellStyle name="Comma 2 2 2 5 2 2 4 2" xfId="1651"/>
    <cellStyle name="Comma 2 2 2 5 2 2 4 2 2" xfId="1652"/>
    <cellStyle name="Comma 2 2 2 5 2 2 4 3" xfId="1653"/>
    <cellStyle name="Comma 2 2 2 5 2 2 5" xfId="1654"/>
    <cellStyle name="Comma 2 2 2 5 2 2 5 2" xfId="1655"/>
    <cellStyle name="Comma 2 2 2 5 2 2 6" xfId="1656"/>
    <cellStyle name="Comma 2 2 2 5 2 3" xfId="1657"/>
    <cellStyle name="Comma 2 2 2 5 2 3 2" xfId="1658"/>
    <cellStyle name="Comma 2 2 2 5 2 3 2 2" xfId="1659"/>
    <cellStyle name="Comma 2 2 2 5 2 3 2 2 2" xfId="1660"/>
    <cellStyle name="Comma 2 2 2 5 2 3 2 2 2 2" xfId="1661"/>
    <cellStyle name="Comma 2 2 2 5 2 3 2 2 2 2 2" xfId="1662"/>
    <cellStyle name="Comma 2 2 2 5 2 3 2 2 2 3" xfId="1663"/>
    <cellStyle name="Comma 2 2 2 5 2 3 2 2 3" xfId="1664"/>
    <cellStyle name="Comma 2 2 2 5 2 3 2 2 3 2" xfId="1665"/>
    <cellStyle name="Comma 2 2 2 5 2 3 2 2 4" xfId="1666"/>
    <cellStyle name="Comma 2 2 2 5 2 3 2 3" xfId="1667"/>
    <cellStyle name="Comma 2 2 2 5 2 3 2 3 2" xfId="1668"/>
    <cellStyle name="Comma 2 2 2 5 2 3 2 3 2 2" xfId="1669"/>
    <cellStyle name="Comma 2 2 2 5 2 3 2 3 3" xfId="1670"/>
    <cellStyle name="Comma 2 2 2 5 2 3 2 4" xfId="1671"/>
    <cellStyle name="Comma 2 2 2 5 2 3 2 4 2" xfId="1672"/>
    <cellStyle name="Comma 2 2 2 5 2 3 2 5" xfId="1673"/>
    <cellStyle name="Comma 2 2 2 5 2 3 3" xfId="1674"/>
    <cellStyle name="Comma 2 2 2 5 2 3 3 2" xfId="1675"/>
    <cellStyle name="Comma 2 2 2 5 2 3 3 2 2" xfId="1676"/>
    <cellStyle name="Comma 2 2 2 5 2 3 3 2 2 2" xfId="1677"/>
    <cellStyle name="Comma 2 2 2 5 2 3 3 2 3" xfId="1678"/>
    <cellStyle name="Comma 2 2 2 5 2 3 3 3" xfId="1679"/>
    <cellStyle name="Comma 2 2 2 5 2 3 3 3 2" xfId="1680"/>
    <cellStyle name="Comma 2 2 2 5 2 3 3 4" xfId="1681"/>
    <cellStyle name="Comma 2 2 2 5 2 3 4" xfId="1682"/>
    <cellStyle name="Comma 2 2 2 5 2 3 4 2" xfId="1683"/>
    <cellStyle name="Comma 2 2 2 5 2 3 4 2 2" xfId="1684"/>
    <cellStyle name="Comma 2 2 2 5 2 3 4 3" xfId="1685"/>
    <cellStyle name="Comma 2 2 2 5 2 3 5" xfId="1686"/>
    <cellStyle name="Comma 2 2 2 5 2 3 5 2" xfId="1687"/>
    <cellStyle name="Comma 2 2 2 5 2 3 6" xfId="1688"/>
    <cellStyle name="Comma 2 2 2 5 2 4" xfId="1689"/>
    <cellStyle name="Comma 2 2 2 5 2 4 2" xfId="1690"/>
    <cellStyle name="Comma 2 2 2 5 2 4 2 2" xfId="1691"/>
    <cellStyle name="Comma 2 2 2 5 2 4 2 2 2" xfId="1692"/>
    <cellStyle name="Comma 2 2 2 5 2 4 2 2 2 2" xfId="1693"/>
    <cellStyle name="Comma 2 2 2 5 2 4 2 2 3" xfId="1694"/>
    <cellStyle name="Comma 2 2 2 5 2 4 2 3" xfId="1695"/>
    <cellStyle name="Comma 2 2 2 5 2 4 2 3 2" xfId="1696"/>
    <cellStyle name="Comma 2 2 2 5 2 4 2 4" xfId="1697"/>
    <cellStyle name="Comma 2 2 2 5 2 4 3" xfId="1698"/>
    <cellStyle name="Comma 2 2 2 5 2 4 3 2" xfId="1699"/>
    <cellStyle name="Comma 2 2 2 5 2 4 3 2 2" xfId="1700"/>
    <cellStyle name="Comma 2 2 2 5 2 4 3 3" xfId="1701"/>
    <cellStyle name="Comma 2 2 2 5 2 4 4" xfId="1702"/>
    <cellStyle name="Comma 2 2 2 5 2 4 4 2" xfId="1703"/>
    <cellStyle name="Comma 2 2 2 5 2 4 5" xfId="1704"/>
    <cellStyle name="Comma 2 2 2 5 2 5" xfId="1705"/>
    <cellStyle name="Comma 2 2 2 5 2 5 2" xfId="1706"/>
    <cellStyle name="Comma 2 2 2 5 2 5 2 2" xfId="1707"/>
    <cellStyle name="Comma 2 2 2 5 2 5 2 2 2" xfId="1708"/>
    <cellStyle name="Comma 2 2 2 5 2 5 2 3" xfId="1709"/>
    <cellStyle name="Comma 2 2 2 5 2 5 3" xfId="1710"/>
    <cellStyle name="Comma 2 2 2 5 2 5 3 2" xfId="1711"/>
    <cellStyle name="Comma 2 2 2 5 2 5 4" xfId="1712"/>
    <cellStyle name="Comma 2 2 2 5 2 6" xfId="1713"/>
    <cellStyle name="Comma 2 2 2 5 2 6 2" xfId="1714"/>
    <cellStyle name="Comma 2 2 2 5 2 6 2 2" xfId="1715"/>
    <cellStyle name="Comma 2 2 2 5 2 6 3" xfId="1716"/>
    <cellStyle name="Comma 2 2 2 5 2 7" xfId="1717"/>
    <cellStyle name="Comma 2 2 2 5 2 7 2" xfId="1718"/>
    <cellStyle name="Comma 2 2 2 5 2 8" xfId="1719"/>
    <cellStyle name="Comma 2 2 2 5 3" xfId="1720"/>
    <cellStyle name="Comma 2 2 2 5 3 2" xfId="1721"/>
    <cellStyle name="Comma 2 2 2 5 3 2 2" xfId="1722"/>
    <cellStyle name="Comma 2 2 2 5 3 2 2 2" xfId="1723"/>
    <cellStyle name="Comma 2 2 2 5 3 2 2 2 2" xfId="1724"/>
    <cellStyle name="Comma 2 2 2 5 3 2 2 2 2 2" xfId="1725"/>
    <cellStyle name="Comma 2 2 2 5 3 2 2 2 3" xfId="1726"/>
    <cellStyle name="Comma 2 2 2 5 3 2 2 3" xfId="1727"/>
    <cellStyle name="Comma 2 2 2 5 3 2 2 3 2" xfId="1728"/>
    <cellStyle name="Comma 2 2 2 5 3 2 2 4" xfId="1729"/>
    <cellStyle name="Comma 2 2 2 5 3 2 3" xfId="1730"/>
    <cellStyle name="Comma 2 2 2 5 3 2 3 2" xfId="1731"/>
    <cellStyle name="Comma 2 2 2 5 3 2 3 2 2" xfId="1732"/>
    <cellStyle name="Comma 2 2 2 5 3 2 3 3" xfId="1733"/>
    <cellStyle name="Comma 2 2 2 5 3 2 4" xfId="1734"/>
    <cellStyle name="Comma 2 2 2 5 3 2 4 2" xfId="1735"/>
    <cellStyle name="Comma 2 2 2 5 3 2 5" xfId="1736"/>
    <cellStyle name="Comma 2 2 2 5 3 3" xfId="1737"/>
    <cellStyle name="Comma 2 2 2 5 3 3 2" xfId="1738"/>
    <cellStyle name="Comma 2 2 2 5 3 3 2 2" xfId="1739"/>
    <cellStyle name="Comma 2 2 2 5 3 3 2 2 2" xfId="1740"/>
    <cellStyle name="Comma 2 2 2 5 3 3 2 3" xfId="1741"/>
    <cellStyle name="Comma 2 2 2 5 3 3 3" xfId="1742"/>
    <cellStyle name="Comma 2 2 2 5 3 3 3 2" xfId="1743"/>
    <cellStyle name="Comma 2 2 2 5 3 3 4" xfId="1744"/>
    <cellStyle name="Comma 2 2 2 5 3 4" xfId="1745"/>
    <cellStyle name="Comma 2 2 2 5 3 4 2" xfId="1746"/>
    <cellStyle name="Comma 2 2 2 5 3 4 2 2" xfId="1747"/>
    <cellStyle name="Comma 2 2 2 5 3 4 3" xfId="1748"/>
    <cellStyle name="Comma 2 2 2 5 3 5" xfId="1749"/>
    <cellStyle name="Comma 2 2 2 5 3 5 2" xfId="1750"/>
    <cellStyle name="Comma 2 2 2 5 3 6" xfId="1751"/>
    <cellStyle name="Comma 2 2 2 5 4" xfId="1752"/>
    <cellStyle name="Comma 2 2 2 5 4 2" xfId="1753"/>
    <cellStyle name="Comma 2 2 2 5 4 2 2" xfId="1754"/>
    <cellStyle name="Comma 2 2 2 5 4 2 2 2" xfId="1755"/>
    <cellStyle name="Comma 2 2 2 5 4 2 2 2 2" xfId="1756"/>
    <cellStyle name="Comma 2 2 2 5 4 2 2 2 2 2" xfId="1757"/>
    <cellStyle name="Comma 2 2 2 5 4 2 2 2 3" xfId="1758"/>
    <cellStyle name="Comma 2 2 2 5 4 2 2 3" xfId="1759"/>
    <cellStyle name="Comma 2 2 2 5 4 2 2 3 2" xfId="1760"/>
    <cellStyle name="Comma 2 2 2 5 4 2 2 4" xfId="1761"/>
    <cellStyle name="Comma 2 2 2 5 4 2 3" xfId="1762"/>
    <cellStyle name="Comma 2 2 2 5 4 2 3 2" xfId="1763"/>
    <cellStyle name="Comma 2 2 2 5 4 2 3 2 2" xfId="1764"/>
    <cellStyle name="Comma 2 2 2 5 4 2 3 3" xfId="1765"/>
    <cellStyle name="Comma 2 2 2 5 4 2 4" xfId="1766"/>
    <cellStyle name="Comma 2 2 2 5 4 2 4 2" xfId="1767"/>
    <cellStyle name="Comma 2 2 2 5 4 2 5" xfId="1768"/>
    <cellStyle name="Comma 2 2 2 5 4 3" xfId="1769"/>
    <cellStyle name="Comma 2 2 2 5 4 3 2" xfId="1770"/>
    <cellStyle name="Comma 2 2 2 5 4 3 2 2" xfId="1771"/>
    <cellStyle name="Comma 2 2 2 5 4 3 2 2 2" xfId="1772"/>
    <cellStyle name="Comma 2 2 2 5 4 3 2 3" xfId="1773"/>
    <cellStyle name="Comma 2 2 2 5 4 3 3" xfId="1774"/>
    <cellStyle name="Comma 2 2 2 5 4 3 3 2" xfId="1775"/>
    <cellStyle name="Comma 2 2 2 5 4 3 4" xfId="1776"/>
    <cellStyle name="Comma 2 2 2 5 4 4" xfId="1777"/>
    <cellStyle name="Comma 2 2 2 5 4 4 2" xfId="1778"/>
    <cellStyle name="Comma 2 2 2 5 4 4 2 2" xfId="1779"/>
    <cellStyle name="Comma 2 2 2 5 4 4 3" xfId="1780"/>
    <cellStyle name="Comma 2 2 2 5 4 5" xfId="1781"/>
    <cellStyle name="Comma 2 2 2 5 4 5 2" xfId="1782"/>
    <cellStyle name="Comma 2 2 2 5 4 6" xfId="1783"/>
    <cellStyle name="Comma 2 2 2 5 5" xfId="1784"/>
    <cellStyle name="Comma 2 2 2 5 5 2" xfId="1785"/>
    <cellStyle name="Comma 2 2 2 5 5 2 2" xfId="1786"/>
    <cellStyle name="Comma 2 2 2 5 5 2 2 2" xfId="1787"/>
    <cellStyle name="Comma 2 2 2 5 5 2 2 2 2" xfId="1788"/>
    <cellStyle name="Comma 2 2 2 5 5 2 2 2 2 2" xfId="1789"/>
    <cellStyle name="Comma 2 2 2 5 5 2 2 2 3" xfId="1790"/>
    <cellStyle name="Comma 2 2 2 5 5 2 2 3" xfId="1791"/>
    <cellStyle name="Comma 2 2 2 5 5 2 2 3 2" xfId="1792"/>
    <cellStyle name="Comma 2 2 2 5 5 2 2 4" xfId="1793"/>
    <cellStyle name="Comma 2 2 2 5 5 2 3" xfId="1794"/>
    <cellStyle name="Comma 2 2 2 5 5 2 3 2" xfId="1795"/>
    <cellStyle name="Comma 2 2 2 5 5 2 3 2 2" xfId="1796"/>
    <cellStyle name="Comma 2 2 2 5 5 2 3 3" xfId="1797"/>
    <cellStyle name="Comma 2 2 2 5 5 2 4" xfId="1798"/>
    <cellStyle name="Comma 2 2 2 5 5 2 4 2" xfId="1799"/>
    <cellStyle name="Comma 2 2 2 5 5 2 5" xfId="1800"/>
    <cellStyle name="Comma 2 2 2 5 5 3" xfId="1801"/>
    <cellStyle name="Comma 2 2 2 5 5 3 2" xfId="1802"/>
    <cellStyle name="Comma 2 2 2 5 5 3 2 2" xfId="1803"/>
    <cellStyle name="Comma 2 2 2 5 5 3 2 2 2" xfId="1804"/>
    <cellStyle name="Comma 2 2 2 5 5 3 2 3" xfId="1805"/>
    <cellStyle name="Comma 2 2 2 5 5 3 3" xfId="1806"/>
    <cellStyle name="Comma 2 2 2 5 5 3 3 2" xfId="1807"/>
    <cellStyle name="Comma 2 2 2 5 5 3 4" xfId="1808"/>
    <cellStyle name="Comma 2 2 2 5 5 4" xfId="1809"/>
    <cellStyle name="Comma 2 2 2 5 5 4 2" xfId="1810"/>
    <cellStyle name="Comma 2 2 2 5 5 4 2 2" xfId="1811"/>
    <cellStyle name="Comma 2 2 2 5 5 4 3" xfId="1812"/>
    <cellStyle name="Comma 2 2 2 5 5 5" xfId="1813"/>
    <cellStyle name="Comma 2 2 2 5 5 5 2" xfId="1814"/>
    <cellStyle name="Comma 2 2 2 5 5 6" xfId="1815"/>
    <cellStyle name="Comma 2 2 2 5 6" xfId="1816"/>
    <cellStyle name="Comma 2 2 2 5 6 2" xfId="1817"/>
    <cellStyle name="Comma 2 2 2 5 6 2 2" xfId="1818"/>
    <cellStyle name="Comma 2 2 2 5 6 2 2 2" xfId="1819"/>
    <cellStyle name="Comma 2 2 2 5 6 2 2 2 2" xfId="1820"/>
    <cellStyle name="Comma 2 2 2 5 6 2 2 3" xfId="1821"/>
    <cellStyle name="Comma 2 2 2 5 6 2 3" xfId="1822"/>
    <cellStyle name="Comma 2 2 2 5 6 2 3 2" xfId="1823"/>
    <cellStyle name="Comma 2 2 2 5 6 2 4" xfId="1824"/>
    <cellStyle name="Comma 2 2 2 5 6 3" xfId="1825"/>
    <cellStyle name="Comma 2 2 2 5 6 3 2" xfId="1826"/>
    <cellStyle name="Comma 2 2 2 5 6 3 2 2" xfId="1827"/>
    <cellStyle name="Comma 2 2 2 5 6 3 3" xfId="1828"/>
    <cellStyle name="Comma 2 2 2 5 6 4" xfId="1829"/>
    <cellStyle name="Comma 2 2 2 5 6 4 2" xfId="1830"/>
    <cellStyle name="Comma 2 2 2 5 6 5" xfId="1831"/>
    <cellStyle name="Comma 2 2 2 5 7" xfId="1832"/>
    <cellStyle name="Comma 2 2 2 5 7 2" xfId="1833"/>
    <cellStyle name="Comma 2 2 2 5 7 2 2" xfId="1834"/>
    <cellStyle name="Comma 2 2 2 5 7 2 2 2" xfId="1835"/>
    <cellStyle name="Comma 2 2 2 5 7 2 3" xfId="1836"/>
    <cellStyle name="Comma 2 2 2 5 7 3" xfId="1837"/>
    <cellStyle name="Comma 2 2 2 5 7 3 2" xfId="1838"/>
    <cellStyle name="Comma 2 2 2 5 7 4" xfId="1839"/>
    <cellStyle name="Comma 2 2 2 5 8" xfId="1840"/>
    <cellStyle name="Comma 2 2 2 5 8 2" xfId="1841"/>
    <cellStyle name="Comma 2 2 2 5 8 2 2" xfId="1842"/>
    <cellStyle name="Comma 2 2 2 5 8 3" xfId="1843"/>
    <cellStyle name="Comma 2 2 2 5 9" xfId="1844"/>
    <cellStyle name="Comma 2 2 2 5 9 2" xfId="1845"/>
    <cellStyle name="Comma 2 2 2 5 9 3" xfId="1846"/>
    <cellStyle name="Comma 2 2 2 6" xfId="1847"/>
    <cellStyle name="Comma 2 2 2 6 2" xfId="1848"/>
    <cellStyle name="Comma 2 2 2 6 2 2" xfId="1849"/>
    <cellStyle name="Comma 2 2 2 6 2 2 2" xfId="1850"/>
    <cellStyle name="Comma 2 2 2 6 2 2 2 2" xfId="1851"/>
    <cellStyle name="Comma 2 2 2 6 2 2 2 2 2" xfId="1852"/>
    <cellStyle name="Comma 2 2 2 6 2 2 2 2 2 2" xfId="1853"/>
    <cellStyle name="Comma 2 2 2 6 2 2 2 2 3" xfId="1854"/>
    <cellStyle name="Comma 2 2 2 6 2 2 2 3" xfId="1855"/>
    <cellStyle name="Comma 2 2 2 6 2 2 2 3 2" xfId="1856"/>
    <cellStyle name="Comma 2 2 2 6 2 2 2 4" xfId="1857"/>
    <cellStyle name="Comma 2 2 2 6 2 2 3" xfId="1858"/>
    <cellStyle name="Comma 2 2 2 6 2 2 3 2" xfId="1859"/>
    <cellStyle name="Comma 2 2 2 6 2 2 3 2 2" xfId="1860"/>
    <cellStyle name="Comma 2 2 2 6 2 2 3 3" xfId="1861"/>
    <cellStyle name="Comma 2 2 2 6 2 2 4" xfId="1862"/>
    <cellStyle name="Comma 2 2 2 6 2 2 4 2" xfId="1863"/>
    <cellStyle name="Comma 2 2 2 6 2 2 5" xfId="1864"/>
    <cellStyle name="Comma 2 2 2 6 2 3" xfId="1865"/>
    <cellStyle name="Comma 2 2 2 6 2 3 2" xfId="1866"/>
    <cellStyle name="Comma 2 2 2 6 2 3 2 2" xfId="1867"/>
    <cellStyle name="Comma 2 2 2 6 2 3 2 2 2" xfId="1868"/>
    <cellStyle name="Comma 2 2 2 6 2 3 2 3" xfId="1869"/>
    <cellStyle name="Comma 2 2 2 6 2 3 3" xfId="1870"/>
    <cellStyle name="Comma 2 2 2 6 2 3 3 2" xfId="1871"/>
    <cellStyle name="Comma 2 2 2 6 2 3 4" xfId="1872"/>
    <cellStyle name="Comma 2 2 2 6 2 4" xfId="1873"/>
    <cellStyle name="Comma 2 2 2 6 2 4 2" xfId="1874"/>
    <cellStyle name="Comma 2 2 2 6 2 4 2 2" xfId="1875"/>
    <cellStyle name="Comma 2 2 2 6 2 4 3" xfId="1876"/>
    <cellStyle name="Comma 2 2 2 6 2 5" xfId="1877"/>
    <cellStyle name="Comma 2 2 2 6 2 5 2" xfId="1878"/>
    <cellStyle name="Comma 2 2 2 6 2 6" xfId="1879"/>
    <cellStyle name="Comma 2 2 2 6 3" xfId="1880"/>
    <cellStyle name="Comma 2 2 2 6 3 2" xfId="1881"/>
    <cellStyle name="Comma 2 2 2 6 3 2 2" xfId="1882"/>
    <cellStyle name="Comma 2 2 2 6 3 2 2 2" xfId="1883"/>
    <cellStyle name="Comma 2 2 2 6 3 2 2 2 2" xfId="1884"/>
    <cellStyle name="Comma 2 2 2 6 3 2 2 2 2 2" xfId="1885"/>
    <cellStyle name="Comma 2 2 2 6 3 2 2 2 3" xfId="1886"/>
    <cellStyle name="Comma 2 2 2 6 3 2 2 3" xfId="1887"/>
    <cellStyle name="Comma 2 2 2 6 3 2 2 3 2" xfId="1888"/>
    <cellStyle name="Comma 2 2 2 6 3 2 2 4" xfId="1889"/>
    <cellStyle name="Comma 2 2 2 6 3 2 3" xfId="1890"/>
    <cellStyle name="Comma 2 2 2 6 3 2 3 2" xfId="1891"/>
    <cellStyle name="Comma 2 2 2 6 3 2 3 2 2" xfId="1892"/>
    <cellStyle name="Comma 2 2 2 6 3 2 3 3" xfId="1893"/>
    <cellStyle name="Comma 2 2 2 6 3 2 4" xfId="1894"/>
    <cellStyle name="Comma 2 2 2 6 3 2 4 2" xfId="1895"/>
    <cellStyle name="Comma 2 2 2 6 3 2 5" xfId="1896"/>
    <cellStyle name="Comma 2 2 2 6 3 3" xfId="1897"/>
    <cellStyle name="Comma 2 2 2 6 3 3 2" xfId="1898"/>
    <cellStyle name="Comma 2 2 2 6 3 3 2 2" xfId="1899"/>
    <cellStyle name="Comma 2 2 2 6 3 3 2 2 2" xfId="1900"/>
    <cellStyle name="Comma 2 2 2 6 3 3 2 3" xfId="1901"/>
    <cellStyle name="Comma 2 2 2 6 3 3 3" xfId="1902"/>
    <cellStyle name="Comma 2 2 2 6 3 3 3 2" xfId="1903"/>
    <cellStyle name="Comma 2 2 2 6 3 3 4" xfId="1904"/>
    <cellStyle name="Comma 2 2 2 6 3 4" xfId="1905"/>
    <cellStyle name="Comma 2 2 2 6 3 4 2" xfId="1906"/>
    <cellStyle name="Comma 2 2 2 6 3 4 2 2" xfId="1907"/>
    <cellStyle name="Comma 2 2 2 6 3 4 3" xfId="1908"/>
    <cellStyle name="Comma 2 2 2 6 3 5" xfId="1909"/>
    <cellStyle name="Comma 2 2 2 6 3 5 2" xfId="1910"/>
    <cellStyle name="Comma 2 2 2 6 3 6" xfId="1911"/>
    <cellStyle name="Comma 2 2 2 6 4" xfId="1912"/>
    <cellStyle name="Comma 2 2 2 6 4 2" xfId="1913"/>
    <cellStyle name="Comma 2 2 2 6 4 2 2" xfId="1914"/>
    <cellStyle name="Comma 2 2 2 6 4 2 2 2" xfId="1915"/>
    <cellStyle name="Comma 2 2 2 6 4 2 2 2 2" xfId="1916"/>
    <cellStyle name="Comma 2 2 2 6 4 2 2 3" xfId="1917"/>
    <cellStyle name="Comma 2 2 2 6 4 2 3" xfId="1918"/>
    <cellStyle name="Comma 2 2 2 6 4 2 3 2" xfId="1919"/>
    <cellStyle name="Comma 2 2 2 6 4 2 4" xfId="1920"/>
    <cellStyle name="Comma 2 2 2 6 4 3" xfId="1921"/>
    <cellStyle name="Comma 2 2 2 6 4 3 2" xfId="1922"/>
    <cellStyle name="Comma 2 2 2 6 4 3 2 2" xfId="1923"/>
    <cellStyle name="Comma 2 2 2 6 4 3 3" xfId="1924"/>
    <cellStyle name="Comma 2 2 2 6 4 4" xfId="1925"/>
    <cellStyle name="Comma 2 2 2 6 4 4 2" xfId="1926"/>
    <cellStyle name="Comma 2 2 2 6 4 5" xfId="1927"/>
    <cellStyle name="Comma 2 2 2 6 5" xfId="1928"/>
    <cellStyle name="Comma 2 2 2 6 5 2" xfId="1929"/>
    <cellStyle name="Comma 2 2 2 6 5 2 2" xfId="1930"/>
    <cellStyle name="Comma 2 2 2 6 5 2 2 2" xfId="1931"/>
    <cellStyle name="Comma 2 2 2 6 5 2 3" xfId="1932"/>
    <cellStyle name="Comma 2 2 2 6 5 3" xfId="1933"/>
    <cellStyle name="Comma 2 2 2 6 5 3 2" xfId="1934"/>
    <cellStyle name="Comma 2 2 2 6 5 4" xfId="1935"/>
    <cellStyle name="Comma 2 2 2 6 6" xfId="1936"/>
    <cellStyle name="Comma 2 2 2 6 6 2" xfId="1937"/>
    <cellStyle name="Comma 2 2 2 6 6 2 2" xfId="1938"/>
    <cellStyle name="Comma 2 2 2 6 6 3" xfId="1939"/>
    <cellStyle name="Comma 2 2 2 6 7" xfId="1940"/>
    <cellStyle name="Comma 2 2 2 6 7 2" xfId="1941"/>
    <cellStyle name="Comma 2 2 2 6 8" xfId="1942"/>
    <cellStyle name="Comma 2 2 2 7" xfId="1943"/>
    <cellStyle name="Comma 2 2 2 7 2" xfId="1944"/>
    <cellStyle name="Comma 2 2 2 7 2 2" xfId="1945"/>
    <cellStyle name="Comma 2 2 2 7 2 2 2" xfId="1946"/>
    <cellStyle name="Comma 2 2 2 7 2 2 2 2" xfId="1947"/>
    <cellStyle name="Comma 2 2 2 7 2 2 2 2 2" xfId="1948"/>
    <cellStyle name="Comma 2 2 2 7 2 2 2 3" xfId="1949"/>
    <cellStyle name="Comma 2 2 2 7 2 2 3" xfId="1950"/>
    <cellStyle name="Comma 2 2 2 7 2 2 3 2" xfId="1951"/>
    <cellStyle name="Comma 2 2 2 7 2 2 4" xfId="1952"/>
    <cellStyle name="Comma 2 2 2 7 2 3" xfId="1953"/>
    <cellStyle name="Comma 2 2 2 7 2 3 2" xfId="1954"/>
    <cellStyle name="Comma 2 2 2 7 2 3 2 2" xfId="1955"/>
    <cellStyle name="Comma 2 2 2 7 2 3 3" xfId="1956"/>
    <cellStyle name="Comma 2 2 2 7 2 4" xfId="1957"/>
    <cellStyle name="Comma 2 2 2 7 2 4 2" xfId="1958"/>
    <cellStyle name="Comma 2 2 2 7 2 5" xfId="1959"/>
    <cellStyle name="Comma 2 2 2 7 3" xfId="1960"/>
    <cellStyle name="Comma 2 2 2 7 3 2" xfId="1961"/>
    <cellStyle name="Comma 2 2 2 7 3 2 2" xfId="1962"/>
    <cellStyle name="Comma 2 2 2 7 3 2 2 2" xfId="1963"/>
    <cellStyle name="Comma 2 2 2 7 3 2 3" xfId="1964"/>
    <cellStyle name="Comma 2 2 2 7 3 3" xfId="1965"/>
    <cellStyle name="Comma 2 2 2 7 3 3 2" xfId="1966"/>
    <cellStyle name="Comma 2 2 2 7 3 4" xfId="1967"/>
    <cellStyle name="Comma 2 2 2 7 4" xfId="1968"/>
    <cellStyle name="Comma 2 2 2 7 4 2" xfId="1969"/>
    <cellStyle name="Comma 2 2 2 7 4 2 2" xfId="1970"/>
    <cellStyle name="Comma 2 2 2 7 4 3" xfId="1971"/>
    <cellStyle name="Comma 2 2 2 7 5" xfId="1972"/>
    <cellStyle name="Comma 2 2 2 7 5 2" xfId="1973"/>
    <cellStyle name="Comma 2 2 2 7 6" xfId="1974"/>
    <cellStyle name="Comma 2 2 2 8" xfId="1975"/>
    <cellStyle name="Comma 2 2 2 8 2" xfId="1976"/>
    <cellStyle name="Comma 2 2 2 8 2 2" xfId="1977"/>
    <cellStyle name="Comma 2 2 2 8 2 2 2" xfId="1978"/>
    <cellStyle name="Comma 2 2 2 8 2 2 2 2" xfId="1979"/>
    <cellStyle name="Comma 2 2 2 8 2 2 2 2 2" xfId="1980"/>
    <cellStyle name="Comma 2 2 2 8 2 2 2 3" xfId="1981"/>
    <cellStyle name="Comma 2 2 2 8 2 2 3" xfId="1982"/>
    <cellStyle name="Comma 2 2 2 8 2 2 3 2" xfId="1983"/>
    <cellStyle name="Comma 2 2 2 8 2 2 4" xfId="1984"/>
    <cellStyle name="Comma 2 2 2 8 2 3" xfId="1985"/>
    <cellStyle name="Comma 2 2 2 8 2 3 2" xfId="1986"/>
    <cellStyle name="Comma 2 2 2 8 2 3 2 2" xfId="1987"/>
    <cellStyle name="Comma 2 2 2 8 2 3 3" xfId="1988"/>
    <cellStyle name="Comma 2 2 2 8 2 4" xfId="1989"/>
    <cellStyle name="Comma 2 2 2 8 2 4 2" xfId="1990"/>
    <cellStyle name="Comma 2 2 2 8 2 5" xfId="1991"/>
    <cellStyle name="Comma 2 2 2 8 3" xfId="1992"/>
    <cellStyle name="Comma 2 2 2 8 3 2" xfId="1993"/>
    <cellStyle name="Comma 2 2 2 8 3 2 2" xfId="1994"/>
    <cellStyle name="Comma 2 2 2 8 3 2 2 2" xfId="1995"/>
    <cellStyle name="Comma 2 2 2 8 3 2 3" xfId="1996"/>
    <cellStyle name="Comma 2 2 2 8 3 3" xfId="1997"/>
    <cellStyle name="Comma 2 2 2 8 3 3 2" xfId="1998"/>
    <cellStyle name="Comma 2 2 2 8 3 4" xfId="1999"/>
    <cellStyle name="Comma 2 2 2 8 4" xfId="2000"/>
    <cellStyle name="Comma 2 2 2 8 4 2" xfId="2001"/>
    <cellStyle name="Comma 2 2 2 8 4 2 2" xfId="2002"/>
    <cellStyle name="Comma 2 2 2 8 4 3" xfId="2003"/>
    <cellStyle name="Comma 2 2 2 8 5" xfId="2004"/>
    <cellStyle name="Comma 2 2 2 8 5 2" xfId="2005"/>
    <cellStyle name="Comma 2 2 2 8 6" xfId="2006"/>
    <cellStyle name="Comma 2 2 2 9" xfId="2007"/>
    <cellStyle name="Comma 2 2 2 9 2" xfId="2008"/>
    <cellStyle name="Comma 2 2 2 9 2 2" xfId="2009"/>
    <cellStyle name="Comma 2 2 2 9 2 2 2" xfId="2010"/>
    <cellStyle name="Comma 2 2 2 9 2 2 2 2" xfId="2011"/>
    <cellStyle name="Comma 2 2 2 9 2 2 2 2 2" xfId="2012"/>
    <cellStyle name="Comma 2 2 2 9 2 2 2 3" xfId="2013"/>
    <cellStyle name="Comma 2 2 2 9 2 2 3" xfId="2014"/>
    <cellStyle name="Comma 2 2 2 9 2 2 3 2" xfId="2015"/>
    <cellStyle name="Comma 2 2 2 9 2 2 4" xfId="2016"/>
    <cellStyle name="Comma 2 2 2 9 2 3" xfId="2017"/>
    <cellStyle name="Comma 2 2 2 9 2 3 2" xfId="2018"/>
    <cellStyle name="Comma 2 2 2 9 2 3 2 2" xfId="2019"/>
    <cellStyle name="Comma 2 2 2 9 2 3 3" xfId="2020"/>
    <cellStyle name="Comma 2 2 2 9 2 4" xfId="2021"/>
    <cellStyle name="Comma 2 2 2 9 2 4 2" xfId="2022"/>
    <cellStyle name="Comma 2 2 2 9 2 5" xfId="2023"/>
    <cellStyle name="Comma 2 2 2 9 3" xfId="2024"/>
    <cellStyle name="Comma 2 2 2 9 3 2" xfId="2025"/>
    <cellStyle name="Comma 2 2 2 9 3 2 2" xfId="2026"/>
    <cellStyle name="Comma 2 2 2 9 3 2 2 2" xfId="2027"/>
    <cellStyle name="Comma 2 2 2 9 3 2 3" xfId="2028"/>
    <cellStyle name="Comma 2 2 2 9 3 3" xfId="2029"/>
    <cellStyle name="Comma 2 2 2 9 3 3 2" xfId="2030"/>
    <cellStyle name="Comma 2 2 2 9 3 4" xfId="2031"/>
    <cellStyle name="Comma 2 2 2 9 4" xfId="2032"/>
    <cellStyle name="Comma 2 2 2 9 4 2" xfId="2033"/>
    <cellStyle name="Comma 2 2 2 9 4 2 2" xfId="2034"/>
    <cellStyle name="Comma 2 2 2 9 4 3" xfId="2035"/>
    <cellStyle name="Comma 2 2 2 9 5" xfId="2036"/>
    <cellStyle name="Comma 2 2 2 9 5 2" xfId="2037"/>
    <cellStyle name="Comma 2 2 2 9 6" xfId="2038"/>
    <cellStyle name="Comma 2 2 3" xfId="2039"/>
    <cellStyle name="Comma 2 2 3 10" xfId="2040"/>
    <cellStyle name="Comma 2 2 3 10 2" xfId="2041"/>
    <cellStyle name="Comma 2 2 3 10 2 2" xfId="2042"/>
    <cellStyle name="Comma 2 2 3 10 3" xfId="2043"/>
    <cellStyle name="Comma 2 2 3 11" xfId="2044"/>
    <cellStyle name="Comma 2 2 3 11 2" xfId="2045"/>
    <cellStyle name="Comma 2 2 3 11 3" xfId="2046"/>
    <cellStyle name="Comma 2 2 3 12" xfId="2047"/>
    <cellStyle name="Comma 2 2 3 13" xfId="2048"/>
    <cellStyle name="Comma 2 2 3 2" xfId="2049"/>
    <cellStyle name="Comma 2 2 3 2 10" xfId="2050"/>
    <cellStyle name="Comma 2 2 3 2 11" xfId="2051"/>
    <cellStyle name="Comma 2 2 3 2 2" xfId="2052"/>
    <cellStyle name="Comma 2 2 3 2 2 2" xfId="2053"/>
    <cellStyle name="Comma 2 2 3 2 2 2 2" xfId="2054"/>
    <cellStyle name="Comma 2 2 3 2 2 2 2 2" xfId="2055"/>
    <cellStyle name="Comma 2 2 3 2 2 2 2 2 2" xfId="2056"/>
    <cellStyle name="Comma 2 2 3 2 2 2 2 2 2 2" xfId="2057"/>
    <cellStyle name="Comma 2 2 3 2 2 2 2 2 2 2 2" xfId="2058"/>
    <cellStyle name="Comma 2 2 3 2 2 2 2 2 2 3" xfId="2059"/>
    <cellStyle name="Comma 2 2 3 2 2 2 2 2 3" xfId="2060"/>
    <cellStyle name="Comma 2 2 3 2 2 2 2 2 3 2" xfId="2061"/>
    <cellStyle name="Comma 2 2 3 2 2 2 2 2 4" xfId="2062"/>
    <cellStyle name="Comma 2 2 3 2 2 2 2 3" xfId="2063"/>
    <cellStyle name="Comma 2 2 3 2 2 2 2 3 2" xfId="2064"/>
    <cellStyle name="Comma 2 2 3 2 2 2 2 3 2 2" xfId="2065"/>
    <cellStyle name="Comma 2 2 3 2 2 2 2 3 3" xfId="2066"/>
    <cellStyle name="Comma 2 2 3 2 2 2 2 4" xfId="2067"/>
    <cellStyle name="Comma 2 2 3 2 2 2 2 4 2" xfId="2068"/>
    <cellStyle name="Comma 2 2 3 2 2 2 2 5" xfId="2069"/>
    <cellStyle name="Comma 2 2 3 2 2 2 3" xfId="2070"/>
    <cellStyle name="Comma 2 2 3 2 2 2 3 2" xfId="2071"/>
    <cellStyle name="Comma 2 2 3 2 2 2 3 2 2" xfId="2072"/>
    <cellStyle name="Comma 2 2 3 2 2 2 3 2 2 2" xfId="2073"/>
    <cellStyle name="Comma 2 2 3 2 2 2 3 2 3" xfId="2074"/>
    <cellStyle name="Comma 2 2 3 2 2 2 3 3" xfId="2075"/>
    <cellStyle name="Comma 2 2 3 2 2 2 3 3 2" xfId="2076"/>
    <cellStyle name="Comma 2 2 3 2 2 2 3 4" xfId="2077"/>
    <cellStyle name="Comma 2 2 3 2 2 2 4" xfId="2078"/>
    <cellStyle name="Comma 2 2 3 2 2 2 4 2" xfId="2079"/>
    <cellStyle name="Comma 2 2 3 2 2 2 4 2 2" xfId="2080"/>
    <cellStyle name="Comma 2 2 3 2 2 2 4 3" xfId="2081"/>
    <cellStyle name="Comma 2 2 3 2 2 2 5" xfId="2082"/>
    <cellStyle name="Comma 2 2 3 2 2 2 5 2" xfId="2083"/>
    <cellStyle name="Comma 2 2 3 2 2 2 6" xfId="2084"/>
    <cellStyle name="Comma 2 2 3 2 2 3" xfId="2085"/>
    <cellStyle name="Comma 2 2 3 2 2 3 2" xfId="2086"/>
    <cellStyle name="Comma 2 2 3 2 2 3 2 2" xfId="2087"/>
    <cellStyle name="Comma 2 2 3 2 2 3 2 2 2" xfId="2088"/>
    <cellStyle name="Comma 2 2 3 2 2 3 2 2 2 2" xfId="2089"/>
    <cellStyle name="Comma 2 2 3 2 2 3 2 2 2 2 2" xfId="2090"/>
    <cellStyle name="Comma 2 2 3 2 2 3 2 2 2 3" xfId="2091"/>
    <cellStyle name="Comma 2 2 3 2 2 3 2 2 3" xfId="2092"/>
    <cellStyle name="Comma 2 2 3 2 2 3 2 2 3 2" xfId="2093"/>
    <cellStyle name="Comma 2 2 3 2 2 3 2 2 4" xfId="2094"/>
    <cellStyle name="Comma 2 2 3 2 2 3 2 3" xfId="2095"/>
    <cellStyle name="Comma 2 2 3 2 2 3 2 3 2" xfId="2096"/>
    <cellStyle name="Comma 2 2 3 2 2 3 2 3 2 2" xfId="2097"/>
    <cellStyle name="Comma 2 2 3 2 2 3 2 3 3" xfId="2098"/>
    <cellStyle name="Comma 2 2 3 2 2 3 2 4" xfId="2099"/>
    <cellStyle name="Comma 2 2 3 2 2 3 2 4 2" xfId="2100"/>
    <cellStyle name="Comma 2 2 3 2 2 3 2 5" xfId="2101"/>
    <cellStyle name="Comma 2 2 3 2 2 3 3" xfId="2102"/>
    <cellStyle name="Comma 2 2 3 2 2 3 3 2" xfId="2103"/>
    <cellStyle name="Comma 2 2 3 2 2 3 3 2 2" xfId="2104"/>
    <cellStyle name="Comma 2 2 3 2 2 3 3 2 2 2" xfId="2105"/>
    <cellStyle name="Comma 2 2 3 2 2 3 3 2 3" xfId="2106"/>
    <cellStyle name="Comma 2 2 3 2 2 3 3 3" xfId="2107"/>
    <cellStyle name="Comma 2 2 3 2 2 3 3 3 2" xfId="2108"/>
    <cellStyle name="Comma 2 2 3 2 2 3 3 4" xfId="2109"/>
    <cellStyle name="Comma 2 2 3 2 2 3 4" xfId="2110"/>
    <cellStyle name="Comma 2 2 3 2 2 3 4 2" xfId="2111"/>
    <cellStyle name="Comma 2 2 3 2 2 3 4 2 2" xfId="2112"/>
    <cellStyle name="Comma 2 2 3 2 2 3 4 3" xfId="2113"/>
    <cellStyle name="Comma 2 2 3 2 2 3 5" xfId="2114"/>
    <cellStyle name="Comma 2 2 3 2 2 3 5 2" xfId="2115"/>
    <cellStyle name="Comma 2 2 3 2 2 3 6" xfId="2116"/>
    <cellStyle name="Comma 2 2 3 2 2 4" xfId="2117"/>
    <cellStyle name="Comma 2 2 3 2 2 4 2" xfId="2118"/>
    <cellStyle name="Comma 2 2 3 2 2 4 2 2" xfId="2119"/>
    <cellStyle name="Comma 2 2 3 2 2 4 2 2 2" xfId="2120"/>
    <cellStyle name="Comma 2 2 3 2 2 4 2 2 2 2" xfId="2121"/>
    <cellStyle name="Comma 2 2 3 2 2 4 2 2 3" xfId="2122"/>
    <cellStyle name="Comma 2 2 3 2 2 4 2 3" xfId="2123"/>
    <cellStyle name="Comma 2 2 3 2 2 4 2 3 2" xfId="2124"/>
    <cellStyle name="Comma 2 2 3 2 2 4 2 4" xfId="2125"/>
    <cellStyle name="Comma 2 2 3 2 2 4 3" xfId="2126"/>
    <cellStyle name="Comma 2 2 3 2 2 4 3 2" xfId="2127"/>
    <cellStyle name="Comma 2 2 3 2 2 4 3 2 2" xfId="2128"/>
    <cellStyle name="Comma 2 2 3 2 2 4 3 3" xfId="2129"/>
    <cellStyle name="Comma 2 2 3 2 2 4 4" xfId="2130"/>
    <cellStyle name="Comma 2 2 3 2 2 4 4 2" xfId="2131"/>
    <cellStyle name="Comma 2 2 3 2 2 4 5" xfId="2132"/>
    <cellStyle name="Comma 2 2 3 2 2 5" xfId="2133"/>
    <cellStyle name="Comma 2 2 3 2 2 5 2" xfId="2134"/>
    <cellStyle name="Comma 2 2 3 2 2 5 2 2" xfId="2135"/>
    <cellStyle name="Comma 2 2 3 2 2 5 2 2 2" xfId="2136"/>
    <cellStyle name="Comma 2 2 3 2 2 5 2 3" xfId="2137"/>
    <cellStyle name="Comma 2 2 3 2 2 5 3" xfId="2138"/>
    <cellStyle name="Comma 2 2 3 2 2 5 3 2" xfId="2139"/>
    <cellStyle name="Comma 2 2 3 2 2 5 4" xfId="2140"/>
    <cellStyle name="Comma 2 2 3 2 2 6" xfId="2141"/>
    <cellStyle name="Comma 2 2 3 2 2 6 2" xfId="2142"/>
    <cellStyle name="Comma 2 2 3 2 2 6 2 2" xfId="2143"/>
    <cellStyle name="Comma 2 2 3 2 2 6 3" xfId="2144"/>
    <cellStyle name="Comma 2 2 3 2 2 7" xfId="2145"/>
    <cellStyle name="Comma 2 2 3 2 2 7 2" xfId="2146"/>
    <cellStyle name="Comma 2 2 3 2 2 8" xfId="2147"/>
    <cellStyle name="Comma 2 2 3 2 3" xfId="2148"/>
    <cellStyle name="Comma 2 2 3 2 3 2" xfId="2149"/>
    <cellStyle name="Comma 2 2 3 2 3 2 2" xfId="2150"/>
    <cellStyle name="Comma 2 2 3 2 3 2 2 2" xfId="2151"/>
    <cellStyle name="Comma 2 2 3 2 3 2 2 2 2" xfId="2152"/>
    <cellStyle name="Comma 2 2 3 2 3 2 2 2 2 2" xfId="2153"/>
    <cellStyle name="Comma 2 2 3 2 3 2 2 2 3" xfId="2154"/>
    <cellStyle name="Comma 2 2 3 2 3 2 2 3" xfId="2155"/>
    <cellStyle name="Comma 2 2 3 2 3 2 2 3 2" xfId="2156"/>
    <cellStyle name="Comma 2 2 3 2 3 2 2 4" xfId="2157"/>
    <cellStyle name="Comma 2 2 3 2 3 2 3" xfId="2158"/>
    <cellStyle name="Comma 2 2 3 2 3 2 3 2" xfId="2159"/>
    <cellStyle name="Comma 2 2 3 2 3 2 3 2 2" xfId="2160"/>
    <cellStyle name="Comma 2 2 3 2 3 2 3 3" xfId="2161"/>
    <cellStyle name="Comma 2 2 3 2 3 2 4" xfId="2162"/>
    <cellStyle name="Comma 2 2 3 2 3 2 4 2" xfId="2163"/>
    <cellStyle name="Comma 2 2 3 2 3 2 5" xfId="2164"/>
    <cellStyle name="Comma 2 2 3 2 3 3" xfId="2165"/>
    <cellStyle name="Comma 2 2 3 2 3 3 2" xfId="2166"/>
    <cellStyle name="Comma 2 2 3 2 3 3 2 2" xfId="2167"/>
    <cellStyle name="Comma 2 2 3 2 3 3 2 2 2" xfId="2168"/>
    <cellStyle name="Comma 2 2 3 2 3 3 2 3" xfId="2169"/>
    <cellStyle name="Comma 2 2 3 2 3 3 3" xfId="2170"/>
    <cellStyle name="Comma 2 2 3 2 3 3 3 2" xfId="2171"/>
    <cellStyle name="Comma 2 2 3 2 3 3 4" xfId="2172"/>
    <cellStyle name="Comma 2 2 3 2 3 4" xfId="2173"/>
    <cellStyle name="Comma 2 2 3 2 3 4 2" xfId="2174"/>
    <cellStyle name="Comma 2 2 3 2 3 4 2 2" xfId="2175"/>
    <cellStyle name="Comma 2 2 3 2 3 4 3" xfId="2176"/>
    <cellStyle name="Comma 2 2 3 2 3 5" xfId="2177"/>
    <cellStyle name="Comma 2 2 3 2 3 5 2" xfId="2178"/>
    <cellStyle name="Comma 2 2 3 2 3 6" xfId="2179"/>
    <cellStyle name="Comma 2 2 3 2 4" xfId="2180"/>
    <cellStyle name="Comma 2 2 3 2 4 2" xfId="2181"/>
    <cellStyle name="Comma 2 2 3 2 4 2 2" xfId="2182"/>
    <cellStyle name="Comma 2 2 3 2 4 2 2 2" xfId="2183"/>
    <cellStyle name="Comma 2 2 3 2 4 2 2 2 2" xfId="2184"/>
    <cellStyle name="Comma 2 2 3 2 4 2 2 2 2 2" xfId="2185"/>
    <cellStyle name="Comma 2 2 3 2 4 2 2 2 3" xfId="2186"/>
    <cellStyle name="Comma 2 2 3 2 4 2 2 3" xfId="2187"/>
    <cellStyle name="Comma 2 2 3 2 4 2 2 3 2" xfId="2188"/>
    <cellStyle name="Comma 2 2 3 2 4 2 2 4" xfId="2189"/>
    <cellStyle name="Comma 2 2 3 2 4 2 3" xfId="2190"/>
    <cellStyle name="Comma 2 2 3 2 4 2 3 2" xfId="2191"/>
    <cellStyle name="Comma 2 2 3 2 4 2 3 2 2" xfId="2192"/>
    <cellStyle name="Comma 2 2 3 2 4 2 3 3" xfId="2193"/>
    <cellStyle name="Comma 2 2 3 2 4 2 4" xfId="2194"/>
    <cellStyle name="Comma 2 2 3 2 4 2 4 2" xfId="2195"/>
    <cellStyle name="Comma 2 2 3 2 4 2 5" xfId="2196"/>
    <cellStyle name="Comma 2 2 3 2 4 3" xfId="2197"/>
    <cellStyle name="Comma 2 2 3 2 4 3 2" xfId="2198"/>
    <cellStyle name="Comma 2 2 3 2 4 3 2 2" xfId="2199"/>
    <cellStyle name="Comma 2 2 3 2 4 3 2 2 2" xfId="2200"/>
    <cellStyle name="Comma 2 2 3 2 4 3 2 3" xfId="2201"/>
    <cellStyle name="Comma 2 2 3 2 4 3 3" xfId="2202"/>
    <cellStyle name="Comma 2 2 3 2 4 3 3 2" xfId="2203"/>
    <cellStyle name="Comma 2 2 3 2 4 3 4" xfId="2204"/>
    <cellStyle name="Comma 2 2 3 2 4 4" xfId="2205"/>
    <cellStyle name="Comma 2 2 3 2 4 4 2" xfId="2206"/>
    <cellStyle name="Comma 2 2 3 2 4 4 2 2" xfId="2207"/>
    <cellStyle name="Comma 2 2 3 2 4 4 3" xfId="2208"/>
    <cellStyle name="Comma 2 2 3 2 4 5" xfId="2209"/>
    <cellStyle name="Comma 2 2 3 2 4 5 2" xfId="2210"/>
    <cellStyle name="Comma 2 2 3 2 4 6" xfId="2211"/>
    <cellStyle name="Comma 2 2 3 2 5" xfId="2212"/>
    <cellStyle name="Comma 2 2 3 2 5 2" xfId="2213"/>
    <cellStyle name="Comma 2 2 3 2 5 2 2" xfId="2214"/>
    <cellStyle name="Comma 2 2 3 2 5 2 2 2" xfId="2215"/>
    <cellStyle name="Comma 2 2 3 2 5 2 2 2 2" xfId="2216"/>
    <cellStyle name="Comma 2 2 3 2 5 2 2 2 2 2" xfId="2217"/>
    <cellStyle name="Comma 2 2 3 2 5 2 2 2 3" xfId="2218"/>
    <cellStyle name="Comma 2 2 3 2 5 2 2 3" xfId="2219"/>
    <cellStyle name="Comma 2 2 3 2 5 2 2 3 2" xfId="2220"/>
    <cellStyle name="Comma 2 2 3 2 5 2 2 4" xfId="2221"/>
    <cellStyle name="Comma 2 2 3 2 5 2 3" xfId="2222"/>
    <cellStyle name="Comma 2 2 3 2 5 2 3 2" xfId="2223"/>
    <cellStyle name="Comma 2 2 3 2 5 2 3 2 2" xfId="2224"/>
    <cellStyle name="Comma 2 2 3 2 5 2 3 3" xfId="2225"/>
    <cellStyle name="Comma 2 2 3 2 5 2 4" xfId="2226"/>
    <cellStyle name="Comma 2 2 3 2 5 2 4 2" xfId="2227"/>
    <cellStyle name="Comma 2 2 3 2 5 2 5" xfId="2228"/>
    <cellStyle name="Comma 2 2 3 2 5 3" xfId="2229"/>
    <cellStyle name="Comma 2 2 3 2 5 3 2" xfId="2230"/>
    <cellStyle name="Comma 2 2 3 2 5 3 2 2" xfId="2231"/>
    <cellStyle name="Comma 2 2 3 2 5 3 2 2 2" xfId="2232"/>
    <cellStyle name="Comma 2 2 3 2 5 3 2 3" xfId="2233"/>
    <cellStyle name="Comma 2 2 3 2 5 3 3" xfId="2234"/>
    <cellStyle name="Comma 2 2 3 2 5 3 3 2" xfId="2235"/>
    <cellStyle name="Comma 2 2 3 2 5 3 4" xfId="2236"/>
    <cellStyle name="Comma 2 2 3 2 5 4" xfId="2237"/>
    <cellStyle name="Comma 2 2 3 2 5 4 2" xfId="2238"/>
    <cellStyle name="Comma 2 2 3 2 5 4 2 2" xfId="2239"/>
    <cellStyle name="Comma 2 2 3 2 5 4 3" xfId="2240"/>
    <cellStyle name="Comma 2 2 3 2 5 5" xfId="2241"/>
    <cellStyle name="Comma 2 2 3 2 5 5 2" xfId="2242"/>
    <cellStyle name="Comma 2 2 3 2 5 6" xfId="2243"/>
    <cellStyle name="Comma 2 2 3 2 6" xfId="2244"/>
    <cellStyle name="Comma 2 2 3 2 6 2" xfId="2245"/>
    <cellStyle name="Comma 2 2 3 2 6 2 2" xfId="2246"/>
    <cellStyle name="Comma 2 2 3 2 6 2 2 2" xfId="2247"/>
    <cellStyle name="Comma 2 2 3 2 6 2 2 2 2" xfId="2248"/>
    <cellStyle name="Comma 2 2 3 2 6 2 2 3" xfId="2249"/>
    <cellStyle name="Comma 2 2 3 2 6 2 3" xfId="2250"/>
    <cellStyle name="Comma 2 2 3 2 6 2 3 2" xfId="2251"/>
    <cellStyle name="Comma 2 2 3 2 6 2 4" xfId="2252"/>
    <cellStyle name="Comma 2 2 3 2 6 3" xfId="2253"/>
    <cellStyle name="Comma 2 2 3 2 6 3 2" xfId="2254"/>
    <cellStyle name="Comma 2 2 3 2 6 3 2 2" xfId="2255"/>
    <cellStyle name="Comma 2 2 3 2 6 3 3" xfId="2256"/>
    <cellStyle name="Comma 2 2 3 2 6 4" xfId="2257"/>
    <cellStyle name="Comma 2 2 3 2 6 4 2" xfId="2258"/>
    <cellStyle name="Comma 2 2 3 2 6 5" xfId="2259"/>
    <cellStyle name="Comma 2 2 3 2 7" xfId="2260"/>
    <cellStyle name="Comma 2 2 3 2 7 2" xfId="2261"/>
    <cellStyle name="Comma 2 2 3 2 7 2 2" xfId="2262"/>
    <cellStyle name="Comma 2 2 3 2 7 2 2 2" xfId="2263"/>
    <cellStyle name="Comma 2 2 3 2 7 2 3" xfId="2264"/>
    <cellStyle name="Comma 2 2 3 2 7 3" xfId="2265"/>
    <cellStyle name="Comma 2 2 3 2 7 3 2" xfId="2266"/>
    <cellStyle name="Comma 2 2 3 2 7 4" xfId="2267"/>
    <cellStyle name="Comma 2 2 3 2 8" xfId="2268"/>
    <cellStyle name="Comma 2 2 3 2 8 2" xfId="2269"/>
    <cellStyle name="Comma 2 2 3 2 8 2 2" xfId="2270"/>
    <cellStyle name="Comma 2 2 3 2 8 3" xfId="2271"/>
    <cellStyle name="Comma 2 2 3 2 9" xfId="2272"/>
    <cellStyle name="Comma 2 2 3 2 9 2" xfId="2273"/>
    <cellStyle name="Comma 2 2 3 2 9 3" xfId="2274"/>
    <cellStyle name="Comma 2 2 3 3" xfId="2275"/>
    <cellStyle name="Comma 2 2 3 3 10" xfId="2276"/>
    <cellStyle name="Comma 2 2 3 3 11" xfId="2277"/>
    <cellStyle name="Comma 2 2 3 3 2" xfId="2278"/>
    <cellStyle name="Comma 2 2 3 3 2 2" xfId="2279"/>
    <cellStyle name="Comma 2 2 3 3 2 2 2" xfId="2280"/>
    <cellStyle name="Comma 2 2 3 3 2 2 2 2" xfId="2281"/>
    <cellStyle name="Comma 2 2 3 3 2 2 2 2 2" xfId="2282"/>
    <cellStyle name="Comma 2 2 3 3 2 2 2 2 2 2" xfId="2283"/>
    <cellStyle name="Comma 2 2 3 3 2 2 2 2 2 2 2" xfId="2284"/>
    <cellStyle name="Comma 2 2 3 3 2 2 2 2 2 3" xfId="2285"/>
    <cellStyle name="Comma 2 2 3 3 2 2 2 2 3" xfId="2286"/>
    <cellStyle name="Comma 2 2 3 3 2 2 2 2 3 2" xfId="2287"/>
    <cellStyle name="Comma 2 2 3 3 2 2 2 2 4" xfId="2288"/>
    <cellStyle name="Comma 2 2 3 3 2 2 2 3" xfId="2289"/>
    <cellStyle name="Comma 2 2 3 3 2 2 2 3 2" xfId="2290"/>
    <cellStyle name="Comma 2 2 3 3 2 2 2 3 2 2" xfId="2291"/>
    <cellStyle name="Comma 2 2 3 3 2 2 2 3 3" xfId="2292"/>
    <cellStyle name="Comma 2 2 3 3 2 2 2 4" xfId="2293"/>
    <cellStyle name="Comma 2 2 3 3 2 2 2 4 2" xfId="2294"/>
    <cellStyle name="Comma 2 2 3 3 2 2 2 5" xfId="2295"/>
    <cellStyle name="Comma 2 2 3 3 2 2 3" xfId="2296"/>
    <cellStyle name="Comma 2 2 3 3 2 2 3 2" xfId="2297"/>
    <cellStyle name="Comma 2 2 3 3 2 2 3 2 2" xfId="2298"/>
    <cellStyle name="Comma 2 2 3 3 2 2 3 2 2 2" xfId="2299"/>
    <cellStyle name="Comma 2 2 3 3 2 2 3 2 3" xfId="2300"/>
    <cellStyle name="Comma 2 2 3 3 2 2 3 3" xfId="2301"/>
    <cellStyle name="Comma 2 2 3 3 2 2 3 3 2" xfId="2302"/>
    <cellStyle name="Comma 2 2 3 3 2 2 3 4" xfId="2303"/>
    <cellStyle name="Comma 2 2 3 3 2 2 4" xfId="2304"/>
    <cellStyle name="Comma 2 2 3 3 2 2 4 2" xfId="2305"/>
    <cellStyle name="Comma 2 2 3 3 2 2 4 2 2" xfId="2306"/>
    <cellStyle name="Comma 2 2 3 3 2 2 4 3" xfId="2307"/>
    <cellStyle name="Comma 2 2 3 3 2 2 5" xfId="2308"/>
    <cellStyle name="Comma 2 2 3 3 2 2 5 2" xfId="2309"/>
    <cellStyle name="Comma 2 2 3 3 2 2 6" xfId="2310"/>
    <cellStyle name="Comma 2 2 3 3 2 3" xfId="2311"/>
    <cellStyle name="Comma 2 2 3 3 2 3 2" xfId="2312"/>
    <cellStyle name="Comma 2 2 3 3 2 3 2 2" xfId="2313"/>
    <cellStyle name="Comma 2 2 3 3 2 3 2 2 2" xfId="2314"/>
    <cellStyle name="Comma 2 2 3 3 2 3 2 2 2 2" xfId="2315"/>
    <cellStyle name="Comma 2 2 3 3 2 3 2 2 2 2 2" xfId="2316"/>
    <cellStyle name="Comma 2 2 3 3 2 3 2 2 2 3" xfId="2317"/>
    <cellStyle name="Comma 2 2 3 3 2 3 2 2 3" xfId="2318"/>
    <cellStyle name="Comma 2 2 3 3 2 3 2 2 3 2" xfId="2319"/>
    <cellStyle name="Comma 2 2 3 3 2 3 2 2 4" xfId="2320"/>
    <cellStyle name="Comma 2 2 3 3 2 3 2 3" xfId="2321"/>
    <cellStyle name="Comma 2 2 3 3 2 3 2 3 2" xfId="2322"/>
    <cellStyle name="Comma 2 2 3 3 2 3 2 3 2 2" xfId="2323"/>
    <cellStyle name="Comma 2 2 3 3 2 3 2 3 3" xfId="2324"/>
    <cellStyle name="Comma 2 2 3 3 2 3 2 4" xfId="2325"/>
    <cellStyle name="Comma 2 2 3 3 2 3 2 4 2" xfId="2326"/>
    <cellStyle name="Comma 2 2 3 3 2 3 2 5" xfId="2327"/>
    <cellStyle name="Comma 2 2 3 3 2 3 3" xfId="2328"/>
    <cellStyle name="Comma 2 2 3 3 2 3 3 2" xfId="2329"/>
    <cellStyle name="Comma 2 2 3 3 2 3 3 2 2" xfId="2330"/>
    <cellStyle name="Comma 2 2 3 3 2 3 3 2 2 2" xfId="2331"/>
    <cellStyle name="Comma 2 2 3 3 2 3 3 2 3" xfId="2332"/>
    <cellStyle name="Comma 2 2 3 3 2 3 3 3" xfId="2333"/>
    <cellStyle name="Comma 2 2 3 3 2 3 3 3 2" xfId="2334"/>
    <cellStyle name="Comma 2 2 3 3 2 3 3 4" xfId="2335"/>
    <cellStyle name="Comma 2 2 3 3 2 3 4" xfId="2336"/>
    <cellStyle name="Comma 2 2 3 3 2 3 4 2" xfId="2337"/>
    <cellStyle name="Comma 2 2 3 3 2 3 4 2 2" xfId="2338"/>
    <cellStyle name="Comma 2 2 3 3 2 3 4 3" xfId="2339"/>
    <cellStyle name="Comma 2 2 3 3 2 3 5" xfId="2340"/>
    <cellStyle name="Comma 2 2 3 3 2 3 5 2" xfId="2341"/>
    <cellStyle name="Comma 2 2 3 3 2 3 6" xfId="2342"/>
    <cellStyle name="Comma 2 2 3 3 2 4" xfId="2343"/>
    <cellStyle name="Comma 2 2 3 3 2 4 2" xfId="2344"/>
    <cellStyle name="Comma 2 2 3 3 2 4 2 2" xfId="2345"/>
    <cellStyle name="Comma 2 2 3 3 2 4 2 2 2" xfId="2346"/>
    <cellStyle name="Comma 2 2 3 3 2 4 2 2 2 2" xfId="2347"/>
    <cellStyle name="Comma 2 2 3 3 2 4 2 2 3" xfId="2348"/>
    <cellStyle name="Comma 2 2 3 3 2 4 2 3" xfId="2349"/>
    <cellStyle name="Comma 2 2 3 3 2 4 2 3 2" xfId="2350"/>
    <cellStyle name="Comma 2 2 3 3 2 4 2 4" xfId="2351"/>
    <cellStyle name="Comma 2 2 3 3 2 4 3" xfId="2352"/>
    <cellStyle name="Comma 2 2 3 3 2 4 3 2" xfId="2353"/>
    <cellStyle name="Comma 2 2 3 3 2 4 3 2 2" xfId="2354"/>
    <cellStyle name="Comma 2 2 3 3 2 4 3 3" xfId="2355"/>
    <cellStyle name="Comma 2 2 3 3 2 4 4" xfId="2356"/>
    <cellStyle name="Comma 2 2 3 3 2 4 4 2" xfId="2357"/>
    <cellStyle name="Comma 2 2 3 3 2 4 5" xfId="2358"/>
    <cellStyle name="Comma 2 2 3 3 2 5" xfId="2359"/>
    <cellStyle name="Comma 2 2 3 3 2 5 2" xfId="2360"/>
    <cellStyle name="Comma 2 2 3 3 2 5 2 2" xfId="2361"/>
    <cellStyle name="Comma 2 2 3 3 2 5 2 2 2" xfId="2362"/>
    <cellStyle name="Comma 2 2 3 3 2 5 2 3" xfId="2363"/>
    <cellStyle name="Comma 2 2 3 3 2 5 3" xfId="2364"/>
    <cellStyle name="Comma 2 2 3 3 2 5 3 2" xfId="2365"/>
    <cellStyle name="Comma 2 2 3 3 2 5 4" xfId="2366"/>
    <cellStyle name="Comma 2 2 3 3 2 6" xfId="2367"/>
    <cellStyle name="Comma 2 2 3 3 2 6 2" xfId="2368"/>
    <cellStyle name="Comma 2 2 3 3 2 6 2 2" xfId="2369"/>
    <cellStyle name="Comma 2 2 3 3 2 6 3" xfId="2370"/>
    <cellStyle name="Comma 2 2 3 3 2 7" xfId="2371"/>
    <cellStyle name="Comma 2 2 3 3 2 7 2" xfId="2372"/>
    <cellStyle name="Comma 2 2 3 3 2 8" xfId="2373"/>
    <cellStyle name="Comma 2 2 3 3 3" xfId="2374"/>
    <cellStyle name="Comma 2 2 3 3 3 2" xfId="2375"/>
    <cellStyle name="Comma 2 2 3 3 3 2 2" xfId="2376"/>
    <cellStyle name="Comma 2 2 3 3 3 2 2 2" xfId="2377"/>
    <cellStyle name="Comma 2 2 3 3 3 2 2 2 2" xfId="2378"/>
    <cellStyle name="Comma 2 2 3 3 3 2 2 2 2 2" xfId="2379"/>
    <cellStyle name="Comma 2 2 3 3 3 2 2 2 3" xfId="2380"/>
    <cellStyle name="Comma 2 2 3 3 3 2 2 3" xfId="2381"/>
    <cellStyle name="Comma 2 2 3 3 3 2 2 3 2" xfId="2382"/>
    <cellStyle name="Comma 2 2 3 3 3 2 2 4" xfId="2383"/>
    <cellStyle name="Comma 2 2 3 3 3 2 3" xfId="2384"/>
    <cellStyle name="Comma 2 2 3 3 3 2 3 2" xfId="2385"/>
    <cellStyle name="Comma 2 2 3 3 3 2 3 2 2" xfId="2386"/>
    <cellStyle name="Comma 2 2 3 3 3 2 3 3" xfId="2387"/>
    <cellStyle name="Comma 2 2 3 3 3 2 4" xfId="2388"/>
    <cellStyle name="Comma 2 2 3 3 3 2 4 2" xfId="2389"/>
    <cellStyle name="Comma 2 2 3 3 3 2 5" xfId="2390"/>
    <cellStyle name="Comma 2 2 3 3 3 3" xfId="2391"/>
    <cellStyle name="Comma 2 2 3 3 3 3 2" xfId="2392"/>
    <cellStyle name="Comma 2 2 3 3 3 3 2 2" xfId="2393"/>
    <cellStyle name="Comma 2 2 3 3 3 3 2 2 2" xfId="2394"/>
    <cellStyle name="Comma 2 2 3 3 3 3 2 3" xfId="2395"/>
    <cellStyle name="Comma 2 2 3 3 3 3 3" xfId="2396"/>
    <cellStyle name="Comma 2 2 3 3 3 3 3 2" xfId="2397"/>
    <cellStyle name="Comma 2 2 3 3 3 3 4" xfId="2398"/>
    <cellStyle name="Comma 2 2 3 3 3 4" xfId="2399"/>
    <cellStyle name="Comma 2 2 3 3 3 4 2" xfId="2400"/>
    <cellStyle name="Comma 2 2 3 3 3 4 2 2" xfId="2401"/>
    <cellStyle name="Comma 2 2 3 3 3 4 3" xfId="2402"/>
    <cellStyle name="Comma 2 2 3 3 3 5" xfId="2403"/>
    <cellStyle name="Comma 2 2 3 3 3 5 2" xfId="2404"/>
    <cellStyle name="Comma 2 2 3 3 3 6" xfId="2405"/>
    <cellStyle name="Comma 2 2 3 3 4" xfId="2406"/>
    <cellStyle name="Comma 2 2 3 3 4 2" xfId="2407"/>
    <cellStyle name="Comma 2 2 3 3 4 2 2" xfId="2408"/>
    <cellStyle name="Comma 2 2 3 3 4 2 2 2" xfId="2409"/>
    <cellStyle name="Comma 2 2 3 3 4 2 2 2 2" xfId="2410"/>
    <cellStyle name="Comma 2 2 3 3 4 2 2 2 2 2" xfId="2411"/>
    <cellStyle name="Comma 2 2 3 3 4 2 2 2 3" xfId="2412"/>
    <cellStyle name="Comma 2 2 3 3 4 2 2 3" xfId="2413"/>
    <cellStyle name="Comma 2 2 3 3 4 2 2 3 2" xfId="2414"/>
    <cellStyle name="Comma 2 2 3 3 4 2 2 4" xfId="2415"/>
    <cellStyle name="Comma 2 2 3 3 4 2 3" xfId="2416"/>
    <cellStyle name="Comma 2 2 3 3 4 2 3 2" xfId="2417"/>
    <cellStyle name="Comma 2 2 3 3 4 2 3 2 2" xfId="2418"/>
    <cellStyle name="Comma 2 2 3 3 4 2 3 3" xfId="2419"/>
    <cellStyle name="Comma 2 2 3 3 4 2 4" xfId="2420"/>
    <cellStyle name="Comma 2 2 3 3 4 2 4 2" xfId="2421"/>
    <cellStyle name="Comma 2 2 3 3 4 2 5" xfId="2422"/>
    <cellStyle name="Comma 2 2 3 3 4 3" xfId="2423"/>
    <cellStyle name="Comma 2 2 3 3 4 3 2" xfId="2424"/>
    <cellStyle name="Comma 2 2 3 3 4 3 2 2" xfId="2425"/>
    <cellStyle name="Comma 2 2 3 3 4 3 2 2 2" xfId="2426"/>
    <cellStyle name="Comma 2 2 3 3 4 3 2 3" xfId="2427"/>
    <cellStyle name="Comma 2 2 3 3 4 3 3" xfId="2428"/>
    <cellStyle name="Comma 2 2 3 3 4 3 3 2" xfId="2429"/>
    <cellStyle name="Comma 2 2 3 3 4 3 4" xfId="2430"/>
    <cellStyle name="Comma 2 2 3 3 4 4" xfId="2431"/>
    <cellStyle name="Comma 2 2 3 3 4 4 2" xfId="2432"/>
    <cellStyle name="Comma 2 2 3 3 4 4 2 2" xfId="2433"/>
    <cellStyle name="Comma 2 2 3 3 4 4 3" xfId="2434"/>
    <cellStyle name="Comma 2 2 3 3 4 5" xfId="2435"/>
    <cellStyle name="Comma 2 2 3 3 4 5 2" xfId="2436"/>
    <cellStyle name="Comma 2 2 3 3 4 6" xfId="2437"/>
    <cellStyle name="Comma 2 2 3 3 5" xfId="2438"/>
    <cellStyle name="Comma 2 2 3 3 5 2" xfId="2439"/>
    <cellStyle name="Comma 2 2 3 3 5 2 2" xfId="2440"/>
    <cellStyle name="Comma 2 2 3 3 5 2 2 2" xfId="2441"/>
    <cellStyle name="Comma 2 2 3 3 5 2 2 2 2" xfId="2442"/>
    <cellStyle name="Comma 2 2 3 3 5 2 2 2 2 2" xfId="2443"/>
    <cellStyle name="Comma 2 2 3 3 5 2 2 2 3" xfId="2444"/>
    <cellStyle name="Comma 2 2 3 3 5 2 2 3" xfId="2445"/>
    <cellStyle name="Comma 2 2 3 3 5 2 2 3 2" xfId="2446"/>
    <cellStyle name="Comma 2 2 3 3 5 2 2 4" xfId="2447"/>
    <cellStyle name="Comma 2 2 3 3 5 2 3" xfId="2448"/>
    <cellStyle name="Comma 2 2 3 3 5 2 3 2" xfId="2449"/>
    <cellStyle name="Comma 2 2 3 3 5 2 3 2 2" xfId="2450"/>
    <cellStyle name="Comma 2 2 3 3 5 2 3 3" xfId="2451"/>
    <cellStyle name="Comma 2 2 3 3 5 2 4" xfId="2452"/>
    <cellStyle name="Comma 2 2 3 3 5 2 4 2" xfId="2453"/>
    <cellStyle name="Comma 2 2 3 3 5 2 5" xfId="2454"/>
    <cellStyle name="Comma 2 2 3 3 5 3" xfId="2455"/>
    <cellStyle name="Comma 2 2 3 3 5 3 2" xfId="2456"/>
    <cellStyle name="Comma 2 2 3 3 5 3 2 2" xfId="2457"/>
    <cellStyle name="Comma 2 2 3 3 5 3 2 2 2" xfId="2458"/>
    <cellStyle name="Comma 2 2 3 3 5 3 2 3" xfId="2459"/>
    <cellStyle name="Comma 2 2 3 3 5 3 3" xfId="2460"/>
    <cellStyle name="Comma 2 2 3 3 5 3 3 2" xfId="2461"/>
    <cellStyle name="Comma 2 2 3 3 5 3 4" xfId="2462"/>
    <cellStyle name="Comma 2 2 3 3 5 4" xfId="2463"/>
    <cellStyle name="Comma 2 2 3 3 5 4 2" xfId="2464"/>
    <cellStyle name="Comma 2 2 3 3 5 4 2 2" xfId="2465"/>
    <cellStyle name="Comma 2 2 3 3 5 4 3" xfId="2466"/>
    <cellStyle name="Comma 2 2 3 3 5 5" xfId="2467"/>
    <cellStyle name="Comma 2 2 3 3 5 5 2" xfId="2468"/>
    <cellStyle name="Comma 2 2 3 3 5 6" xfId="2469"/>
    <cellStyle name="Comma 2 2 3 3 6" xfId="2470"/>
    <cellStyle name="Comma 2 2 3 3 6 2" xfId="2471"/>
    <cellStyle name="Comma 2 2 3 3 6 2 2" xfId="2472"/>
    <cellStyle name="Comma 2 2 3 3 6 2 2 2" xfId="2473"/>
    <cellStyle name="Comma 2 2 3 3 6 2 2 2 2" xfId="2474"/>
    <cellStyle name="Comma 2 2 3 3 6 2 2 3" xfId="2475"/>
    <cellStyle name="Comma 2 2 3 3 6 2 3" xfId="2476"/>
    <cellStyle name="Comma 2 2 3 3 6 2 3 2" xfId="2477"/>
    <cellStyle name="Comma 2 2 3 3 6 2 4" xfId="2478"/>
    <cellStyle name="Comma 2 2 3 3 6 3" xfId="2479"/>
    <cellStyle name="Comma 2 2 3 3 6 3 2" xfId="2480"/>
    <cellStyle name="Comma 2 2 3 3 6 3 2 2" xfId="2481"/>
    <cellStyle name="Comma 2 2 3 3 6 3 3" xfId="2482"/>
    <cellStyle name="Comma 2 2 3 3 6 4" xfId="2483"/>
    <cellStyle name="Comma 2 2 3 3 6 4 2" xfId="2484"/>
    <cellStyle name="Comma 2 2 3 3 6 5" xfId="2485"/>
    <cellStyle name="Comma 2 2 3 3 7" xfId="2486"/>
    <cellStyle name="Comma 2 2 3 3 7 2" xfId="2487"/>
    <cellStyle name="Comma 2 2 3 3 7 2 2" xfId="2488"/>
    <cellStyle name="Comma 2 2 3 3 7 2 2 2" xfId="2489"/>
    <cellStyle name="Comma 2 2 3 3 7 2 3" xfId="2490"/>
    <cellStyle name="Comma 2 2 3 3 7 3" xfId="2491"/>
    <cellStyle name="Comma 2 2 3 3 7 3 2" xfId="2492"/>
    <cellStyle name="Comma 2 2 3 3 7 4" xfId="2493"/>
    <cellStyle name="Comma 2 2 3 3 8" xfId="2494"/>
    <cellStyle name="Comma 2 2 3 3 8 2" xfId="2495"/>
    <cellStyle name="Comma 2 2 3 3 8 2 2" xfId="2496"/>
    <cellStyle name="Comma 2 2 3 3 8 3" xfId="2497"/>
    <cellStyle name="Comma 2 2 3 3 9" xfId="2498"/>
    <cellStyle name="Comma 2 2 3 3 9 2" xfId="2499"/>
    <cellStyle name="Comma 2 2 3 3 9 3" xfId="2500"/>
    <cellStyle name="Comma 2 2 3 4" xfId="2501"/>
    <cellStyle name="Comma 2 2 3 4 2" xfId="2502"/>
    <cellStyle name="Comma 2 2 3 4 2 2" xfId="2503"/>
    <cellStyle name="Comma 2 2 3 4 2 2 2" xfId="2504"/>
    <cellStyle name="Comma 2 2 3 4 2 2 2 2" xfId="2505"/>
    <cellStyle name="Comma 2 2 3 4 2 2 2 2 2" xfId="2506"/>
    <cellStyle name="Comma 2 2 3 4 2 2 2 2 2 2" xfId="2507"/>
    <cellStyle name="Comma 2 2 3 4 2 2 2 2 3" xfId="2508"/>
    <cellStyle name="Comma 2 2 3 4 2 2 2 3" xfId="2509"/>
    <cellStyle name="Comma 2 2 3 4 2 2 2 3 2" xfId="2510"/>
    <cellStyle name="Comma 2 2 3 4 2 2 2 4" xfId="2511"/>
    <cellStyle name="Comma 2 2 3 4 2 2 3" xfId="2512"/>
    <cellStyle name="Comma 2 2 3 4 2 2 3 2" xfId="2513"/>
    <cellStyle name="Comma 2 2 3 4 2 2 3 2 2" xfId="2514"/>
    <cellStyle name="Comma 2 2 3 4 2 2 3 3" xfId="2515"/>
    <cellStyle name="Comma 2 2 3 4 2 2 4" xfId="2516"/>
    <cellStyle name="Comma 2 2 3 4 2 2 4 2" xfId="2517"/>
    <cellStyle name="Comma 2 2 3 4 2 2 5" xfId="2518"/>
    <cellStyle name="Comma 2 2 3 4 2 3" xfId="2519"/>
    <cellStyle name="Comma 2 2 3 4 2 3 2" xfId="2520"/>
    <cellStyle name="Comma 2 2 3 4 2 3 2 2" xfId="2521"/>
    <cellStyle name="Comma 2 2 3 4 2 3 2 2 2" xfId="2522"/>
    <cellStyle name="Comma 2 2 3 4 2 3 2 3" xfId="2523"/>
    <cellStyle name="Comma 2 2 3 4 2 3 3" xfId="2524"/>
    <cellStyle name="Comma 2 2 3 4 2 3 3 2" xfId="2525"/>
    <cellStyle name="Comma 2 2 3 4 2 3 4" xfId="2526"/>
    <cellStyle name="Comma 2 2 3 4 2 4" xfId="2527"/>
    <cellStyle name="Comma 2 2 3 4 2 4 2" xfId="2528"/>
    <cellStyle name="Comma 2 2 3 4 2 4 2 2" xfId="2529"/>
    <cellStyle name="Comma 2 2 3 4 2 4 3" xfId="2530"/>
    <cellStyle name="Comma 2 2 3 4 2 5" xfId="2531"/>
    <cellStyle name="Comma 2 2 3 4 2 5 2" xfId="2532"/>
    <cellStyle name="Comma 2 2 3 4 2 6" xfId="2533"/>
    <cellStyle name="Comma 2 2 3 4 3" xfId="2534"/>
    <cellStyle name="Comma 2 2 3 4 3 2" xfId="2535"/>
    <cellStyle name="Comma 2 2 3 4 3 2 2" xfId="2536"/>
    <cellStyle name="Comma 2 2 3 4 3 2 2 2" xfId="2537"/>
    <cellStyle name="Comma 2 2 3 4 3 2 2 2 2" xfId="2538"/>
    <cellStyle name="Comma 2 2 3 4 3 2 2 2 2 2" xfId="2539"/>
    <cellStyle name="Comma 2 2 3 4 3 2 2 2 3" xfId="2540"/>
    <cellStyle name="Comma 2 2 3 4 3 2 2 3" xfId="2541"/>
    <cellStyle name="Comma 2 2 3 4 3 2 2 3 2" xfId="2542"/>
    <cellStyle name="Comma 2 2 3 4 3 2 2 4" xfId="2543"/>
    <cellStyle name="Comma 2 2 3 4 3 2 3" xfId="2544"/>
    <cellStyle name="Comma 2 2 3 4 3 2 3 2" xfId="2545"/>
    <cellStyle name="Comma 2 2 3 4 3 2 3 2 2" xfId="2546"/>
    <cellStyle name="Comma 2 2 3 4 3 2 3 3" xfId="2547"/>
    <cellStyle name="Comma 2 2 3 4 3 2 4" xfId="2548"/>
    <cellStyle name="Comma 2 2 3 4 3 2 4 2" xfId="2549"/>
    <cellStyle name="Comma 2 2 3 4 3 2 5" xfId="2550"/>
    <cellStyle name="Comma 2 2 3 4 3 3" xfId="2551"/>
    <cellStyle name="Comma 2 2 3 4 3 3 2" xfId="2552"/>
    <cellStyle name="Comma 2 2 3 4 3 3 2 2" xfId="2553"/>
    <cellStyle name="Comma 2 2 3 4 3 3 2 2 2" xfId="2554"/>
    <cellStyle name="Comma 2 2 3 4 3 3 2 3" xfId="2555"/>
    <cellStyle name="Comma 2 2 3 4 3 3 3" xfId="2556"/>
    <cellStyle name="Comma 2 2 3 4 3 3 3 2" xfId="2557"/>
    <cellStyle name="Comma 2 2 3 4 3 3 4" xfId="2558"/>
    <cellStyle name="Comma 2 2 3 4 3 4" xfId="2559"/>
    <cellStyle name="Comma 2 2 3 4 3 4 2" xfId="2560"/>
    <cellStyle name="Comma 2 2 3 4 3 4 2 2" xfId="2561"/>
    <cellStyle name="Comma 2 2 3 4 3 4 3" xfId="2562"/>
    <cellStyle name="Comma 2 2 3 4 3 5" xfId="2563"/>
    <cellStyle name="Comma 2 2 3 4 3 5 2" xfId="2564"/>
    <cellStyle name="Comma 2 2 3 4 3 6" xfId="2565"/>
    <cellStyle name="Comma 2 2 3 4 4" xfId="2566"/>
    <cellStyle name="Comma 2 2 3 4 4 2" xfId="2567"/>
    <cellStyle name="Comma 2 2 3 4 4 2 2" xfId="2568"/>
    <cellStyle name="Comma 2 2 3 4 4 2 2 2" xfId="2569"/>
    <cellStyle name="Comma 2 2 3 4 4 2 2 2 2" xfId="2570"/>
    <cellStyle name="Comma 2 2 3 4 4 2 2 3" xfId="2571"/>
    <cellStyle name="Comma 2 2 3 4 4 2 3" xfId="2572"/>
    <cellStyle name="Comma 2 2 3 4 4 2 3 2" xfId="2573"/>
    <cellStyle name="Comma 2 2 3 4 4 2 4" xfId="2574"/>
    <cellStyle name="Comma 2 2 3 4 4 3" xfId="2575"/>
    <cellStyle name="Comma 2 2 3 4 4 3 2" xfId="2576"/>
    <cellStyle name="Comma 2 2 3 4 4 3 2 2" xfId="2577"/>
    <cellStyle name="Comma 2 2 3 4 4 3 3" xfId="2578"/>
    <cellStyle name="Comma 2 2 3 4 4 4" xfId="2579"/>
    <cellStyle name="Comma 2 2 3 4 4 4 2" xfId="2580"/>
    <cellStyle name="Comma 2 2 3 4 4 5" xfId="2581"/>
    <cellStyle name="Comma 2 2 3 4 5" xfId="2582"/>
    <cellStyle name="Comma 2 2 3 4 5 2" xfId="2583"/>
    <cellStyle name="Comma 2 2 3 4 5 2 2" xfId="2584"/>
    <cellStyle name="Comma 2 2 3 4 5 2 2 2" xfId="2585"/>
    <cellStyle name="Comma 2 2 3 4 5 2 3" xfId="2586"/>
    <cellStyle name="Comma 2 2 3 4 5 3" xfId="2587"/>
    <cellStyle name="Comma 2 2 3 4 5 3 2" xfId="2588"/>
    <cellStyle name="Comma 2 2 3 4 5 4" xfId="2589"/>
    <cellStyle name="Comma 2 2 3 4 6" xfId="2590"/>
    <cellStyle name="Comma 2 2 3 4 6 2" xfId="2591"/>
    <cellStyle name="Comma 2 2 3 4 6 2 2" xfId="2592"/>
    <cellStyle name="Comma 2 2 3 4 6 3" xfId="2593"/>
    <cellStyle name="Comma 2 2 3 4 7" xfId="2594"/>
    <cellStyle name="Comma 2 2 3 4 7 2" xfId="2595"/>
    <cellStyle name="Comma 2 2 3 4 8" xfId="2596"/>
    <cellStyle name="Comma 2 2 3 5" xfId="2597"/>
    <cellStyle name="Comma 2 2 3 5 2" xfId="2598"/>
    <cellStyle name="Comma 2 2 3 5 2 2" xfId="2599"/>
    <cellStyle name="Comma 2 2 3 5 2 2 2" xfId="2600"/>
    <cellStyle name="Comma 2 2 3 5 2 2 2 2" xfId="2601"/>
    <cellStyle name="Comma 2 2 3 5 2 2 2 2 2" xfId="2602"/>
    <cellStyle name="Comma 2 2 3 5 2 2 2 3" xfId="2603"/>
    <cellStyle name="Comma 2 2 3 5 2 2 3" xfId="2604"/>
    <cellStyle name="Comma 2 2 3 5 2 2 3 2" xfId="2605"/>
    <cellStyle name="Comma 2 2 3 5 2 2 4" xfId="2606"/>
    <cellStyle name="Comma 2 2 3 5 2 3" xfId="2607"/>
    <cellStyle name="Comma 2 2 3 5 2 3 2" xfId="2608"/>
    <cellStyle name="Comma 2 2 3 5 2 3 2 2" xfId="2609"/>
    <cellStyle name="Comma 2 2 3 5 2 3 3" xfId="2610"/>
    <cellStyle name="Comma 2 2 3 5 2 4" xfId="2611"/>
    <cellStyle name="Comma 2 2 3 5 2 4 2" xfId="2612"/>
    <cellStyle name="Comma 2 2 3 5 2 5" xfId="2613"/>
    <cellStyle name="Comma 2 2 3 5 3" xfId="2614"/>
    <cellStyle name="Comma 2 2 3 5 3 2" xfId="2615"/>
    <cellStyle name="Comma 2 2 3 5 3 2 2" xfId="2616"/>
    <cellStyle name="Comma 2 2 3 5 3 2 2 2" xfId="2617"/>
    <cellStyle name="Comma 2 2 3 5 3 2 3" xfId="2618"/>
    <cellStyle name="Comma 2 2 3 5 3 3" xfId="2619"/>
    <cellStyle name="Comma 2 2 3 5 3 3 2" xfId="2620"/>
    <cellStyle name="Comma 2 2 3 5 3 4" xfId="2621"/>
    <cellStyle name="Comma 2 2 3 5 4" xfId="2622"/>
    <cellStyle name="Comma 2 2 3 5 4 2" xfId="2623"/>
    <cellStyle name="Comma 2 2 3 5 4 2 2" xfId="2624"/>
    <cellStyle name="Comma 2 2 3 5 4 3" xfId="2625"/>
    <cellStyle name="Comma 2 2 3 5 5" xfId="2626"/>
    <cellStyle name="Comma 2 2 3 5 5 2" xfId="2627"/>
    <cellStyle name="Comma 2 2 3 5 6" xfId="2628"/>
    <cellStyle name="Comma 2 2 3 6" xfId="2629"/>
    <cellStyle name="Comma 2 2 3 6 2" xfId="2630"/>
    <cellStyle name="Comma 2 2 3 6 2 2" xfId="2631"/>
    <cellStyle name="Comma 2 2 3 6 2 2 2" xfId="2632"/>
    <cellStyle name="Comma 2 2 3 6 2 2 2 2" xfId="2633"/>
    <cellStyle name="Comma 2 2 3 6 2 2 2 2 2" xfId="2634"/>
    <cellStyle name="Comma 2 2 3 6 2 2 2 3" xfId="2635"/>
    <cellStyle name="Comma 2 2 3 6 2 2 3" xfId="2636"/>
    <cellStyle name="Comma 2 2 3 6 2 2 3 2" xfId="2637"/>
    <cellStyle name="Comma 2 2 3 6 2 2 4" xfId="2638"/>
    <cellStyle name="Comma 2 2 3 6 2 3" xfId="2639"/>
    <cellStyle name="Comma 2 2 3 6 2 3 2" xfId="2640"/>
    <cellStyle name="Comma 2 2 3 6 2 3 2 2" xfId="2641"/>
    <cellStyle name="Comma 2 2 3 6 2 3 3" xfId="2642"/>
    <cellStyle name="Comma 2 2 3 6 2 4" xfId="2643"/>
    <cellStyle name="Comma 2 2 3 6 2 4 2" xfId="2644"/>
    <cellStyle name="Comma 2 2 3 6 2 5" xfId="2645"/>
    <cellStyle name="Comma 2 2 3 6 3" xfId="2646"/>
    <cellStyle name="Comma 2 2 3 6 3 2" xfId="2647"/>
    <cellStyle name="Comma 2 2 3 6 3 2 2" xfId="2648"/>
    <cellStyle name="Comma 2 2 3 6 3 2 2 2" xfId="2649"/>
    <cellStyle name="Comma 2 2 3 6 3 2 3" xfId="2650"/>
    <cellStyle name="Comma 2 2 3 6 3 3" xfId="2651"/>
    <cellStyle name="Comma 2 2 3 6 3 3 2" xfId="2652"/>
    <cellStyle name="Comma 2 2 3 6 3 4" xfId="2653"/>
    <cellStyle name="Comma 2 2 3 6 4" xfId="2654"/>
    <cellStyle name="Comma 2 2 3 6 4 2" xfId="2655"/>
    <cellStyle name="Comma 2 2 3 6 4 2 2" xfId="2656"/>
    <cellStyle name="Comma 2 2 3 6 4 3" xfId="2657"/>
    <cellStyle name="Comma 2 2 3 6 5" xfId="2658"/>
    <cellStyle name="Comma 2 2 3 6 5 2" xfId="2659"/>
    <cellStyle name="Comma 2 2 3 6 6" xfId="2660"/>
    <cellStyle name="Comma 2 2 3 7" xfId="2661"/>
    <cellStyle name="Comma 2 2 3 7 2" xfId="2662"/>
    <cellStyle name="Comma 2 2 3 7 2 2" xfId="2663"/>
    <cellStyle name="Comma 2 2 3 7 2 2 2" xfId="2664"/>
    <cellStyle name="Comma 2 2 3 7 2 2 2 2" xfId="2665"/>
    <cellStyle name="Comma 2 2 3 7 2 2 2 2 2" xfId="2666"/>
    <cellStyle name="Comma 2 2 3 7 2 2 2 3" xfId="2667"/>
    <cellStyle name="Comma 2 2 3 7 2 2 3" xfId="2668"/>
    <cellStyle name="Comma 2 2 3 7 2 2 3 2" xfId="2669"/>
    <cellStyle name="Comma 2 2 3 7 2 2 4" xfId="2670"/>
    <cellStyle name="Comma 2 2 3 7 2 3" xfId="2671"/>
    <cellStyle name="Comma 2 2 3 7 2 3 2" xfId="2672"/>
    <cellStyle name="Comma 2 2 3 7 2 3 2 2" xfId="2673"/>
    <cellStyle name="Comma 2 2 3 7 2 3 3" xfId="2674"/>
    <cellStyle name="Comma 2 2 3 7 2 4" xfId="2675"/>
    <cellStyle name="Comma 2 2 3 7 2 4 2" xfId="2676"/>
    <cellStyle name="Comma 2 2 3 7 2 5" xfId="2677"/>
    <cellStyle name="Comma 2 2 3 7 3" xfId="2678"/>
    <cellStyle name="Comma 2 2 3 7 3 2" xfId="2679"/>
    <cellStyle name="Comma 2 2 3 7 3 2 2" xfId="2680"/>
    <cellStyle name="Comma 2 2 3 7 3 2 2 2" xfId="2681"/>
    <cellStyle name="Comma 2 2 3 7 3 2 3" xfId="2682"/>
    <cellStyle name="Comma 2 2 3 7 3 3" xfId="2683"/>
    <cellStyle name="Comma 2 2 3 7 3 3 2" xfId="2684"/>
    <cellStyle name="Comma 2 2 3 7 3 4" xfId="2685"/>
    <cellStyle name="Comma 2 2 3 7 4" xfId="2686"/>
    <cellStyle name="Comma 2 2 3 7 4 2" xfId="2687"/>
    <cellStyle name="Comma 2 2 3 7 4 2 2" xfId="2688"/>
    <cellStyle name="Comma 2 2 3 7 4 3" xfId="2689"/>
    <cellStyle name="Comma 2 2 3 7 5" xfId="2690"/>
    <cellStyle name="Comma 2 2 3 7 5 2" xfId="2691"/>
    <cellStyle name="Comma 2 2 3 7 6" xfId="2692"/>
    <cellStyle name="Comma 2 2 3 8" xfId="2693"/>
    <cellStyle name="Comma 2 2 3 8 2" xfId="2694"/>
    <cellStyle name="Comma 2 2 3 8 2 2" xfId="2695"/>
    <cellStyle name="Comma 2 2 3 8 2 2 2" xfId="2696"/>
    <cellStyle name="Comma 2 2 3 8 2 2 2 2" xfId="2697"/>
    <cellStyle name="Comma 2 2 3 8 2 2 3" xfId="2698"/>
    <cellStyle name="Comma 2 2 3 8 2 3" xfId="2699"/>
    <cellStyle name="Comma 2 2 3 8 2 3 2" xfId="2700"/>
    <cellStyle name="Comma 2 2 3 8 2 4" xfId="2701"/>
    <cellStyle name="Comma 2 2 3 8 3" xfId="2702"/>
    <cellStyle name="Comma 2 2 3 8 3 2" xfId="2703"/>
    <cellStyle name="Comma 2 2 3 8 3 2 2" xfId="2704"/>
    <cellStyle name="Comma 2 2 3 8 3 3" xfId="2705"/>
    <cellStyle name="Comma 2 2 3 8 4" xfId="2706"/>
    <cellStyle name="Comma 2 2 3 8 4 2" xfId="2707"/>
    <cellStyle name="Comma 2 2 3 8 5" xfId="2708"/>
    <cellStyle name="Comma 2 2 3 9" xfId="2709"/>
    <cellStyle name="Comma 2 2 3 9 2" xfId="2710"/>
    <cellStyle name="Comma 2 2 3 9 2 2" xfId="2711"/>
    <cellStyle name="Comma 2 2 3 9 2 2 2" xfId="2712"/>
    <cellStyle name="Comma 2 2 3 9 2 3" xfId="2713"/>
    <cellStyle name="Comma 2 2 3 9 3" xfId="2714"/>
    <cellStyle name="Comma 2 2 3 9 3 2" xfId="2715"/>
    <cellStyle name="Comma 2 2 3 9 4" xfId="2716"/>
    <cellStyle name="Comma 2 2 4" xfId="2717"/>
    <cellStyle name="Comma 2 2 4 10" xfId="2718"/>
    <cellStyle name="Comma 2 2 4 10 2" xfId="2719"/>
    <cellStyle name="Comma 2 2 4 10 3" xfId="2720"/>
    <cellStyle name="Comma 2 2 4 11" xfId="2721"/>
    <cellStyle name="Comma 2 2 4 12" xfId="2722"/>
    <cellStyle name="Comma 2 2 4 2" xfId="2723"/>
    <cellStyle name="Comma 2 2 4 2 10" xfId="2724"/>
    <cellStyle name="Comma 2 2 4 2 11" xfId="2725"/>
    <cellStyle name="Comma 2 2 4 2 2" xfId="2726"/>
    <cellStyle name="Comma 2 2 4 2 2 2" xfId="2727"/>
    <cellStyle name="Comma 2 2 4 2 2 2 2" xfId="2728"/>
    <cellStyle name="Comma 2 2 4 2 2 2 2 2" xfId="2729"/>
    <cellStyle name="Comma 2 2 4 2 2 2 2 2 2" xfId="2730"/>
    <cellStyle name="Comma 2 2 4 2 2 2 2 2 2 2" xfId="2731"/>
    <cellStyle name="Comma 2 2 4 2 2 2 2 2 2 2 2" xfId="2732"/>
    <cellStyle name="Comma 2 2 4 2 2 2 2 2 2 3" xfId="2733"/>
    <cellStyle name="Comma 2 2 4 2 2 2 2 2 3" xfId="2734"/>
    <cellStyle name="Comma 2 2 4 2 2 2 2 2 3 2" xfId="2735"/>
    <cellStyle name="Comma 2 2 4 2 2 2 2 2 4" xfId="2736"/>
    <cellStyle name="Comma 2 2 4 2 2 2 2 3" xfId="2737"/>
    <cellStyle name="Comma 2 2 4 2 2 2 2 3 2" xfId="2738"/>
    <cellStyle name="Comma 2 2 4 2 2 2 2 3 2 2" xfId="2739"/>
    <cellStyle name="Comma 2 2 4 2 2 2 2 3 3" xfId="2740"/>
    <cellStyle name="Comma 2 2 4 2 2 2 2 4" xfId="2741"/>
    <cellStyle name="Comma 2 2 4 2 2 2 2 4 2" xfId="2742"/>
    <cellStyle name="Comma 2 2 4 2 2 2 2 5" xfId="2743"/>
    <cellStyle name="Comma 2 2 4 2 2 2 3" xfId="2744"/>
    <cellStyle name="Comma 2 2 4 2 2 2 3 2" xfId="2745"/>
    <cellStyle name="Comma 2 2 4 2 2 2 3 2 2" xfId="2746"/>
    <cellStyle name="Comma 2 2 4 2 2 2 3 2 2 2" xfId="2747"/>
    <cellStyle name="Comma 2 2 4 2 2 2 3 2 3" xfId="2748"/>
    <cellStyle name="Comma 2 2 4 2 2 2 3 3" xfId="2749"/>
    <cellStyle name="Comma 2 2 4 2 2 2 3 3 2" xfId="2750"/>
    <cellStyle name="Comma 2 2 4 2 2 2 3 4" xfId="2751"/>
    <cellStyle name="Comma 2 2 4 2 2 2 4" xfId="2752"/>
    <cellStyle name="Comma 2 2 4 2 2 2 4 2" xfId="2753"/>
    <cellStyle name="Comma 2 2 4 2 2 2 4 2 2" xfId="2754"/>
    <cellStyle name="Comma 2 2 4 2 2 2 4 3" xfId="2755"/>
    <cellStyle name="Comma 2 2 4 2 2 2 5" xfId="2756"/>
    <cellStyle name="Comma 2 2 4 2 2 2 5 2" xfId="2757"/>
    <cellStyle name="Comma 2 2 4 2 2 2 6" xfId="2758"/>
    <cellStyle name="Comma 2 2 4 2 2 3" xfId="2759"/>
    <cellStyle name="Comma 2 2 4 2 2 3 2" xfId="2760"/>
    <cellStyle name="Comma 2 2 4 2 2 3 2 2" xfId="2761"/>
    <cellStyle name="Comma 2 2 4 2 2 3 2 2 2" xfId="2762"/>
    <cellStyle name="Comma 2 2 4 2 2 3 2 2 2 2" xfId="2763"/>
    <cellStyle name="Comma 2 2 4 2 2 3 2 2 2 2 2" xfId="2764"/>
    <cellStyle name="Comma 2 2 4 2 2 3 2 2 2 3" xfId="2765"/>
    <cellStyle name="Comma 2 2 4 2 2 3 2 2 3" xfId="2766"/>
    <cellStyle name="Comma 2 2 4 2 2 3 2 2 3 2" xfId="2767"/>
    <cellStyle name="Comma 2 2 4 2 2 3 2 2 4" xfId="2768"/>
    <cellStyle name="Comma 2 2 4 2 2 3 2 3" xfId="2769"/>
    <cellStyle name="Comma 2 2 4 2 2 3 2 3 2" xfId="2770"/>
    <cellStyle name="Comma 2 2 4 2 2 3 2 3 2 2" xfId="2771"/>
    <cellStyle name="Comma 2 2 4 2 2 3 2 3 3" xfId="2772"/>
    <cellStyle name="Comma 2 2 4 2 2 3 2 4" xfId="2773"/>
    <cellStyle name="Comma 2 2 4 2 2 3 2 4 2" xfId="2774"/>
    <cellStyle name="Comma 2 2 4 2 2 3 2 5" xfId="2775"/>
    <cellStyle name="Comma 2 2 4 2 2 3 3" xfId="2776"/>
    <cellStyle name="Comma 2 2 4 2 2 3 3 2" xfId="2777"/>
    <cellStyle name="Comma 2 2 4 2 2 3 3 2 2" xfId="2778"/>
    <cellStyle name="Comma 2 2 4 2 2 3 3 2 2 2" xfId="2779"/>
    <cellStyle name="Comma 2 2 4 2 2 3 3 2 3" xfId="2780"/>
    <cellStyle name="Comma 2 2 4 2 2 3 3 3" xfId="2781"/>
    <cellStyle name="Comma 2 2 4 2 2 3 3 3 2" xfId="2782"/>
    <cellStyle name="Comma 2 2 4 2 2 3 3 4" xfId="2783"/>
    <cellStyle name="Comma 2 2 4 2 2 3 4" xfId="2784"/>
    <cellStyle name="Comma 2 2 4 2 2 3 4 2" xfId="2785"/>
    <cellStyle name="Comma 2 2 4 2 2 3 4 2 2" xfId="2786"/>
    <cellStyle name="Comma 2 2 4 2 2 3 4 3" xfId="2787"/>
    <cellStyle name="Comma 2 2 4 2 2 3 5" xfId="2788"/>
    <cellStyle name="Comma 2 2 4 2 2 3 5 2" xfId="2789"/>
    <cellStyle name="Comma 2 2 4 2 2 3 6" xfId="2790"/>
    <cellStyle name="Comma 2 2 4 2 2 4" xfId="2791"/>
    <cellStyle name="Comma 2 2 4 2 2 4 2" xfId="2792"/>
    <cellStyle name="Comma 2 2 4 2 2 4 2 2" xfId="2793"/>
    <cellStyle name="Comma 2 2 4 2 2 4 2 2 2" xfId="2794"/>
    <cellStyle name="Comma 2 2 4 2 2 4 2 2 2 2" xfId="2795"/>
    <cellStyle name="Comma 2 2 4 2 2 4 2 2 3" xfId="2796"/>
    <cellStyle name="Comma 2 2 4 2 2 4 2 3" xfId="2797"/>
    <cellStyle name="Comma 2 2 4 2 2 4 2 3 2" xfId="2798"/>
    <cellStyle name="Comma 2 2 4 2 2 4 2 4" xfId="2799"/>
    <cellStyle name="Comma 2 2 4 2 2 4 3" xfId="2800"/>
    <cellStyle name="Comma 2 2 4 2 2 4 3 2" xfId="2801"/>
    <cellStyle name="Comma 2 2 4 2 2 4 3 2 2" xfId="2802"/>
    <cellStyle name="Comma 2 2 4 2 2 4 3 3" xfId="2803"/>
    <cellStyle name="Comma 2 2 4 2 2 4 4" xfId="2804"/>
    <cellStyle name="Comma 2 2 4 2 2 4 4 2" xfId="2805"/>
    <cellStyle name="Comma 2 2 4 2 2 4 5" xfId="2806"/>
    <cellStyle name="Comma 2 2 4 2 2 5" xfId="2807"/>
    <cellStyle name="Comma 2 2 4 2 2 5 2" xfId="2808"/>
    <cellStyle name="Comma 2 2 4 2 2 5 2 2" xfId="2809"/>
    <cellStyle name="Comma 2 2 4 2 2 5 2 2 2" xfId="2810"/>
    <cellStyle name="Comma 2 2 4 2 2 5 2 3" xfId="2811"/>
    <cellStyle name="Comma 2 2 4 2 2 5 3" xfId="2812"/>
    <cellStyle name="Comma 2 2 4 2 2 5 3 2" xfId="2813"/>
    <cellStyle name="Comma 2 2 4 2 2 5 4" xfId="2814"/>
    <cellStyle name="Comma 2 2 4 2 2 6" xfId="2815"/>
    <cellStyle name="Comma 2 2 4 2 2 6 2" xfId="2816"/>
    <cellStyle name="Comma 2 2 4 2 2 6 2 2" xfId="2817"/>
    <cellStyle name="Comma 2 2 4 2 2 6 3" xfId="2818"/>
    <cellStyle name="Comma 2 2 4 2 2 7" xfId="2819"/>
    <cellStyle name="Comma 2 2 4 2 2 7 2" xfId="2820"/>
    <cellStyle name="Comma 2 2 4 2 2 8" xfId="2821"/>
    <cellStyle name="Comma 2 2 4 2 3" xfId="2822"/>
    <cellStyle name="Comma 2 2 4 2 3 2" xfId="2823"/>
    <cellStyle name="Comma 2 2 4 2 3 2 2" xfId="2824"/>
    <cellStyle name="Comma 2 2 4 2 3 2 2 2" xfId="2825"/>
    <cellStyle name="Comma 2 2 4 2 3 2 2 2 2" xfId="2826"/>
    <cellStyle name="Comma 2 2 4 2 3 2 2 2 2 2" xfId="2827"/>
    <cellStyle name="Comma 2 2 4 2 3 2 2 2 3" xfId="2828"/>
    <cellStyle name="Comma 2 2 4 2 3 2 2 3" xfId="2829"/>
    <cellStyle name="Comma 2 2 4 2 3 2 2 3 2" xfId="2830"/>
    <cellStyle name="Comma 2 2 4 2 3 2 2 4" xfId="2831"/>
    <cellStyle name="Comma 2 2 4 2 3 2 3" xfId="2832"/>
    <cellStyle name="Comma 2 2 4 2 3 2 3 2" xfId="2833"/>
    <cellStyle name="Comma 2 2 4 2 3 2 3 2 2" xfId="2834"/>
    <cellStyle name="Comma 2 2 4 2 3 2 3 3" xfId="2835"/>
    <cellStyle name="Comma 2 2 4 2 3 2 4" xfId="2836"/>
    <cellStyle name="Comma 2 2 4 2 3 2 4 2" xfId="2837"/>
    <cellStyle name="Comma 2 2 4 2 3 2 5" xfId="2838"/>
    <cellStyle name="Comma 2 2 4 2 3 3" xfId="2839"/>
    <cellStyle name="Comma 2 2 4 2 3 3 2" xfId="2840"/>
    <cellStyle name="Comma 2 2 4 2 3 3 2 2" xfId="2841"/>
    <cellStyle name="Comma 2 2 4 2 3 3 2 2 2" xfId="2842"/>
    <cellStyle name="Comma 2 2 4 2 3 3 2 3" xfId="2843"/>
    <cellStyle name="Comma 2 2 4 2 3 3 3" xfId="2844"/>
    <cellStyle name="Comma 2 2 4 2 3 3 3 2" xfId="2845"/>
    <cellStyle name="Comma 2 2 4 2 3 3 4" xfId="2846"/>
    <cellStyle name="Comma 2 2 4 2 3 4" xfId="2847"/>
    <cellStyle name="Comma 2 2 4 2 3 4 2" xfId="2848"/>
    <cellStyle name="Comma 2 2 4 2 3 4 2 2" xfId="2849"/>
    <cellStyle name="Comma 2 2 4 2 3 4 3" xfId="2850"/>
    <cellStyle name="Comma 2 2 4 2 3 5" xfId="2851"/>
    <cellStyle name="Comma 2 2 4 2 3 5 2" xfId="2852"/>
    <cellStyle name="Comma 2 2 4 2 3 6" xfId="2853"/>
    <cellStyle name="Comma 2 2 4 2 4" xfId="2854"/>
    <cellStyle name="Comma 2 2 4 2 4 2" xfId="2855"/>
    <cellStyle name="Comma 2 2 4 2 4 2 2" xfId="2856"/>
    <cellStyle name="Comma 2 2 4 2 4 2 2 2" xfId="2857"/>
    <cellStyle name="Comma 2 2 4 2 4 2 2 2 2" xfId="2858"/>
    <cellStyle name="Comma 2 2 4 2 4 2 2 2 2 2" xfId="2859"/>
    <cellStyle name="Comma 2 2 4 2 4 2 2 2 3" xfId="2860"/>
    <cellStyle name="Comma 2 2 4 2 4 2 2 3" xfId="2861"/>
    <cellStyle name="Comma 2 2 4 2 4 2 2 3 2" xfId="2862"/>
    <cellStyle name="Comma 2 2 4 2 4 2 2 4" xfId="2863"/>
    <cellStyle name="Comma 2 2 4 2 4 2 3" xfId="2864"/>
    <cellStyle name="Comma 2 2 4 2 4 2 3 2" xfId="2865"/>
    <cellStyle name="Comma 2 2 4 2 4 2 3 2 2" xfId="2866"/>
    <cellStyle name="Comma 2 2 4 2 4 2 3 3" xfId="2867"/>
    <cellStyle name="Comma 2 2 4 2 4 2 4" xfId="2868"/>
    <cellStyle name="Comma 2 2 4 2 4 2 4 2" xfId="2869"/>
    <cellStyle name="Comma 2 2 4 2 4 2 5" xfId="2870"/>
    <cellStyle name="Comma 2 2 4 2 4 3" xfId="2871"/>
    <cellStyle name="Comma 2 2 4 2 4 3 2" xfId="2872"/>
    <cellStyle name="Comma 2 2 4 2 4 3 2 2" xfId="2873"/>
    <cellStyle name="Comma 2 2 4 2 4 3 2 2 2" xfId="2874"/>
    <cellStyle name="Comma 2 2 4 2 4 3 2 3" xfId="2875"/>
    <cellStyle name="Comma 2 2 4 2 4 3 3" xfId="2876"/>
    <cellStyle name="Comma 2 2 4 2 4 3 3 2" xfId="2877"/>
    <cellStyle name="Comma 2 2 4 2 4 3 4" xfId="2878"/>
    <cellStyle name="Comma 2 2 4 2 4 4" xfId="2879"/>
    <cellStyle name="Comma 2 2 4 2 4 4 2" xfId="2880"/>
    <cellStyle name="Comma 2 2 4 2 4 4 2 2" xfId="2881"/>
    <cellStyle name="Comma 2 2 4 2 4 4 3" xfId="2882"/>
    <cellStyle name="Comma 2 2 4 2 4 5" xfId="2883"/>
    <cellStyle name="Comma 2 2 4 2 4 5 2" xfId="2884"/>
    <cellStyle name="Comma 2 2 4 2 4 6" xfId="2885"/>
    <cellStyle name="Comma 2 2 4 2 5" xfId="2886"/>
    <cellStyle name="Comma 2 2 4 2 5 2" xfId="2887"/>
    <cellStyle name="Comma 2 2 4 2 5 2 2" xfId="2888"/>
    <cellStyle name="Comma 2 2 4 2 5 2 2 2" xfId="2889"/>
    <cellStyle name="Comma 2 2 4 2 5 2 2 2 2" xfId="2890"/>
    <cellStyle name="Comma 2 2 4 2 5 2 2 2 2 2" xfId="2891"/>
    <cellStyle name="Comma 2 2 4 2 5 2 2 2 3" xfId="2892"/>
    <cellStyle name="Comma 2 2 4 2 5 2 2 3" xfId="2893"/>
    <cellStyle name="Comma 2 2 4 2 5 2 2 3 2" xfId="2894"/>
    <cellStyle name="Comma 2 2 4 2 5 2 2 4" xfId="2895"/>
    <cellStyle name="Comma 2 2 4 2 5 2 3" xfId="2896"/>
    <cellStyle name="Comma 2 2 4 2 5 2 3 2" xfId="2897"/>
    <cellStyle name="Comma 2 2 4 2 5 2 3 2 2" xfId="2898"/>
    <cellStyle name="Comma 2 2 4 2 5 2 3 3" xfId="2899"/>
    <cellStyle name="Comma 2 2 4 2 5 2 4" xfId="2900"/>
    <cellStyle name="Comma 2 2 4 2 5 2 4 2" xfId="2901"/>
    <cellStyle name="Comma 2 2 4 2 5 2 5" xfId="2902"/>
    <cellStyle name="Comma 2 2 4 2 5 3" xfId="2903"/>
    <cellStyle name="Comma 2 2 4 2 5 3 2" xfId="2904"/>
    <cellStyle name="Comma 2 2 4 2 5 3 2 2" xfId="2905"/>
    <cellStyle name="Comma 2 2 4 2 5 3 2 2 2" xfId="2906"/>
    <cellStyle name="Comma 2 2 4 2 5 3 2 3" xfId="2907"/>
    <cellStyle name="Comma 2 2 4 2 5 3 3" xfId="2908"/>
    <cellStyle name="Comma 2 2 4 2 5 3 3 2" xfId="2909"/>
    <cellStyle name="Comma 2 2 4 2 5 3 4" xfId="2910"/>
    <cellStyle name="Comma 2 2 4 2 5 4" xfId="2911"/>
    <cellStyle name="Comma 2 2 4 2 5 4 2" xfId="2912"/>
    <cellStyle name="Comma 2 2 4 2 5 4 2 2" xfId="2913"/>
    <cellStyle name="Comma 2 2 4 2 5 4 3" xfId="2914"/>
    <cellStyle name="Comma 2 2 4 2 5 5" xfId="2915"/>
    <cellStyle name="Comma 2 2 4 2 5 5 2" xfId="2916"/>
    <cellStyle name="Comma 2 2 4 2 5 6" xfId="2917"/>
    <cellStyle name="Comma 2 2 4 2 6" xfId="2918"/>
    <cellStyle name="Comma 2 2 4 2 6 2" xfId="2919"/>
    <cellStyle name="Comma 2 2 4 2 6 2 2" xfId="2920"/>
    <cellStyle name="Comma 2 2 4 2 6 2 2 2" xfId="2921"/>
    <cellStyle name="Comma 2 2 4 2 6 2 2 2 2" xfId="2922"/>
    <cellStyle name="Comma 2 2 4 2 6 2 2 3" xfId="2923"/>
    <cellStyle name="Comma 2 2 4 2 6 2 3" xfId="2924"/>
    <cellStyle name="Comma 2 2 4 2 6 2 3 2" xfId="2925"/>
    <cellStyle name="Comma 2 2 4 2 6 2 4" xfId="2926"/>
    <cellStyle name="Comma 2 2 4 2 6 3" xfId="2927"/>
    <cellStyle name="Comma 2 2 4 2 6 3 2" xfId="2928"/>
    <cellStyle name="Comma 2 2 4 2 6 3 2 2" xfId="2929"/>
    <cellStyle name="Comma 2 2 4 2 6 3 3" xfId="2930"/>
    <cellStyle name="Comma 2 2 4 2 6 4" xfId="2931"/>
    <cellStyle name="Comma 2 2 4 2 6 4 2" xfId="2932"/>
    <cellStyle name="Comma 2 2 4 2 6 5" xfId="2933"/>
    <cellStyle name="Comma 2 2 4 2 7" xfId="2934"/>
    <cellStyle name="Comma 2 2 4 2 7 2" xfId="2935"/>
    <cellStyle name="Comma 2 2 4 2 7 2 2" xfId="2936"/>
    <cellStyle name="Comma 2 2 4 2 7 2 2 2" xfId="2937"/>
    <cellStyle name="Comma 2 2 4 2 7 2 3" xfId="2938"/>
    <cellStyle name="Comma 2 2 4 2 7 3" xfId="2939"/>
    <cellStyle name="Comma 2 2 4 2 7 3 2" xfId="2940"/>
    <cellStyle name="Comma 2 2 4 2 7 4" xfId="2941"/>
    <cellStyle name="Comma 2 2 4 2 8" xfId="2942"/>
    <cellStyle name="Comma 2 2 4 2 8 2" xfId="2943"/>
    <cellStyle name="Comma 2 2 4 2 8 2 2" xfId="2944"/>
    <cellStyle name="Comma 2 2 4 2 8 3" xfId="2945"/>
    <cellStyle name="Comma 2 2 4 2 9" xfId="2946"/>
    <cellStyle name="Comma 2 2 4 2 9 2" xfId="2947"/>
    <cellStyle name="Comma 2 2 4 2 9 3" xfId="2948"/>
    <cellStyle name="Comma 2 2 4 3" xfId="2949"/>
    <cellStyle name="Comma 2 2 4 3 2" xfId="2950"/>
    <cellStyle name="Comma 2 2 4 3 2 2" xfId="2951"/>
    <cellStyle name="Comma 2 2 4 3 2 2 2" xfId="2952"/>
    <cellStyle name="Comma 2 2 4 3 2 2 2 2" xfId="2953"/>
    <cellStyle name="Comma 2 2 4 3 2 2 2 2 2" xfId="2954"/>
    <cellStyle name="Comma 2 2 4 3 2 2 2 2 2 2" xfId="2955"/>
    <cellStyle name="Comma 2 2 4 3 2 2 2 2 3" xfId="2956"/>
    <cellStyle name="Comma 2 2 4 3 2 2 2 3" xfId="2957"/>
    <cellStyle name="Comma 2 2 4 3 2 2 2 3 2" xfId="2958"/>
    <cellStyle name="Comma 2 2 4 3 2 2 2 4" xfId="2959"/>
    <cellStyle name="Comma 2 2 4 3 2 2 3" xfId="2960"/>
    <cellStyle name="Comma 2 2 4 3 2 2 3 2" xfId="2961"/>
    <cellStyle name="Comma 2 2 4 3 2 2 3 2 2" xfId="2962"/>
    <cellStyle name="Comma 2 2 4 3 2 2 3 3" xfId="2963"/>
    <cellStyle name="Comma 2 2 4 3 2 2 4" xfId="2964"/>
    <cellStyle name="Comma 2 2 4 3 2 2 4 2" xfId="2965"/>
    <cellStyle name="Comma 2 2 4 3 2 2 5" xfId="2966"/>
    <cellStyle name="Comma 2 2 4 3 2 3" xfId="2967"/>
    <cellStyle name="Comma 2 2 4 3 2 3 2" xfId="2968"/>
    <cellStyle name="Comma 2 2 4 3 2 3 2 2" xfId="2969"/>
    <cellStyle name="Comma 2 2 4 3 2 3 2 2 2" xfId="2970"/>
    <cellStyle name="Comma 2 2 4 3 2 3 2 3" xfId="2971"/>
    <cellStyle name="Comma 2 2 4 3 2 3 3" xfId="2972"/>
    <cellStyle name="Comma 2 2 4 3 2 3 3 2" xfId="2973"/>
    <cellStyle name="Comma 2 2 4 3 2 3 4" xfId="2974"/>
    <cellStyle name="Comma 2 2 4 3 2 4" xfId="2975"/>
    <cellStyle name="Comma 2 2 4 3 2 4 2" xfId="2976"/>
    <cellStyle name="Comma 2 2 4 3 2 4 2 2" xfId="2977"/>
    <cellStyle name="Comma 2 2 4 3 2 4 3" xfId="2978"/>
    <cellStyle name="Comma 2 2 4 3 2 5" xfId="2979"/>
    <cellStyle name="Comma 2 2 4 3 2 5 2" xfId="2980"/>
    <cellStyle name="Comma 2 2 4 3 2 6" xfId="2981"/>
    <cellStyle name="Comma 2 2 4 3 3" xfId="2982"/>
    <cellStyle name="Comma 2 2 4 3 3 2" xfId="2983"/>
    <cellStyle name="Comma 2 2 4 3 3 2 2" xfId="2984"/>
    <cellStyle name="Comma 2 2 4 3 3 2 2 2" xfId="2985"/>
    <cellStyle name="Comma 2 2 4 3 3 2 2 2 2" xfId="2986"/>
    <cellStyle name="Comma 2 2 4 3 3 2 2 2 2 2" xfId="2987"/>
    <cellStyle name="Comma 2 2 4 3 3 2 2 2 3" xfId="2988"/>
    <cellStyle name="Comma 2 2 4 3 3 2 2 3" xfId="2989"/>
    <cellStyle name="Comma 2 2 4 3 3 2 2 3 2" xfId="2990"/>
    <cellStyle name="Comma 2 2 4 3 3 2 2 4" xfId="2991"/>
    <cellStyle name="Comma 2 2 4 3 3 2 3" xfId="2992"/>
    <cellStyle name="Comma 2 2 4 3 3 2 3 2" xfId="2993"/>
    <cellStyle name="Comma 2 2 4 3 3 2 3 2 2" xfId="2994"/>
    <cellStyle name="Comma 2 2 4 3 3 2 3 3" xfId="2995"/>
    <cellStyle name="Comma 2 2 4 3 3 2 4" xfId="2996"/>
    <cellStyle name="Comma 2 2 4 3 3 2 4 2" xfId="2997"/>
    <cellStyle name="Comma 2 2 4 3 3 2 5" xfId="2998"/>
    <cellStyle name="Comma 2 2 4 3 3 3" xfId="2999"/>
    <cellStyle name="Comma 2 2 4 3 3 3 2" xfId="3000"/>
    <cellStyle name="Comma 2 2 4 3 3 3 2 2" xfId="3001"/>
    <cellStyle name="Comma 2 2 4 3 3 3 2 2 2" xfId="3002"/>
    <cellStyle name="Comma 2 2 4 3 3 3 2 3" xfId="3003"/>
    <cellStyle name="Comma 2 2 4 3 3 3 3" xfId="3004"/>
    <cellStyle name="Comma 2 2 4 3 3 3 3 2" xfId="3005"/>
    <cellStyle name="Comma 2 2 4 3 3 3 4" xfId="3006"/>
    <cellStyle name="Comma 2 2 4 3 3 4" xfId="3007"/>
    <cellStyle name="Comma 2 2 4 3 3 4 2" xfId="3008"/>
    <cellStyle name="Comma 2 2 4 3 3 4 2 2" xfId="3009"/>
    <cellStyle name="Comma 2 2 4 3 3 4 3" xfId="3010"/>
    <cellStyle name="Comma 2 2 4 3 3 5" xfId="3011"/>
    <cellStyle name="Comma 2 2 4 3 3 5 2" xfId="3012"/>
    <cellStyle name="Comma 2 2 4 3 3 6" xfId="3013"/>
    <cellStyle name="Comma 2 2 4 3 4" xfId="3014"/>
    <cellStyle name="Comma 2 2 4 3 4 2" xfId="3015"/>
    <cellStyle name="Comma 2 2 4 3 4 2 2" xfId="3016"/>
    <cellStyle name="Comma 2 2 4 3 4 2 2 2" xfId="3017"/>
    <cellStyle name="Comma 2 2 4 3 4 2 2 2 2" xfId="3018"/>
    <cellStyle name="Comma 2 2 4 3 4 2 2 3" xfId="3019"/>
    <cellStyle name="Comma 2 2 4 3 4 2 3" xfId="3020"/>
    <cellStyle name="Comma 2 2 4 3 4 2 3 2" xfId="3021"/>
    <cellStyle name="Comma 2 2 4 3 4 2 4" xfId="3022"/>
    <cellStyle name="Comma 2 2 4 3 4 3" xfId="3023"/>
    <cellStyle name="Comma 2 2 4 3 4 3 2" xfId="3024"/>
    <cellStyle name="Comma 2 2 4 3 4 3 2 2" xfId="3025"/>
    <cellStyle name="Comma 2 2 4 3 4 3 3" xfId="3026"/>
    <cellStyle name="Comma 2 2 4 3 4 4" xfId="3027"/>
    <cellStyle name="Comma 2 2 4 3 4 4 2" xfId="3028"/>
    <cellStyle name="Comma 2 2 4 3 4 5" xfId="3029"/>
    <cellStyle name="Comma 2 2 4 3 5" xfId="3030"/>
    <cellStyle name="Comma 2 2 4 3 5 2" xfId="3031"/>
    <cellStyle name="Comma 2 2 4 3 5 2 2" xfId="3032"/>
    <cellStyle name="Comma 2 2 4 3 5 2 2 2" xfId="3033"/>
    <cellStyle name="Comma 2 2 4 3 5 2 3" xfId="3034"/>
    <cellStyle name="Comma 2 2 4 3 5 3" xfId="3035"/>
    <cellStyle name="Comma 2 2 4 3 5 3 2" xfId="3036"/>
    <cellStyle name="Comma 2 2 4 3 5 4" xfId="3037"/>
    <cellStyle name="Comma 2 2 4 3 6" xfId="3038"/>
    <cellStyle name="Comma 2 2 4 3 6 2" xfId="3039"/>
    <cellStyle name="Comma 2 2 4 3 6 2 2" xfId="3040"/>
    <cellStyle name="Comma 2 2 4 3 6 3" xfId="3041"/>
    <cellStyle name="Comma 2 2 4 3 7" xfId="3042"/>
    <cellStyle name="Comma 2 2 4 3 7 2" xfId="3043"/>
    <cellStyle name="Comma 2 2 4 3 8" xfId="3044"/>
    <cellStyle name="Comma 2 2 4 4" xfId="3045"/>
    <cellStyle name="Comma 2 2 4 4 2" xfId="3046"/>
    <cellStyle name="Comma 2 2 4 4 2 2" xfId="3047"/>
    <cellStyle name="Comma 2 2 4 4 2 2 2" xfId="3048"/>
    <cellStyle name="Comma 2 2 4 4 2 2 2 2" xfId="3049"/>
    <cellStyle name="Comma 2 2 4 4 2 2 2 2 2" xfId="3050"/>
    <cellStyle name="Comma 2 2 4 4 2 2 2 3" xfId="3051"/>
    <cellStyle name="Comma 2 2 4 4 2 2 3" xfId="3052"/>
    <cellStyle name="Comma 2 2 4 4 2 2 3 2" xfId="3053"/>
    <cellStyle name="Comma 2 2 4 4 2 2 4" xfId="3054"/>
    <cellStyle name="Comma 2 2 4 4 2 3" xfId="3055"/>
    <cellStyle name="Comma 2 2 4 4 2 3 2" xfId="3056"/>
    <cellStyle name="Comma 2 2 4 4 2 3 2 2" xfId="3057"/>
    <cellStyle name="Comma 2 2 4 4 2 3 3" xfId="3058"/>
    <cellStyle name="Comma 2 2 4 4 2 4" xfId="3059"/>
    <cellStyle name="Comma 2 2 4 4 2 4 2" xfId="3060"/>
    <cellStyle name="Comma 2 2 4 4 2 5" xfId="3061"/>
    <cellStyle name="Comma 2 2 4 4 3" xfId="3062"/>
    <cellStyle name="Comma 2 2 4 4 3 2" xfId="3063"/>
    <cellStyle name="Comma 2 2 4 4 3 2 2" xfId="3064"/>
    <cellStyle name="Comma 2 2 4 4 3 2 2 2" xfId="3065"/>
    <cellStyle name="Comma 2 2 4 4 3 2 3" xfId="3066"/>
    <cellStyle name="Comma 2 2 4 4 3 3" xfId="3067"/>
    <cellStyle name="Comma 2 2 4 4 3 3 2" xfId="3068"/>
    <cellStyle name="Comma 2 2 4 4 3 4" xfId="3069"/>
    <cellStyle name="Comma 2 2 4 4 4" xfId="3070"/>
    <cellStyle name="Comma 2 2 4 4 4 2" xfId="3071"/>
    <cellStyle name="Comma 2 2 4 4 4 2 2" xfId="3072"/>
    <cellStyle name="Comma 2 2 4 4 4 3" xfId="3073"/>
    <cellStyle name="Comma 2 2 4 4 5" xfId="3074"/>
    <cellStyle name="Comma 2 2 4 4 5 2" xfId="3075"/>
    <cellStyle name="Comma 2 2 4 4 6" xfId="3076"/>
    <cellStyle name="Comma 2 2 4 5" xfId="3077"/>
    <cellStyle name="Comma 2 2 4 5 2" xfId="3078"/>
    <cellStyle name="Comma 2 2 4 5 2 2" xfId="3079"/>
    <cellStyle name="Comma 2 2 4 5 2 2 2" xfId="3080"/>
    <cellStyle name="Comma 2 2 4 5 2 2 2 2" xfId="3081"/>
    <cellStyle name="Comma 2 2 4 5 2 2 2 2 2" xfId="3082"/>
    <cellStyle name="Comma 2 2 4 5 2 2 2 3" xfId="3083"/>
    <cellStyle name="Comma 2 2 4 5 2 2 3" xfId="3084"/>
    <cellStyle name="Comma 2 2 4 5 2 2 3 2" xfId="3085"/>
    <cellStyle name="Comma 2 2 4 5 2 2 4" xfId="3086"/>
    <cellStyle name="Comma 2 2 4 5 2 3" xfId="3087"/>
    <cellStyle name="Comma 2 2 4 5 2 3 2" xfId="3088"/>
    <cellStyle name="Comma 2 2 4 5 2 3 2 2" xfId="3089"/>
    <cellStyle name="Comma 2 2 4 5 2 3 3" xfId="3090"/>
    <cellStyle name="Comma 2 2 4 5 2 4" xfId="3091"/>
    <cellStyle name="Comma 2 2 4 5 2 4 2" xfId="3092"/>
    <cellStyle name="Comma 2 2 4 5 2 5" xfId="3093"/>
    <cellStyle name="Comma 2 2 4 5 3" xfId="3094"/>
    <cellStyle name="Comma 2 2 4 5 3 2" xfId="3095"/>
    <cellStyle name="Comma 2 2 4 5 3 2 2" xfId="3096"/>
    <cellStyle name="Comma 2 2 4 5 3 2 2 2" xfId="3097"/>
    <cellStyle name="Comma 2 2 4 5 3 2 3" xfId="3098"/>
    <cellStyle name="Comma 2 2 4 5 3 3" xfId="3099"/>
    <cellStyle name="Comma 2 2 4 5 3 3 2" xfId="3100"/>
    <cellStyle name="Comma 2 2 4 5 3 4" xfId="3101"/>
    <cellStyle name="Comma 2 2 4 5 4" xfId="3102"/>
    <cellStyle name="Comma 2 2 4 5 4 2" xfId="3103"/>
    <cellStyle name="Comma 2 2 4 5 4 2 2" xfId="3104"/>
    <cellStyle name="Comma 2 2 4 5 4 3" xfId="3105"/>
    <cellStyle name="Comma 2 2 4 5 5" xfId="3106"/>
    <cellStyle name="Comma 2 2 4 5 5 2" xfId="3107"/>
    <cellStyle name="Comma 2 2 4 5 6" xfId="3108"/>
    <cellStyle name="Comma 2 2 4 6" xfId="3109"/>
    <cellStyle name="Comma 2 2 4 6 2" xfId="3110"/>
    <cellStyle name="Comma 2 2 4 6 2 2" xfId="3111"/>
    <cellStyle name="Comma 2 2 4 6 2 2 2" xfId="3112"/>
    <cellStyle name="Comma 2 2 4 6 2 2 2 2" xfId="3113"/>
    <cellStyle name="Comma 2 2 4 6 2 2 2 2 2" xfId="3114"/>
    <cellStyle name="Comma 2 2 4 6 2 2 2 3" xfId="3115"/>
    <cellStyle name="Comma 2 2 4 6 2 2 3" xfId="3116"/>
    <cellStyle name="Comma 2 2 4 6 2 2 3 2" xfId="3117"/>
    <cellStyle name="Comma 2 2 4 6 2 2 4" xfId="3118"/>
    <cellStyle name="Comma 2 2 4 6 2 3" xfId="3119"/>
    <cellStyle name="Comma 2 2 4 6 2 3 2" xfId="3120"/>
    <cellStyle name="Comma 2 2 4 6 2 3 2 2" xfId="3121"/>
    <cellStyle name="Comma 2 2 4 6 2 3 3" xfId="3122"/>
    <cellStyle name="Comma 2 2 4 6 2 4" xfId="3123"/>
    <cellStyle name="Comma 2 2 4 6 2 4 2" xfId="3124"/>
    <cellStyle name="Comma 2 2 4 6 2 5" xfId="3125"/>
    <cellStyle name="Comma 2 2 4 6 3" xfId="3126"/>
    <cellStyle name="Comma 2 2 4 6 3 2" xfId="3127"/>
    <cellStyle name="Comma 2 2 4 6 3 2 2" xfId="3128"/>
    <cellStyle name="Comma 2 2 4 6 3 2 2 2" xfId="3129"/>
    <cellStyle name="Comma 2 2 4 6 3 2 3" xfId="3130"/>
    <cellStyle name="Comma 2 2 4 6 3 3" xfId="3131"/>
    <cellStyle name="Comma 2 2 4 6 3 3 2" xfId="3132"/>
    <cellStyle name="Comma 2 2 4 6 3 4" xfId="3133"/>
    <cellStyle name="Comma 2 2 4 6 4" xfId="3134"/>
    <cellStyle name="Comma 2 2 4 6 4 2" xfId="3135"/>
    <cellStyle name="Comma 2 2 4 6 4 2 2" xfId="3136"/>
    <cellStyle name="Comma 2 2 4 6 4 3" xfId="3137"/>
    <cellStyle name="Comma 2 2 4 6 5" xfId="3138"/>
    <cellStyle name="Comma 2 2 4 6 5 2" xfId="3139"/>
    <cellStyle name="Comma 2 2 4 6 6" xfId="3140"/>
    <cellStyle name="Comma 2 2 4 7" xfId="3141"/>
    <cellStyle name="Comma 2 2 4 7 2" xfId="3142"/>
    <cellStyle name="Comma 2 2 4 7 2 2" xfId="3143"/>
    <cellStyle name="Comma 2 2 4 7 2 2 2" xfId="3144"/>
    <cellStyle name="Comma 2 2 4 7 2 2 2 2" xfId="3145"/>
    <cellStyle name="Comma 2 2 4 7 2 2 3" xfId="3146"/>
    <cellStyle name="Comma 2 2 4 7 2 3" xfId="3147"/>
    <cellStyle name="Comma 2 2 4 7 2 3 2" xfId="3148"/>
    <cellStyle name="Comma 2 2 4 7 2 4" xfId="3149"/>
    <cellStyle name="Comma 2 2 4 7 3" xfId="3150"/>
    <cellStyle name="Comma 2 2 4 7 3 2" xfId="3151"/>
    <cellStyle name="Comma 2 2 4 7 3 2 2" xfId="3152"/>
    <cellStyle name="Comma 2 2 4 7 3 3" xfId="3153"/>
    <cellStyle name="Comma 2 2 4 7 4" xfId="3154"/>
    <cellStyle name="Comma 2 2 4 7 4 2" xfId="3155"/>
    <cellStyle name="Comma 2 2 4 7 5" xfId="3156"/>
    <cellStyle name="Comma 2 2 4 8" xfId="3157"/>
    <cellStyle name="Comma 2 2 4 8 2" xfId="3158"/>
    <cellStyle name="Comma 2 2 4 8 2 2" xfId="3159"/>
    <cellStyle name="Comma 2 2 4 8 2 2 2" xfId="3160"/>
    <cellStyle name="Comma 2 2 4 8 2 3" xfId="3161"/>
    <cellStyle name="Comma 2 2 4 8 3" xfId="3162"/>
    <cellStyle name="Comma 2 2 4 8 3 2" xfId="3163"/>
    <cellStyle name="Comma 2 2 4 8 4" xfId="3164"/>
    <cellStyle name="Comma 2 2 4 9" xfId="3165"/>
    <cellStyle name="Comma 2 2 4 9 2" xfId="3166"/>
    <cellStyle name="Comma 2 2 4 9 2 2" xfId="3167"/>
    <cellStyle name="Comma 2 2 4 9 3" xfId="3168"/>
    <cellStyle name="Comma 2 2 5" xfId="3169"/>
    <cellStyle name="Comma 2 2 5 10" xfId="3170"/>
    <cellStyle name="Comma 2 2 5 11" xfId="3171"/>
    <cellStyle name="Comma 2 2 5 2" xfId="3172"/>
    <cellStyle name="Comma 2 2 5 2 2" xfId="3173"/>
    <cellStyle name="Comma 2 2 5 2 2 2" xfId="3174"/>
    <cellStyle name="Comma 2 2 5 2 2 2 2" xfId="3175"/>
    <cellStyle name="Comma 2 2 5 2 2 2 2 2" xfId="3176"/>
    <cellStyle name="Comma 2 2 5 2 2 2 2 2 2" xfId="3177"/>
    <cellStyle name="Comma 2 2 5 2 2 2 2 2 2 2" xfId="3178"/>
    <cellStyle name="Comma 2 2 5 2 2 2 2 2 3" xfId="3179"/>
    <cellStyle name="Comma 2 2 5 2 2 2 2 3" xfId="3180"/>
    <cellStyle name="Comma 2 2 5 2 2 2 2 3 2" xfId="3181"/>
    <cellStyle name="Comma 2 2 5 2 2 2 2 4" xfId="3182"/>
    <cellStyle name="Comma 2 2 5 2 2 2 3" xfId="3183"/>
    <cellStyle name="Comma 2 2 5 2 2 2 3 2" xfId="3184"/>
    <cellStyle name="Comma 2 2 5 2 2 2 3 2 2" xfId="3185"/>
    <cellStyle name="Comma 2 2 5 2 2 2 3 3" xfId="3186"/>
    <cellStyle name="Comma 2 2 5 2 2 2 4" xfId="3187"/>
    <cellStyle name="Comma 2 2 5 2 2 2 4 2" xfId="3188"/>
    <cellStyle name="Comma 2 2 5 2 2 2 5" xfId="3189"/>
    <cellStyle name="Comma 2 2 5 2 2 3" xfId="3190"/>
    <cellStyle name="Comma 2 2 5 2 2 3 2" xfId="3191"/>
    <cellStyle name="Comma 2 2 5 2 2 3 2 2" xfId="3192"/>
    <cellStyle name="Comma 2 2 5 2 2 3 2 2 2" xfId="3193"/>
    <cellStyle name="Comma 2 2 5 2 2 3 2 3" xfId="3194"/>
    <cellStyle name="Comma 2 2 5 2 2 3 3" xfId="3195"/>
    <cellStyle name="Comma 2 2 5 2 2 3 3 2" xfId="3196"/>
    <cellStyle name="Comma 2 2 5 2 2 3 4" xfId="3197"/>
    <cellStyle name="Comma 2 2 5 2 2 4" xfId="3198"/>
    <cellStyle name="Comma 2 2 5 2 2 4 2" xfId="3199"/>
    <cellStyle name="Comma 2 2 5 2 2 4 2 2" xfId="3200"/>
    <cellStyle name="Comma 2 2 5 2 2 4 3" xfId="3201"/>
    <cellStyle name="Comma 2 2 5 2 2 5" xfId="3202"/>
    <cellStyle name="Comma 2 2 5 2 2 5 2" xfId="3203"/>
    <cellStyle name="Comma 2 2 5 2 2 6" xfId="3204"/>
    <cellStyle name="Comma 2 2 5 2 3" xfId="3205"/>
    <cellStyle name="Comma 2 2 5 2 3 2" xfId="3206"/>
    <cellStyle name="Comma 2 2 5 2 3 2 2" xfId="3207"/>
    <cellStyle name="Comma 2 2 5 2 3 2 2 2" xfId="3208"/>
    <cellStyle name="Comma 2 2 5 2 3 2 2 2 2" xfId="3209"/>
    <cellStyle name="Comma 2 2 5 2 3 2 2 2 2 2" xfId="3210"/>
    <cellStyle name="Comma 2 2 5 2 3 2 2 2 3" xfId="3211"/>
    <cellStyle name="Comma 2 2 5 2 3 2 2 3" xfId="3212"/>
    <cellStyle name="Comma 2 2 5 2 3 2 2 3 2" xfId="3213"/>
    <cellStyle name="Comma 2 2 5 2 3 2 2 4" xfId="3214"/>
    <cellStyle name="Comma 2 2 5 2 3 2 3" xfId="3215"/>
    <cellStyle name="Comma 2 2 5 2 3 2 3 2" xfId="3216"/>
    <cellStyle name="Comma 2 2 5 2 3 2 3 2 2" xfId="3217"/>
    <cellStyle name="Comma 2 2 5 2 3 2 3 3" xfId="3218"/>
    <cellStyle name="Comma 2 2 5 2 3 2 4" xfId="3219"/>
    <cellStyle name="Comma 2 2 5 2 3 2 4 2" xfId="3220"/>
    <cellStyle name="Comma 2 2 5 2 3 2 5" xfId="3221"/>
    <cellStyle name="Comma 2 2 5 2 3 3" xfId="3222"/>
    <cellStyle name="Comma 2 2 5 2 3 3 2" xfId="3223"/>
    <cellStyle name="Comma 2 2 5 2 3 3 2 2" xfId="3224"/>
    <cellStyle name="Comma 2 2 5 2 3 3 2 2 2" xfId="3225"/>
    <cellStyle name="Comma 2 2 5 2 3 3 2 3" xfId="3226"/>
    <cellStyle name="Comma 2 2 5 2 3 3 3" xfId="3227"/>
    <cellStyle name="Comma 2 2 5 2 3 3 3 2" xfId="3228"/>
    <cellStyle name="Comma 2 2 5 2 3 3 4" xfId="3229"/>
    <cellStyle name="Comma 2 2 5 2 3 4" xfId="3230"/>
    <cellStyle name="Comma 2 2 5 2 3 4 2" xfId="3231"/>
    <cellStyle name="Comma 2 2 5 2 3 4 2 2" xfId="3232"/>
    <cellStyle name="Comma 2 2 5 2 3 4 3" xfId="3233"/>
    <cellStyle name="Comma 2 2 5 2 3 5" xfId="3234"/>
    <cellStyle name="Comma 2 2 5 2 3 5 2" xfId="3235"/>
    <cellStyle name="Comma 2 2 5 2 3 6" xfId="3236"/>
    <cellStyle name="Comma 2 2 5 2 4" xfId="3237"/>
    <cellStyle name="Comma 2 2 5 2 4 2" xfId="3238"/>
    <cellStyle name="Comma 2 2 5 2 4 2 2" xfId="3239"/>
    <cellStyle name="Comma 2 2 5 2 4 2 2 2" xfId="3240"/>
    <cellStyle name="Comma 2 2 5 2 4 2 2 2 2" xfId="3241"/>
    <cellStyle name="Comma 2 2 5 2 4 2 2 3" xfId="3242"/>
    <cellStyle name="Comma 2 2 5 2 4 2 3" xfId="3243"/>
    <cellStyle name="Comma 2 2 5 2 4 2 3 2" xfId="3244"/>
    <cellStyle name="Comma 2 2 5 2 4 2 4" xfId="3245"/>
    <cellStyle name="Comma 2 2 5 2 4 3" xfId="3246"/>
    <cellStyle name="Comma 2 2 5 2 4 3 2" xfId="3247"/>
    <cellStyle name="Comma 2 2 5 2 4 3 2 2" xfId="3248"/>
    <cellStyle name="Comma 2 2 5 2 4 3 3" xfId="3249"/>
    <cellStyle name="Comma 2 2 5 2 4 4" xfId="3250"/>
    <cellStyle name="Comma 2 2 5 2 4 4 2" xfId="3251"/>
    <cellStyle name="Comma 2 2 5 2 4 5" xfId="3252"/>
    <cellStyle name="Comma 2 2 5 2 5" xfId="3253"/>
    <cellStyle name="Comma 2 2 5 2 5 2" xfId="3254"/>
    <cellStyle name="Comma 2 2 5 2 5 2 2" xfId="3255"/>
    <cellStyle name="Comma 2 2 5 2 5 2 2 2" xfId="3256"/>
    <cellStyle name="Comma 2 2 5 2 5 2 3" xfId="3257"/>
    <cellStyle name="Comma 2 2 5 2 5 3" xfId="3258"/>
    <cellStyle name="Comma 2 2 5 2 5 3 2" xfId="3259"/>
    <cellStyle name="Comma 2 2 5 2 5 4" xfId="3260"/>
    <cellStyle name="Comma 2 2 5 2 6" xfId="3261"/>
    <cellStyle name="Comma 2 2 5 2 6 2" xfId="3262"/>
    <cellStyle name="Comma 2 2 5 2 6 2 2" xfId="3263"/>
    <cellStyle name="Comma 2 2 5 2 6 3" xfId="3264"/>
    <cellStyle name="Comma 2 2 5 2 7" xfId="3265"/>
    <cellStyle name="Comma 2 2 5 2 7 2" xfId="3266"/>
    <cellStyle name="Comma 2 2 5 2 8" xfId="3267"/>
    <cellStyle name="Comma 2 2 5 3" xfId="3268"/>
    <cellStyle name="Comma 2 2 5 3 2" xfId="3269"/>
    <cellStyle name="Comma 2 2 5 3 2 2" xfId="3270"/>
    <cellStyle name="Comma 2 2 5 3 2 2 2" xfId="3271"/>
    <cellStyle name="Comma 2 2 5 3 2 2 2 2" xfId="3272"/>
    <cellStyle name="Comma 2 2 5 3 2 2 2 2 2" xfId="3273"/>
    <cellStyle name="Comma 2 2 5 3 2 2 2 3" xfId="3274"/>
    <cellStyle name="Comma 2 2 5 3 2 2 3" xfId="3275"/>
    <cellStyle name="Comma 2 2 5 3 2 2 3 2" xfId="3276"/>
    <cellStyle name="Comma 2 2 5 3 2 2 4" xfId="3277"/>
    <cellStyle name="Comma 2 2 5 3 2 3" xfId="3278"/>
    <cellStyle name="Comma 2 2 5 3 2 3 2" xfId="3279"/>
    <cellStyle name="Comma 2 2 5 3 2 3 2 2" xfId="3280"/>
    <cellStyle name="Comma 2 2 5 3 2 3 3" xfId="3281"/>
    <cellStyle name="Comma 2 2 5 3 2 4" xfId="3282"/>
    <cellStyle name="Comma 2 2 5 3 2 4 2" xfId="3283"/>
    <cellStyle name="Comma 2 2 5 3 2 5" xfId="3284"/>
    <cellStyle name="Comma 2 2 5 3 3" xfId="3285"/>
    <cellStyle name="Comma 2 2 5 3 3 2" xfId="3286"/>
    <cellStyle name="Comma 2 2 5 3 3 2 2" xfId="3287"/>
    <cellStyle name="Comma 2 2 5 3 3 2 2 2" xfId="3288"/>
    <cellStyle name="Comma 2 2 5 3 3 2 3" xfId="3289"/>
    <cellStyle name="Comma 2 2 5 3 3 3" xfId="3290"/>
    <cellStyle name="Comma 2 2 5 3 3 3 2" xfId="3291"/>
    <cellStyle name="Comma 2 2 5 3 3 4" xfId="3292"/>
    <cellStyle name="Comma 2 2 5 3 4" xfId="3293"/>
    <cellStyle name="Comma 2 2 5 3 4 2" xfId="3294"/>
    <cellStyle name="Comma 2 2 5 3 4 2 2" xfId="3295"/>
    <cellStyle name="Comma 2 2 5 3 4 3" xfId="3296"/>
    <cellStyle name="Comma 2 2 5 3 5" xfId="3297"/>
    <cellStyle name="Comma 2 2 5 3 5 2" xfId="3298"/>
    <cellStyle name="Comma 2 2 5 3 6" xfId="3299"/>
    <cellStyle name="Comma 2 2 5 4" xfId="3300"/>
    <cellStyle name="Comma 2 2 5 4 2" xfId="3301"/>
    <cellStyle name="Comma 2 2 5 4 2 2" xfId="3302"/>
    <cellStyle name="Comma 2 2 5 4 2 2 2" xfId="3303"/>
    <cellStyle name="Comma 2 2 5 4 2 2 2 2" xfId="3304"/>
    <cellStyle name="Comma 2 2 5 4 2 2 2 2 2" xfId="3305"/>
    <cellStyle name="Comma 2 2 5 4 2 2 2 3" xfId="3306"/>
    <cellStyle name="Comma 2 2 5 4 2 2 3" xfId="3307"/>
    <cellStyle name="Comma 2 2 5 4 2 2 3 2" xfId="3308"/>
    <cellStyle name="Comma 2 2 5 4 2 2 4" xfId="3309"/>
    <cellStyle name="Comma 2 2 5 4 2 3" xfId="3310"/>
    <cellStyle name="Comma 2 2 5 4 2 3 2" xfId="3311"/>
    <cellStyle name="Comma 2 2 5 4 2 3 2 2" xfId="3312"/>
    <cellStyle name="Comma 2 2 5 4 2 3 3" xfId="3313"/>
    <cellStyle name="Comma 2 2 5 4 2 4" xfId="3314"/>
    <cellStyle name="Comma 2 2 5 4 2 4 2" xfId="3315"/>
    <cellStyle name="Comma 2 2 5 4 2 5" xfId="3316"/>
    <cellStyle name="Comma 2 2 5 4 3" xfId="3317"/>
    <cellStyle name="Comma 2 2 5 4 3 2" xfId="3318"/>
    <cellStyle name="Comma 2 2 5 4 3 2 2" xfId="3319"/>
    <cellStyle name="Comma 2 2 5 4 3 2 2 2" xfId="3320"/>
    <cellStyle name="Comma 2 2 5 4 3 2 3" xfId="3321"/>
    <cellStyle name="Comma 2 2 5 4 3 3" xfId="3322"/>
    <cellStyle name="Comma 2 2 5 4 3 3 2" xfId="3323"/>
    <cellStyle name="Comma 2 2 5 4 3 4" xfId="3324"/>
    <cellStyle name="Comma 2 2 5 4 4" xfId="3325"/>
    <cellStyle name="Comma 2 2 5 4 4 2" xfId="3326"/>
    <cellStyle name="Comma 2 2 5 4 4 2 2" xfId="3327"/>
    <cellStyle name="Comma 2 2 5 4 4 3" xfId="3328"/>
    <cellStyle name="Comma 2 2 5 4 5" xfId="3329"/>
    <cellStyle name="Comma 2 2 5 4 5 2" xfId="3330"/>
    <cellStyle name="Comma 2 2 5 4 6" xfId="3331"/>
    <cellStyle name="Comma 2 2 5 5" xfId="3332"/>
    <cellStyle name="Comma 2 2 5 5 2" xfId="3333"/>
    <cellStyle name="Comma 2 2 5 5 2 2" xfId="3334"/>
    <cellStyle name="Comma 2 2 5 5 2 2 2" xfId="3335"/>
    <cellStyle name="Comma 2 2 5 5 2 2 2 2" xfId="3336"/>
    <cellStyle name="Comma 2 2 5 5 2 2 2 2 2" xfId="3337"/>
    <cellStyle name="Comma 2 2 5 5 2 2 2 3" xfId="3338"/>
    <cellStyle name="Comma 2 2 5 5 2 2 3" xfId="3339"/>
    <cellStyle name="Comma 2 2 5 5 2 2 3 2" xfId="3340"/>
    <cellStyle name="Comma 2 2 5 5 2 2 4" xfId="3341"/>
    <cellStyle name="Comma 2 2 5 5 2 3" xfId="3342"/>
    <cellStyle name="Comma 2 2 5 5 2 3 2" xfId="3343"/>
    <cellStyle name="Comma 2 2 5 5 2 3 2 2" xfId="3344"/>
    <cellStyle name="Comma 2 2 5 5 2 3 3" xfId="3345"/>
    <cellStyle name="Comma 2 2 5 5 2 4" xfId="3346"/>
    <cellStyle name="Comma 2 2 5 5 2 4 2" xfId="3347"/>
    <cellStyle name="Comma 2 2 5 5 2 5" xfId="3348"/>
    <cellStyle name="Comma 2 2 5 5 3" xfId="3349"/>
    <cellStyle name="Comma 2 2 5 5 3 2" xfId="3350"/>
    <cellStyle name="Comma 2 2 5 5 3 2 2" xfId="3351"/>
    <cellStyle name="Comma 2 2 5 5 3 2 2 2" xfId="3352"/>
    <cellStyle name="Comma 2 2 5 5 3 2 3" xfId="3353"/>
    <cellStyle name="Comma 2 2 5 5 3 3" xfId="3354"/>
    <cellStyle name="Comma 2 2 5 5 3 3 2" xfId="3355"/>
    <cellStyle name="Comma 2 2 5 5 3 4" xfId="3356"/>
    <cellStyle name="Comma 2 2 5 5 4" xfId="3357"/>
    <cellStyle name="Comma 2 2 5 5 4 2" xfId="3358"/>
    <cellStyle name="Comma 2 2 5 5 4 2 2" xfId="3359"/>
    <cellStyle name="Comma 2 2 5 5 4 3" xfId="3360"/>
    <cellStyle name="Comma 2 2 5 5 5" xfId="3361"/>
    <cellStyle name="Comma 2 2 5 5 5 2" xfId="3362"/>
    <cellStyle name="Comma 2 2 5 5 6" xfId="3363"/>
    <cellStyle name="Comma 2 2 5 6" xfId="3364"/>
    <cellStyle name="Comma 2 2 5 6 2" xfId="3365"/>
    <cellStyle name="Comma 2 2 5 6 2 2" xfId="3366"/>
    <cellStyle name="Comma 2 2 5 6 2 2 2" xfId="3367"/>
    <cellStyle name="Comma 2 2 5 6 2 2 2 2" xfId="3368"/>
    <cellStyle name="Comma 2 2 5 6 2 2 3" xfId="3369"/>
    <cellStyle name="Comma 2 2 5 6 2 3" xfId="3370"/>
    <cellStyle name="Comma 2 2 5 6 2 3 2" xfId="3371"/>
    <cellStyle name="Comma 2 2 5 6 2 4" xfId="3372"/>
    <cellStyle name="Comma 2 2 5 6 3" xfId="3373"/>
    <cellStyle name="Comma 2 2 5 6 3 2" xfId="3374"/>
    <cellStyle name="Comma 2 2 5 6 3 2 2" xfId="3375"/>
    <cellStyle name="Comma 2 2 5 6 3 3" xfId="3376"/>
    <cellStyle name="Comma 2 2 5 6 4" xfId="3377"/>
    <cellStyle name="Comma 2 2 5 6 4 2" xfId="3378"/>
    <cellStyle name="Comma 2 2 5 6 5" xfId="3379"/>
    <cellStyle name="Comma 2 2 5 7" xfId="3380"/>
    <cellStyle name="Comma 2 2 5 7 2" xfId="3381"/>
    <cellStyle name="Comma 2 2 5 7 2 2" xfId="3382"/>
    <cellStyle name="Comma 2 2 5 7 2 2 2" xfId="3383"/>
    <cellStyle name="Comma 2 2 5 7 2 3" xfId="3384"/>
    <cellStyle name="Comma 2 2 5 7 3" xfId="3385"/>
    <cellStyle name="Comma 2 2 5 7 3 2" xfId="3386"/>
    <cellStyle name="Comma 2 2 5 7 4" xfId="3387"/>
    <cellStyle name="Comma 2 2 5 8" xfId="3388"/>
    <cellStyle name="Comma 2 2 5 8 2" xfId="3389"/>
    <cellStyle name="Comma 2 2 5 8 2 2" xfId="3390"/>
    <cellStyle name="Comma 2 2 5 8 3" xfId="3391"/>
    <cellStyle name="Comma 2 2 5 9" xfId="3392"/>
    <cellStyle name="Comma 2 2 5 9 2" xfId="3393"/>
    <cellStyle name="Comma 2 2 5 9 3" xfId="3394"/>
    <cellStyle name="Comma 2 2 6" xfId="3395"/>
    <cellStyle name="Comma 2 2 6 10" xfId="3396"/>
    <cellStyle name="Comma 2 2 6 11" xfId="3397"/>
    <cellStyle name="Comma 2 2 6 2" xfId="3398"/>
    <cellStyle name="Comma 2 2 6 2 2" xfId="3399"/>
    <cellStyle name="Comma 2 2 6 2 2 2" xfId="3400"/>
    <cellStyle name="Comma 2 2 6 2 2 2 2" xfId="3401"/>
    <cellStyle name="Comma 2 2 6 2 2 2 2 2" xfId="3402"/>
    <cellStyle name="Comma 2 2 6 2 2 2 2 2 2" xfId="3403"/>
    <cellStyle name="Comma 2 2 6 2 2 2 2 2 2 2" xfId="3404"/>
    <cellStyle name="Comma 2 2 6 2 2 2 2 2 3" xfId="3405"/>
    <cellStyle name="Comma 2 2 6 2 2 2 2 3" xfId="3406"/>
    <cellStyle name="Comma 2 2 6 2 2 2 2 3 2" xfId="3407"/>
    <cellStyle name="Comma 2 2 6 2 2 2 2 4" xfId="3408"/>
    <cellStyle name="Comma 2 2 6 2 2 2 3" xfId="3409"/>
    <cellStyle name="Comma 2 2 6 2 2 2 3 2" xfId="3410"/>
    <cellStyle name="Comma 2 2 6 2 2 2 3 2 2" xfId="3411"/>
    <cellStyle name="Comma 2 2 6 2 2 2 3 3" xfId="3412"/>
    <cellStyle name="Comma 2 2 6 2 2 2 4" xfId="3413"/>
    <cellStyle name="Comma 2 2 6 2 2 2 4 2" xfId="3414"/>
    <cellStyle name="Comma 2 2 6 2 2 2 5" xfId="3415"/>
    <cellStyle name="Comma 2 2 6 2 2 3" xfId="3416"/>
    <cellStyle name="Comma 2 2 6 2 2 3 2" xfId="3417"/>
    <cellStyle name="Comma 2 2 6 2 2 3 2 2" xfId="3418"/>
    <cellStyle name="Comma 2 2 6 2 2 3 2 2 2" xfId="3419"/>
    <cellStyle name="Comma 2 2 6 2 2 3 2 3" xfId="3420"/>
    <cellStyle name="Comma 2 2 6 2 2 3 3" xfId="3421"/>
    <cellStyle name="Comma 2 2 6 2 2 3 3 2" xfId="3422"/>
    <cellStyle name="Comma 2 2 6 2 2 3 4" xfId="3423"/>
    <cellStyle name="Comma 2 2 6 2 2 4" xfId="3424"/>
    <cellStyle name="Comma 2 2 6 2 2 4 2" xfId="3425"/>
    <cellStyle name="Comma 2 2 6 2 2 4 2 2" xfId="3426"/>
    <cellStyle name="Comma 2 2 6 2 2 4 3" xfId="3427"/>
    <cellStyle name="Comma 2 2 6 2 2 5" xfId="3428"/>
    <cellStyle name="Comma 2 2 6 2 2 5 2" xfId="3429"/>
    <cellStyle name="Comma 2 2 6 2 2 6" xfId="3430"/>
    <cellStyle name="Comma 2 2 6 2 3" xfId="3431"/>
    <cellStyle name="Comma 2 2 6 2 3 2" xfId="3432"/>
    <cellStyle name="Comma 2 2 6 2 3 2 2" xfId="3433"/>
    <cellStyle name="Comma 2 2 6 2 3 2 2 2" xfId="3434"/>
    <cellStyle name="Comma 2 2 6 2 3 2 2 2 2" xfId="3435"/>
    <cellStyle name="Comma 2 2 6 2 3 2 2 2 2 2" xfId="3436"/>
    <cellStyle name="Comma 2 2 6 2 3 2 2 2 3" xfId="3437"/>
    <cellStyle name="Comma 2 2 6 2 3 2 2 3" xfId="3438"/>
    <cellStyle name="Comma 2 2 6 2 3 2 2 3 2" xfId="3439"/>
    <cellStyle name="Comma 2 2 6 2 3 2 2 4" xfId="3440"/>
    <cellStyle name="Comma 2 2 6 2 3 2 3" xfId="3441"/>
    <cellStyle name="Comma 2 2 6 2 3 2 3 2" xfId="3442"/>
    <cellStyle name="Comma 2 2 6 2 3 2 3 2 2" xfId="3443"/>
    <cellStyle name="Comma 2 2 6 2 3 2 3 3" xfId="3444"/>
    <cellStyle name="Comma 2 2 6 2 3 2 4" xfId="3445"/>
    <cellStyle name="Comma 2 2 6 2 3 2 4 2" xfId="3446"/>
    <cellStyle name="Comma 2 2 6 2 3 2 5" xfId="3447"/>
    <cellStyle name="Comma 2 2 6 2 3 3" xfId="3448"/>
    <cellStyle name="Comma 2 2 6 2 3 3 2" xfId="3449"/>
    <cellStyle name="Comma 2 2 6 2 3 3 2 2" xfId="3450"/>
    <cellStyle name="Comma 2 2 6 2 3 3 2 2 2" xfId="3451"/>
    <cellStyle name="Comma 2 2 6 2 3 3 2 3" xfId="3452"/>
    <cellStyle name="Comma 2 2 6 2 3 3 3" xfId="3453"/>
    <cellStyle name="Comma 2 2 6 2 3 3 3 2" xfId="3454"/>
    <cellStyle name="Comma 2 2 6 2 3 3 4" xfId="3455"/>
    <cellStyle name="Comma 2 2 6 2 3 4" xfId="3456"/>
    <cellStyle name="Comma 2 2 6 2 3 4 2" xfId="3457"/>
    <cellStyle name="Comma 2 2 6 2 3 4 2 2" xfId="3458"/>
    <cellStyle name="Comma 2 2 6 2 3 4 3" xfId="3459"/>
    <cellStyle name="Comma 2 2 6 2 3 5" xfId="3460"/>
    <cellStyle name="Comma 2 2 6 2 3 5 2" xfId="3461"/>
    <cellStyle name="Comma 2 2 6 2 3 6" xfId="3462"/>
    <cellStyle name="Comma 2 2 6 2 4" xfId="3463"/>
    <cellStyle name="Comma 2 2 6 2 4 2" xfId="3464"/>
    <cellStyle name="Comma 2 2 6 2 4 2 2" xfId="3465"/>
    <cellStyle name="Comma 2 2 6 2 4 2 2 2" xfId="3466"/>
    <cellStyle name="Comma 2 2 6 2 4 2 2 2 2" xfId="3467"/>
    <cellStyle name="Comma 2 2 6 2 4 2 2 3" xfId="3468"/>
    <cellStyle name="Comma 2 2 6 2 4 2 3" xfId="3469"/>
    <cellStyle name="Comma 2 2 6 2 4 2 3 2" xfId="3470"/>
    <cellStyle name="Comma 2 2 6 2 4 2 4" xfId="3471"/>
    <cellStyle name="Comma 2 2 6 2 4 3" xfId="3472"/>
    <cellStyle name="Comma 2 2 6 2 4 3 2" xfId="3473"/>
    <cellStyle name="Comma 2 2 6 2 4 3 2 2" xfId="3474"/>
    <cellStyle name="Comma 2 2 6 2 4 3 3" xfId="3475"/>
    <cellStyle name="Comma 2 2 6 2 4 4" xfId="3476"/>
    <cellStyle name="Comma 2 2 6 2 4 4 2" xfId="3477"/>
    <cellStyle name="Comma 2 2 6 2 4 5" xfId="3478"/>
    <cellStyle name="Comma 2 2 6 2 5" xfId="3479"/>
    <cellStyle name="Comma 2 2 6 2 5 2" xfId="3480"/>
    <cellStyle name="Comma 2 2 6 2 5 2 2" xfId="3481"/>
    <cellStyle name="Comma 2 2 6 2 5 2 2 2" xfId="3482"/>
    <cellStyle name="Comma 2 2 6 2 5 2 3" xfId="3483"/>
    <cellStyle name="Comma 2 2 6 2 5 3" xfId="3484"/>
    <cellStyle name="Comma 2 2 6 2 5 3 2" xfId="3485"/>
    <cellStyle name="Comma 2 2 6 2 5 4" xfId="3486"/>
    <cellStyle name="Comma 2 2 6 2 6" xfId="3487"/>
    <cellStyle name="Comma 2 2 6 2 6 2" xfId="3488"/>
    <cellStyle name="Comma 2 2 6 2 6 2 2" xfId="3489"/>
    <cellStyle name="Comma 2 2 6 2 6 3" xfId="3490"/>
    <cellStyle name="Comma 2 2 6 2 7" xfId="3491"/>
    <cellStyle name="Comma 2 2 6 2 7 2" xfId="3492"/>
    <cellStyle name="Comma 2 2 6 2 8" xfId="3493"/>
    <cellStyle name="Comma 2 2 6 3" xfId="3494"/>
    <cellStyle name="Comma 2 2 6 3 2" xfId="3495"/>
    <cellStyle name="Comma 2 2 6 3 2 2" xfId="3496"/>
    <cellStyle name="Comma 2 2 6 3 2 2 2" xfId="3497"/>
    <cellStyle name="Comma 2 2 6 3 2 2 2 2" xfId="3498"/>
    <cellStyle name="Comma 2 2 6 3 2 2 2 2 2" xfId="3499"/>
    <cellStyle name="Comma 2 2 6 3 2 2 2 3" xfId="3500"/>
    <cellStyle name="Comma 2 2 6 3 2 2 3" xfId="3501"/>
    <cellStyle name="Comma 2 2 6 3 2 2 3 2" xfId="3502"/>
    <cellStyle name="Comma 2 2 6 3 2 2 4" xfId="3503"/>
    <cellStyle name="Comma 2 2 6 3 2 3" xfId="3504"/>
    <cellStyle name="Comma 2 2 6 3 2 3 2" xfId="3505"/>
    <cellStyle name="Comma 2 2 6 3 2 3 2 2" xfId="3506"/>
    <cellStyle name="Comma 2 2 6 3 2 3 3" xfId="3507"/>
    <cellStyle name="Comma 2 2 6 3 2 4" xfId="3508"/>
    <cellStyle name="Comma 2 2 6 3 2 4 2" xfId="3509"/>
    <cellStyle name="Comma 2 2 6 3 2 5" xfId="3510"/>
    <cellStyle name="Comma 2 2 6 3 3" xfId="3511"/>
    <cellStyle name="Comma 2 2 6 3 3 2" xfId="3512"/>
    <cellStyle name="Comma 2 2 6 3 3 2 2" xfId="3513"/>
    <cellStyle name="Comma 2 2 6 3 3 2 2 2" xfId="3514"/>
    <cellStyle name="Comma 2 2 6 3 3 2 3" xfId="3515"/>
    <cellStyle name="Comma 2 2 6 3 3 3" xfId="3516"/>
    <cellStyle name="Comma 2 2 6 3 3 3 2" xfId="3517"/>
    <cellStyle name="Comma 2 2 6 3 3 4" xfId="3518"/>
    <cellStyle name="Comma 2 2 6 3 4" xfId="3519"/>
    <cellStyle name="Comma 2 2 6 3 4 2" xfId="3520"/>
    <cellStyle name="Comma 2 2 6 3 4 2 2" xfId="3521"/>
    <cellStyle name="Comma 2 2 6 3 4 3" xfId="3522"/>
    <cellStyle name="Comma 2 2 6 3 5" xfId="3523"/>
    <cellStyle name="Comma 2 2 6 3 5 2" xfId="3524"/>
    <cellStyle name="Comma 2 2 6 3 6" xfId="3525"/>
    <cellStyle name="Comma 2 2 6 4" xfId="3526"/>
    <cellStyle name="Comma 2 2 6 4 2" xfId="3527"/>
    <cellStyle name="Comma 2 2 6 4 2 2" xfId="3528"/>
    <cellStyle name="Comma 2 2 6 4 2 2 2" xfId="3529"/>
    <cellStyle name="Comma 2 2 6 4 2 2 2 2" xfId="3530"/>
    <cellStyle name="Comma 2 2 6 4 2 2 2 2 2" xfId="3531"/>
    <cellStyle name="Comma 2 2 6 4 2 2 2 3" xfId="3532"/>
    <cellStyle name="Comma 2 2 6 4 2 2 3" xfId="3533"/>
    <cellStyle name="Comma 2 2 6 4 2 2 3 2" xfId="3534"/>
    <cellStyle name="Comma 2 2 6 4 2 2 4" xfId="3535"/>
    <cellStyle name="Comma 2 2 6 4 2 3" xfId="3536"/>
    <cellStyle name="Comma 2 2 6 4 2 3 2" xfId="3537"/>
    <cellStyle name="Comma 2 2 6 4 2 3 2 2" xfId="3538"/>
    <cellStyle name="Comma 2 2 6 4 2 3 3" xfId="3539"/>
    <cellStyle name="Comma 2 2 6 4 2 4" xfId="3540"/>
    <cellStyle name="Comma 2 2 6 4 2 4 2" xfId="3541"/>
    <cellStyle name="Comma 2 2 6 4 2 5" xfId="3542"/>
    <cellStyle name="Comma 2 2 6 4 3" xfId="3543"/>
    <cellStyle name="Comma 2 2 6 4 3 2" xfId="3544"/>
    <cellStyle name="Comma 2 2 6 4 3 2 2" xfId="3545"/>
    <cellStyle name="Comma 2 2 6 4 3 2 2 2" xfId="3546"/>
    <cellStyle name="Comma 2 2 6 4 3 2 3" xfId="3547"/>
    <cellStyle name="Comma 2 2 6 4 3 3" xfId="3548"/>
    <cellStyle name="Comma 2 2 6 4 3 3 2" xfId="3549"/>
    <cellStyle name="Comma 2 2 6 4 3 4" xfId="3550"/>
    <cellStyle name="Comma 2 2 6 4 4" xfId="3551"/>
    <cellStyle name="Comma 2 2 6 4 4 2" xfId="3552"/>
    <cellStyle name="Comma 2 2 6 4 4 2 2" xfId="3553"/>
    <cellStyle name="Comma 2 2 6 4 4 3" xfId="3554"/>
    <cellStyle name="Comma 2 2 6 4 5" xfId="3555"/>
    <cellStyle name="Comma 2 2 6 4 5 2" xfId="3556"/>
    <cellStyle name="Comma 2 2 6 4 6" xfId="3557"/>
    <cellStyle name="Comma 2 2 6 5" xfId="3558"/>
    <cellStyle name="Comma 2 2 6 5 2" xfId="3559"/>
    <cellStyle name="Comma 2 2 6 5 2 2" xfId="3560"/>
    <cellStyle name="Comma 2 2 6 5 2 2 2" xfId="3561"/>
    <cellStyle name="Comma 2 2 6 5 2 2 2 2" xfId="3562"/>
    <cellStyle name="Comma 2 2 6 5 2 2 2 2 2" xfId="3563"/>
    <cellStyle name="Comma 2 2 6 5 2 2 2 3" xfId="3564"/>
    <cellStyle name="Comma 2 2 6 5 2 2 3" xfId="3565"/>
    <cellStyle name="Comma 2 2 6 5 2 2 3 2" xfId="3566"/>
    <cellStyle name="Comma 2 2 6 5 2 2 4" xfId="3567"/>
    <cellStyle name="Comma 2 2 6 5 2 3" xfId="3568"/>
    <cellStyle name="Comma 2 2 6 5 2 3 2" xfId="3569"/>
    <cellStyle name="Comma 2 2 6 5 2 3 2 2" xfId="3570"/>
    <cellStyle name="Comma 2 2 6 5 2 3 3" xfId="3571"/>
    <cellStyle name="Comma 2 2 6 5 2 4" xfId="3572"/>
    <cellStyle name="Comma 2 2 6 5 2 4 2" xfId="3573"/>
    <cellStyle name="Comma 2 2 6 5 2 5" xfId="3574"/>
    <cellStyle name="Comma 2 2 6 5 3" xfId="3575"/>
    <cellStyle name="Comma 2 2 6 5 3 2" xfId="3576"/>
    <cellStyle name="Comma 2 2 6 5 3 2 2" xfId="3577"/>
    <cellStyle name="Comma 2 2 6 5 3 2 2 2" xfId="3578"/>
    <cellStyle name="Comma 2 2 6 5 3 2 3" xfId="3579"/>
    <cellStyle name="Comma 2 2 6 5 3 3" xfId="3580"/>
    <cellStyle name="Comma 2 2 6 5 3 3 2" xfId="3581"/>
    <cellStyle name="Comma 2 2 6 5 3 4" xfId="3582"/>
    <cellStyle name="Comma 2 2 6 5 4" xfId="3583"/>
    <cellStyle name="Comma 2 2 6 5 4 2" xfId="3584"/>
    <cellStyle name="Comma 2 2 6 5 4 2 2" xfId="3585"/>
    <cellStyle name="Comma 2 2 6 5 4 3" xfId="3586"/>
    <cellStyle name="Comma 2 2 6 5 5" xfId="3587"/>
    <cellStyle name="Comma 2 2 6 5 5 2" xfId="3588"/>
    <cellStyle name="Comma 2 2 6 5 6" xfId="3589"/>
    <cellStyle name="Comma 2 2 6 6" xfId="3590"/>
    <cellStyle name="Comma 2 2 6 6 2" xfId="3591"/>
    <cellStyle name="Comma 2 2 6 6 2 2" xfId="3592"/>
    <cellStyle name="Comma 2 2 6 6 2 2 2" xfId="3593"/>
    <cellStyle name="Comma 2 2 6 6 2 2 2 2" xfId="3594"/>
    <cellStyle name="Comma 2 2 6 6 2 2 3" xfId="3595"/>
    <cellStyle name="Comma 2 2 6 6 2 3" xfId="3596"/>
    <cellStyle name="Comma 2 2 6 6 2 3 2" xfId="3597"/>
    <cellStyle name="Comma 2 2 6 6 2 4" xfId="3598"/>
    <cellStyle name="Comma 2 2 6 6 3" xfId="3599"/>
    <cellStyle name="Comma 2 2 6 6 3 2" xfId="3600"/>
    <cellStyle name="Comma 2 2 6 6 3 2 2" xfId="3601"/>
    <cellStyle name="Comma 2 2 6 6 3 3" xfId="3602"/>
    <cellStyle name="Comma 2 2 6 6 4" xfId="3603"/>
    <cellStyle name="Comma 2 2 6 6 4 2" xfId="3604"/>
    <cellStyle name="Comma 2 2 6 6 5" xfId="3605"/>
    <cellStyle name="Comma 2 2 6 7" xfId="3606"/>
    <cellStyle name="Comma 2 2 6 7 2" xfId="3607"/>
    <cellStyle name="Comma 2 2 6 7 2 2" xfId="3608"/>
    <cellStyle name="Comma 2 2 6 7 2 2 2" xfId="3609"/>
    <cellStyle name="Comma 2 2 6 7 2 3" xfId="3610"/>
    <cellStyle name="Comma 2 2 6 7 3" xfId="3611"/>
    <cellStyle name="Comma 2 2 6 7 3 2" xfId="3612"/>
    <cellStyle name="Comma 2 2 6 7 4" xfId="3613"/>
    <cellStyle name="Comma 2 2 6 8" xfId="3614"/>
    <cellStyle name="Comma 2 2 6 8 2" xfId="3615"/>
    <cellStyle name="Comma 2 2 6 8 2 2" xfId="3616"/>
    <cellStyle name="Comma 2 2 6 8 3" xfId="3617"/>
    <cellStyle name="Comma 2 2 6 9" xfId="3618"/>
    <cellStyle name="Comma 2 2 6 9 2" xfId="3619"/>
    <cellStyle name="Comma 2 2 6 9 3" xfId="3620"/>
    <cellStyle name="Comma 2 2 7" xfId="3621"/>
    <cellStyle name="Comma 2 2 7 2" xfId="3622"/>
    <cellStyle name="Comma 2 2 7 2 2" xfId="3623"/>
    <cellStyle name="Comma 2 2 7 2 2 2" xfId="3624"/>
    <cellStyle name="Comma 2 2 7 2 2 2 2" xfId="3625"/>
    <cellStyle name="Comma 2 2 7 2 2 2 2 2" xfId="3626"/>
    <cellStyle name="Comma 2 2 7 2 2 2 2 2 2" xfId="3627"/>
    <cellStyle name="Comma 2 2 7 2 2 2 2 3" xfId="3628"/>
    <cellStyle name="Comma 2 2 7 2 2 2 3" xfId="3629"/>
    <cellStyle name="Comma 2 2 7 2 2 2 3 2" xfId="3630"/>
    <cellStyle name="Comma 2 2 7 2 2 2 4" xfId="3631"/>
    <cellStyle name="Comma 2 2 7 2 2 3" xfId="3632"/>
    <cellStyle name="Comma 2 2 7 2 2 3 2" xfId="3633"/>
    <cellStyle name="Comma 2 2 7 2 2 3 2 2" xfId="3634"/>
    <cellStyle name="Comma 2 2 7 2 2 3 3" xfId="3635"/>
    <cellStyle name="Comma 2 2 7 2 2 4" xfId="3636"/>
    <cellStyle name="Comma 2 2 7 2 2 4 2" xfId="3637"/>
    <cellStyle name="Comma 2 2 7 2 2 5" xfId="3638"/>
    <cellStyle name="Comma 2 2 7 2 3" xfId="3639"/>
    <cellStyle name="Comma 2 2 7 2 3 2" xfId="3640"/>
    <cellStyle name="Comma 2 2 7 2 3 2 2" xfId="3641"/>
    <cellStyle name="Comma 2 2 7 2 3 2 2 2" xfId="3642"/>
    <cellStyle name="Comma 2 2 7 2 3 2 3" xfId="3643"/>
    <cellStyle name="Comma 2 2 7 2 3 3" xfId="3644"/>
    <cellStyle name="Comma 2 2 7 2 3 3 2" xfId="3645"/>
    <cellStyle name="Comma 2 2 7 2 3 4" xfId="3646"/>
    <cellStyle name="Comma 2 2 7 2 4" xfId="3647"/>
    <cellStyle name="Comma 2 2 7 2 4 2" xfId="3648"/>
    <cellStyle name="Comma 2 2 7 2 4 2 2" xfId="3649"/>
    <cellStyle name="Comma 2 2 7 2 4 3" xfId="3650"/>
    <cellStyle name="Comma 2 2 7 2 5" xfId="3651"/>
    <cellStyle name="Comma 2 2 7 2 5 2" xfId="3652"/>
    <cellStyle name="Comma 2 2 7 2 6" xfId="3653"/>
    <cellStyle name="Comma 2 2 7 3" xfId="3654"/>
    <cellStyle name="Comma 2 2 7 3 2" xfId="3655"/>
    <cellStyle name="Comma 2 2 7 3 2 2" xfId="3656"/>
    <cellStyle name="Comma 2 2 7 3 2 2 2" xfId="3657"/>
    <cellStyle name="Comma 2 2 7 3 2 2 2 2" xfId="3658"/>
    <cellStyle name="Comma 2 2 7 3 2 2 2 2 2" xfId="3659"/>
    <cellStyle name="Comma 2 2 7 3 2 2 2 3" xfId="3660"/>
    <cellStyle name="Comma 2 2 7 3 2 2 3" xfId="3661"/>
    <cellStyle name="Comma 2 2 7 3 2 2 3 2" xfId="3662"/>
    <cellStyle name="Comma 2 2 7 3 2 2 4" xfId="3663"/>
    <cellStyle name="Comma 2 2 7 3 2 3" xfId="3664"/>
    <cellStyle name="Comma 2 2 7 3 2 3 2" xfId="3665"/>
    <cellStyle name="Comma 2 2 7 3 2 3 2 2" xfId="3666"/>
    <cellStyle name="Comma 2 2 7 3 2 3 3" xfId="3667"/>
    <cellStyle name="Comma 2 2 7 3 2 4" xfId="3668"/>
    <cellStyle name="Comma 2 2 7 3 2 4 2" xfId="3669"/>
    <cellStyle name="Comma 2 2 7 3 2 5" xfId="3670"/>
    <cellStyle name="Comma 2 2 7 3 3" xfId="3671"/>
    <cellStyle name="Comma 2 2 7 3 3 2" xfId="3672"/>
    <cellStyle name="Comma 2 2 7 3 3 2 2" xfId="3673"/>
    <cellStyle name="Comma 2 2 7 3 3 2 2 2" xfId="3674"/>
    <cellStyle name="Comma 2 2 7 3 3 2 3" xfId="3675"/>
    <cellStyle name="Comma 2 2 7 3 3 3" xfId="3676"/>
    <cellStyle name="Comma 2 2 7 3 3 3 2" xfId="3677"/>
    <cellStyle name="Comma 2 2 7 3 3 4" xfId="3678"/>
    <cellStyle name="Comma 2 2 7 3 4" xfId="3679"/>
    <cellStyle name="Comma 2 2 7 3 4 2" xfId="3680"/>
    <cellStyle name="Comma 2 2 7 3 4 2 2" xfId="3681"/>
    <cellStyle name="Comma 2 2 7 3 4 3" xfId="3682"/>
    <cellStyle name="Comma 2 2 7 3 5" xfId="3683"/>
    <cellStyle name="Comma 2 2 7 3 5 2" xfId="3684"/>
    <cellStyle name="Comma 2 2 7 3 6" xfId="3685"/>
    <cellStyle name="Comma 2 2 7 4" xfId="3686"/>
    <cellStyle name="Comma 2 2 7 4 2" xfId="3687"/>
    <cellStyle name="Comma 2 2 7 4 2 2" xfId="3688"/>
    <cellStyle name="Comma 2 2 7 4 2 2 2" xfId="3689"/>
    <cellStyle name="Comma 2 2 7 4 2 2 2 2" xfId="3690"/>
    <cellStyle name="Comma 2 2 7 4 2 2 3" xfId="3691"/>
    <cellStyle name="Comma 2 2 7 4 2 3" xfId="3692"/>
    <cellStyle name="Comma 2 2 7 4 2 3 2" xfId="3693"/>
    <cellStyle name="Comma 2 2 7 4 2 4" xfId="3694"/>
    <cellStyle name="Comma 2 2 7 4 3" xfId="3695"/>
    <cellStyle name="Comma 2 2 7 4 3 2" xfId="3696"/>
    <cellStyle name="Comma 2 2 7 4 3 2 2" xfId="3697"/>
    <cellStyle name="Comma 2 2 7 4 3 3" xfId="3698"/>
    <cellStyle name="Comma 2 2 7 4 4" xfId="3699"/>
    <cellStyle name="Comma 2 2 7 4 4 2" xfId="3700"/>
    <cellStyle name="Comma 2 2 7 4 5" xfId="3701"/>
    <cellStyle name="Comma 2 2 7 5" xfId="3702"/>
    <cellStyle name="Comma 2 2 7 5 2" xfId="3703"/>
    <cellStyle name="Comma 2 2 7 5 2 2" xfId="3704"/>
    <cellStyle name="Comma 2 2 7 5 2 2 2" xfId="3705"/>
    <cellStyle name="Comma 2 2 7 5 2 3" xfId="3706"/>
    <cellStyle name="Comma 2 2 7 5 3" xfId="3707"/>
    <cellStyle name="Comma 2 2 7 5 3 2" xfId="3708"/>
    <cellStyle name="Comma 2 2 7 5 4" xfId="3709"/>
    <cellStyle name="Comma 2 2 7 6" xfId="3710"/>
    <cellStyle name="Comma 2 2 7 6 2" xfId="3711"/>
    <cellStyle name="Comma 2 2 7 6 2 2" xfId="3712"/>
    <cellStyle name="Comma 2 2 7 6 3" xfId="3713"/>
    <cellStyle name="Comma 2 2 7 7" xfId="3714"/>
    <cellStyle name="Comma 2 2 7 7 2" xfId="3715"/>
    <cellStyle name="Comma 2 2 7 8" xfId="3716"/>
    <cellStyle name="Comma 2 2 8" xfId="3717"/>
    <cellStyle name="Comma 2 2 8 2" xfId="3718"/>
    <cellStyle name="Comma 2 2 8 2 2" xfId="3719"/>
    <cellStyle name="Comma 2 2 8 2 2 2" xfId="3720"/>
    <cellStyle name="Comma 2 2 8 2 2 2 2" xfId="3721"/>
    <cellStyle name="Comma 2 2 8 2 2 2 2 2" xfId="3722"/>
    <cellStyle name="Comma 2 2 8 2 2 2 3" xfId="3723"/>
    <cellStyle name="Comma 2 2 8 2 2 3" xfId="3724"/>
    <cellStyle name="Comma 2 2 8 2 2 3 2" xfId="3725"/>
    <cellStyle name="Comma 2 2 8 2 2 4" xfId="3726"/>
    <cellStyle name="Comma 2 2 8 2 3" xfId="3727"/>
    <cellStyle name="Comma 2 2 8 2 3 2" xfId="3728"/>
    <cellStyle name="Comma 2 2 8 2 3 2 2" xfId="3729"/>
    <cellStyle name="Comma 2 2 8 2 3 3" xfId="3730"/>
    <cellStyle name="Comma 2 2 8 2 4" xfId="3731"/>
    <cellStyle name="Comma 2 2 8 2 4 2" xfId="3732"/>
    <cellStyle name="Comma 2 2 8 2 5" xfId="3733"/>
    <cellStyle name="Comma 2 2 8 3" xfId="3734"/>
    <cellStyle name="Comma 2 2 8 3 2" xfId="3735"/>
    <cellStyle name="Comma 2 2 8 3 2 2" xfId="3736"/>
    <cellStyle name="Comma 2 2 8 3 2 2 2" xfId="3737"/>
    <cellStyle name="Comma 2 2 8 3 2 3" xfId="3738"/>
    <cellStyle name="Comma 2 2 8 3 3" xfId="3739"/>
    <cellStyle name="Comma 2 2 8 3 3 2" xfId="3740"/>
    <cellStyle name="Comma 2 2 8 3 4" xfId="3741"/>
    <cellStyle name="Comma 2 2 8 4" xfId="3742"/>
    <cellStyle name="Comma 2 2 8 4 2" xfId="3743"/>
    <cellStyle name="Comma 2 2 8 4 2 2" xfId="3744"/>
    <cellStyle name="Comma 2 2 8 4 3" xfId="3745"/>
    <cellStyle name="Comma 2 2 8 5" xfId="3746"/>
    <cellStyle name="Comma 2 2 8 5 2" xfId="3747"/>
    <cellStyle name="Comma 2 2 8 6" xfId="3748"/>
    <cellStyle name="Comma 2 2 9" xfId="3749"/>
    <cellStyle name="Comma 2 2 9 2" xfId="3750"/>
    <cellStyle name="Comma 2 2 9 2 2" xfId="3751"/>
    <cellStyle name="Comma 2 2 9 2 2 2" xfId="3752"/>
    <cellStyle name="Comma 2 2 9 2 2 2 2" xfId="3753"/>
    <cellStyle name="Comma 2 2 9 2 2 2 2 2" xfId="3754"/>
    <cellStyle name="Comma 2 2 9 2 2 2 3" xfId="3755"/>
    <cellStyle name="Comma 2 2 9 2 2 3" xfId="3756"/>
    <cellStyle name="Comma 2 2 9 2 2 3 2" xfId="3757"/>
    <cellStyle name="Comma 2 2 9 2 2 4" xfId="3758"/>
    <cellStyle name="Comma 2 2 9 2 3" xfId="3759"/>
    <cellStyle name="Comma 2 2 9 2 3 2" xfId="3760"/>
    <cellStyle name="Comma 2 2 9 2 3 2 2" xfId="3761"/>
    <cellStyle name="Comma 2 2 9 2 3 3" xfId="3762"/>
    <cellStyle name="Comma 2 2 9 2 4" xfId="3763"/>
    <cellStyle name="Comma 2 2 9 2 4 2" xfId="3764"/>
    <cellStyle name="Comma 2 2 9 2 5" xfId="3765"/>
    <cellStyle name="Comma 2 2 9 3" xfId="3766"/>
    <cellStyle name="Comma 2 2 9 3 2" xfId="3767"/>
    <cellStyle name="Comma 2 2 9 3 2 2" xfId="3768"/>
    <cellStyle name="Comma 2 2 9 3 2 2 2" xfId="3769"/>
    <cellStyle name="Comma 2 2 9 3 2 3" xfId="3770"/>
    <cellStyle name="Comma 2 2 9 3 3" xfId="3771"/>
    <cellStyle name="Comma 2 2 9 3 3 2" xfId="3772"/>
    <cellStyle name="Comma 2 2 9 3 4" xfId="3773"/>
    <cellStyle name="Comma 2 2 9 4" xfId="3774"/>
    <cellStyle name="Comma 2 2 9 4 2" xfId="3775"/>
    <cellStyle name="Comma 2 2 9 4 2 2" xfId="3776"/>
    <cellStyle name="Comma 2 2 9 4 3" xfId="3777"/>
    <cellStyle name="Comma 2 2 9 5" xfId="3778"/>
    <cellStyle name="Comma 2 2 9 5 2" xfId="3779"/>
    <cellStyle name="Comma 2 2 9 6" xfId="3780"/>
    <cellStyle name="Comma 2 3" xfId="3781"/>
    <cellStyle name="Comma 2 3 10" xfId="3782"/>
    <cellStyle name="Comma 2 3 10 2" xfId="3783"/>
    <cellStyle name="Comma 2 3 10 2 2" xfId="3784"/>
    <cellStyle name="Comma 2 3 10 2 2 2" xfId="3785"/>
    <cellStyle name="Comma 2 3 10 2 2 2 2" xfId="3786"/>
    <cellStyle name="Comma 2 3 10 2 2 3" xfId="3787"/>
    <cellStyle name="Comma 2 3 10 2 3" xfId="3788"/>
    <cellStyle name="Comma 2 3 10 2 3 2" xfId="3789"/>
    <cellStyle name="Comma 2 3 10 2 4" xfId="3790"/>
    <cellStyle name="Comma 2 3 10 3" xfId="3791"/>
    <cellStyle name="Comma 2 3 10 3 2" xfId="3792"/>
    <cellStyle name="Comma 2 3 10 3 2 2" xfId="3793"/>
    <cellStyle name="Comma 2 3 10 3 3" xfId="3794"/>
    <cellStyle name="Comma 2 3 10 4" xfId="3795"/>
    <cellStyle name="Comma 2 3 10 4 2" xfId="3796"/>
    <cellStyle name="Comma 2 3 10 5" xfId="3797"/>
    <cellStyle name="Comma 2 3 11" xfId="3798"/>
    <cellStyle name="Comma 2 3 11 2" xfId="3799"/>
    <cellStyle name="Comma 2 3 11 2 2" xfId="3800"/>
    <cellStyle name="Comma 2 3 11 2 2 2" xfId="3801"/>
    <cellStyle name="Comma 2 3 11 2 3" xfId="3802"/>
    <cellStyle name="Comma 2 3 11 3" xfId="3803"/>
    <cellStyle name="Comma 2 3 11 3 2" xfId="3804"/>
    <cellStyle name="Comma 2 3 11 4" xfId="3805"/>
    <cellStyle name="Comma 2 3 12" xfId="3806"/>
    <cellStyle name="Comma 2 3 12 2" xfId="3807"/>
    <cellStyle name="Comma 2 3 12 2 2" xfId="3808"/>
    <cellStyle name="Comma 2 3 12 3" xfId="3809"/>
    <cellStyle name="Comma 2 3 13" xfId="3810"/>
    <cellStyle name="Comma 2 3 13 2" xfId="3811"/>
    <cellStyle name="Comma 2 3 13 3" xfId="3812"/>
    <cellStyle name="Comma 2 3 14" xfId="3813"/>
    <cellStyle name="Comma 2 3 15" xfId="3814"/>
    <cellStyle name="Comma 2 3 2" xfId="3815"/>
    <cellStyle name="Comma 2 3 2 10" xfId="3816"/>
    <cellStyle name="Comma 2 3 2 10 2" xfId="3817"/>
    <cellStyle name="Comma 2 3 2 10 2 2" xfId="3818"/>
    <cellStyle name="Comma 2 3 2 10 3" xfId="3819"/>
    <cellStyle name="Comma 2 3 2 11" xfId="3820"/>
    <cellStyle name="Comma 2 3 2 11 2" xfId="3821"/>
    <cellStyle name="Comma 2 3 2 11 3" xfId="3822"/>
    <cellStyle name="Comma 2 3 2 12" xfId="3823"/>
    <cellStyle name="Comma 2 3 2 13" xfId="3824"/>
    <cellStyle name="Comma 2 3 2 2" xfId="3825"/>
    <cellStyle name="Comma 2 3 2 2 10" xfId="3826"/>
    <cellStyle name="Comma 2 3 2 2 11" xfId="3827"/>
    <cellStyle name="Comma 2 3 2 2 2" xfId="3828"/>
    <cellStyle name="Comma 2 3 2 2 2 2" xfId="3829"/>
    <cellStyle name="Comma 2 3 2 2 2 2 2" xfId="3830"/>
    <cellStyle name="Comma 2 3 2 2 2 2 2 2" xfId="3831"/>
    <cellStyle name="Comma 2 3 2 2 2 2 2 2 2" xfId="3832"/>
    <cellStyle name="Comma 2 3 2 2 2 2 2 2 2 2" xfId="3833"/>
    <cellStyle name="Comma 2 3 2 2 2 2 2 2 2 2 2" xfId="3834"/>
    <cellStyle name="Comma 2 3 2 2 2 2 2 2 2 3" xfId="3835"/>
    <cellStyle name="Comma 2 3 2 2 2 2 2 2 3" xfId="3836"/>
    <cellStyle name="Comma 2 3 2 2 2 2 2 2 3 2" xfId="3837"/>
    <cellStyle name="Comma 2 3 2 2 2 2 2 2 4" xfId="3838"/>
    <cellStyle name="Comma 2 3 2 2 2 2 2 3" xfId="3839"/>
    <cellStyle name="Comma 2 3 2 2 2 2 2 3 2" xfId="3840"/>
    <cellStyle name="Comma 2 3 2 2 2 2 2 3 2 2" xfId="3841"/>
    <cellStyle name="Comma 2 3 2 2 2 2 2 3 3" xfId="3842"/>
    <cellStyle name="Comma 2 3 2 2 2 2 2 4" xfId="3843"/>
    <cellStyle name="Comma 2 3 2 2 2 2 2 4 2" xfId="3844"/>
    <cellStyle name="Comma 2 3 2 2 2 2 2 5" xfId="3845"/>
    <cellStyle name="Comma 2 3 2 2 2 2 3" xfId="3846"/>
    <cellStyle name="Comma 2 3 2 2 2 2 3 2" xfId="3847"/>
    <cellStyle name="Comma 2 3 2 2 2 2 3 2 2" xfId="3848"/>
    <cellStyle name="Comma 2 3 2 2 2 2 3 2 2 2" xfId="3849"/>
    <cellStyle name="Comma 2 3 2 2 2 2 3 2 3" xfId="3850"/>
    <cellStyle name="Comma 2 3 2 2 2 2 3 3" xfId="3851"/>
    <cellStyle name="Comma 2 3 2 2 2 2 3 3 2" xfId="3852"/>
    <cellStyle name="Comma 2 3 2 2 2 2 3 4" xfId="3853"/>
    <cellStyle name="Comma 2 3 2 2 2 2 4" xfId="3854"/>
    <cellStyle name="Comma 2 3 2 2 2 2 4 2" xfId="3855"/>
    <cellStyle name="Comma 2 3 2 2 2 2 4 2 2" xfId="3856"/>
    <cellStyle name="Comma 2 3 2 2 2 2 4 3" xfId="3857"/>
    <cellStyle name="Comma 2 3 2 2 2 2 5" xfId="3858"/>
    <cellStyle name="Comma 2 3 2 2 2 2 5 2" xfId="3859"/>
    <cellStyle name="Comma 2 3 2 2 2 2 6" xfId="3860"/>
    <cellStyle name="Comma 2 3 2 2 2 3" xfId="3861"/>
    <cellStyle name="Comma 2 3 2 2 2 3 2" xfId="3862"/>
    <cellStyle name="Comma 2 3 2 2 2 3 2 2" xfId="3863"/>
    <cellStyle name="Comma 2 3 2 2 2 3 2 2 2" xfId="3864"/>
    <cellStyle name="Comma 2 3 2 2 2 3 2 2 2 2" xfId="3865"/>
    <cellStyle name="Comma 2 3 2 2 2 3 2 2 2 2 2" xfId="3866"/>
    <cellStyle name="Comma 2 3 2 2 2 3 2 2 2 3" xfId="3867"/>
    <cellStyle name="Comma 2 3 2 2 2 3 2 2 3" xfId="3868"/>
    <cellStyle name="Comma 2 3 2 2 2 3 2 2 3 2" xfId="3869"/>
    <cellStyle name="Comma 2 3 2 2 2 3 2 2 4" xfId="3870"/>
    <cellStyle name="Comma 2 3 2 2 2 3 2 3" xfId="3871"/>
    <cellStyle name="Comma 2 3 2 2 2 3 2 3 2" xfId="3872"/>
    <cellStyle name="Comma 2 3 2 2 2 3 2 3 2 2" xfId="3873"/>
    <cellStyle name="Comma 2 3 2 2 2 3 2 3 3" xfId="3874"/>
    <cellStyle name="Comma 2 3 2 2 2 3 2 4" xfId="3875"/>
    <cellStyle name="Comma 2 3 2 2 2 3 2 4 2" xfId="3876"/>
    <cellStyle name="Comma 2 3 2 2 2 3 2 5" xfId="3877"/>
    <cellStyle name="Comma 2 3 2 2 2 3 3" xfId="3878"/>
    <cellStyle name="Comma 2 3 2 2 2 3 3 2" xfId="3879"/>
    <cellStyle name="Comma 2 3 2 2 2 3 3 2 2" xfId="3880"/>
    <cellStyle name="Comma 2 3 2 2 2 3 3 2 2 2" xfId="3881"/>
    <cellStyle name="Comma 2 3 2 2 2 3 3 2 3" xfId="3882"/>
    <cellStyle name="Comma 2 3 2 2 2 3 3 3" xfId="3883"/>
    <cellStyle name="Comma 2 3 2 2 2 3 3 3 2" xfId="3884"/>
    <cellStyle name="Comma 2 3 2 2 2 3 3 4" xfId="3885"/>
    <cellStyle name="Comma 2 3 2 2 2 3 4" xfId="3886"/>
    <cellStyle name="Comma 2 3 2 2 2 3 4 2" xfId="3887"/>
    <cellStyle name="Comma 2 3 2 2 2 3 4 2 2" xfId="3888"/>
    <cellStyle name="Comma 2 3 2 2 2 3 4 3" xfId="3889"/>
    <cellStyle name="Comma 2 3 2 2 2 3 5" xfId="3890"/>
    <cellStyle name="Comma 2 3 2 2 2 3 5 2" xfId="3891"/>
    <cellStyle name="Comma 2 3 2 2 2 3 6" xfId="3892"/>
    <cellStyle name="Comma 2 3 2 2 2 4" xfId="3893"/>
    <cellStyle name="Comma 2 3 2 2 2 4 2" xfId="3894"/>
    <cellStyle name="Comma 2 3 2 2 2 4 2 2" xfId="3895"/>
    <cellStyle name="Comma 2 3 2 2 2 4 2 2 2" xfId="3896"/>
    <cellStyle name="Comma 2 3 2 2 2 4 2 2 2 2" xfId="3897"/>
    <cellStyle name="Comma 2 3 2 2 2 4 2 2 3" xfId="3898"/>
    <cellStyle name="Comma 2 3 2 2 2 4 2 3" xfId="3899"/>
    <cellStyle name="Comma 2 3 2 2 2 4 2 3 2" xfId="3900"/>
    <cellStyle name="Comma 2 3 2 2 2 4 2 4" xfId="3901"/>
    <cellStyle name="Comma 2 3 2 2 2 4 3" xfId="3902"/>
    <cellStyle name="Comma 2 3 2 2 2 4 3 2" xfId="3903"/>
    <cellStyle name="Comma 2 3 2 2 2 4 3 2 2" xfId="3904"/>
    <cellStyle name="Comma 2 3 2 2 2 4 3 3" xfId="3905"/>
    <cellStyle name="Comma 2 3 2 2 2 4 4" xfId="3906"/>
    <cellStyle name="Comma 2 3 2 2 2 4 4 2" xfId="3907"/>
    <cellStyle name="Comma 2 3 2 2 2 4 5" xfId="3908"/>
    <cellStyle name="Comma 2 3 2 2 2 5" xfId="3909"/>
    <cellStyle name="Comma 2 3 2 2 2 5 2" xfId="3910"/>
    <cellStyle name="Comma 2 3 2 2 2 5 2 2" xfId="3911"/>
    <cellStyle name="Comma 2 3 2 2 2 5 2 2 2" xfId="3912"/>
    <cellStyle name="Comma 2 3 2 2 2 5 2 3" xfId="3913"/>
    <cellStyle name="Comma 2 3 2 2 2 5 3" xfId="3914"/>
    <cellStyle name="Comma 2 3 2 2 2 5 3 2" xfId="3915"/>
    <cellStyle name="Comma 2 3 2 2 2 5 4" xfId="3916"/>
    <cellStyle name="Comma 2 3 2 2 2 6" xfId="3917"/>
    <cellStyle name="Comma 2 3 2 2 2 6 2" xfId="3918"/>
    <cellStyle name="Comma 2 3 2 2 2 6 2 2" xfId="3919"/>
    <cellStyle name="Comma 2 3 2 2 2 6 3" xfId="3920"/>
    <cellStyle name="Comma 2 3 2 2 2 7" xfId="3921"/>
    <cellStyle name="Comma 2 3 2 2 2 7 2" xfId="3922"/>
    <cellStyle name="Comma 2 3 2 2 2 8" xfId="3923"/>
    <cellStyle name="Comma 2 3 2 2 3" xfId="3924"/>
    <cellStyle name="Comma 2 3 2 2 3 2" xfId="3925"/>
    <cellStyle name="Comma 2 3 2 2 3 2 2" xfId="3926"/>
    <cellStyle name="Comma 2 3 2 2 3 2 2 2" xfId="3927"/>
    <cellStyle name="Comma 2 3 2 2 3 2 2 2 2" xfId="3928"/>
    <cellStyle name="Comma 2 3 2 2 3 2 2 2 2 2" xfId="3929"/>
    <cellStyle name="Comma 2 3 2 2 3 2 2 2 3" xfId="3930"/>
    <cellStyle name="Comma 2 3 2 2 3 2 2 3" xfId="3931"/>
    <cellStyle name="Comma 2 3 2 2 3 2 2 3 2" xfId="3932"/>
    <cellStyle name="Comma 2 3 2 2 3 2 2 4" xfId="3933"/>
    <cellStyle name="Comma 2 3 2 2 3 2 3" xfId="3934"/>
    <cellStyle name="Comma 2 3 2 2 3 2 3 2" xfId="3935"/>
    <cellStyle name="Comma 2 3 2 2 3 2 3 2 2" xfId="3936"/>
    <cellStyle name="Comma 2 3 2 2 3 2 3 3" xfId="3937"/>
    <cellStyle name="Comma 2 3 2 2 3 2 4" xfId="3938"/>
    <cellStyle name="Comma 2 3 2 2 3 2 4 2" xfId="3939"/>
    <cellStyle name="Comma 2 3 2 2 3 2 5" xfId="3940"/>
    <cellStyle name="Comma 2 3 2 2 3 3" xfId="3941"/>
    <cellStyle name="Comma 2 3 2 2 3 3 2" xfId="3942"/>
    <cellStyle name="Comma 2 3 2 2 3 3 2 2" xfId="3943"/>
    <cellStyle name="Comma 2 3 2 2 3 3 2 2 2" xfId="3944"/>
    <cellStyle name="Comma 2 3 2 2 3 3 2 3" xfId="3945"/>
    <cellStyle name="Comma 2 3 2 2 3 3 3" xfId="3946"/>
    <cellStyle name="Comma 2 3 2 2 3 3 3 2" xfId="3947"/>
    <cellStyle name="Comma 2 3 2 2 3 3 4" xfId="3948"/>
    <cellStyle name="Comma 2 3 2 2 3 4" xfId="3949"/>
    <cellStyle name="Comma 2 3 2 2 3 4 2" xfId="3950"/>
    <cellStyle name="Comma 2 3 2 2 3 4 2 2" xfId="3951"/>
    <cellStyle name="Comma 2 3 2 2 3 4 3" xfId="3952"/>
    <cellStyle name="Comma 2 3 2 2 3 5" xfId="3953"/>
    <cellStyle name="Comma 2 3 2 2 3 5 2" xfId="3954"/>
    <cellStyle name="Comma 2 3 2 2 3 6" xfId="3955"/>
    <cellStyle name="Comma 2 3 2 2 4" xfId="3956"/>
    <cellStyle name="Comma 2 3 2 2 4 2" xfId="3957"/>
    <cellStyle name="Comma 2 3 2 2 4 2 2" xfId="3958"/>
    <cellStyle name="Comma 2 3 2 2 4 2 2 2" xfId="3959"/>
    <cellStyle name="Comma 2 3 2 2 4 2 2 2 2" xfId="3960"/>
    <cellStyle name="Comma 2 3 2 2 4 2 2 2 2 2" xfId="3961"/>
    <cellStyle name="Comma 2 3 2 2 4 2 2 2 3" xfId="3962"/>
    <cellStyle name="Comma 2 3 2 2 4 2 2 3" xfId="3963"/>
    <cellStyle name="Comma 2 3 2 2 4 2 2 3 2" xfId="3964"/>
    <cellStyle name="Comma 2 3 2 2 4 2 2 4" xfId="3965"/>
    <cellStyle name="Comma 2 3 2 2 4 2 3" xfId="3966"/>
    <cellStyle name="Comma 2 3 2 2 4 2 3 2" xfId="3967"/>
    <cellStyle name="Comma 2 3 2 2 4 2 3 2 2" xfId="3968"/>
    <cellStyle name="Comma 2 3 2 2 4 2 3 3" xfId="3969"/>
    <cellStyle name="Comma 2 3 2 2 4 2 4" xfId="3970"/>
    <cellStyle name="Comma 2 3 2 2 4 2 4 2" xfId="3971"/>
    <cellStyle name="Comma 2 3 2 2 4 2 5" xfId="3972"/>
    <cellStyle name="Comma 2 3 2 2 4 3" xfId="3973"/>
    <cellStyle name="Comma 2 3 2 2 4 3 2" xfId="3974"/>
    <cellStyle name="Comma 2 3 2 2 4 3 2 2" xfId="3975"/>
    <cellStyle name="Comma 2 3 2 2 4 3 2 2 2" xfId="3976"/>
    <cellStyle name="Comma 2 3 2 2 4 3 2 3" xfId="3977"/>
    <cellStyle name="Comma 2 3 2 2 4 3 3" xfId="3978"/>
    <cellStyle name="Comma 2 3 2 2 4 3 3 2" xfId="3979"/>
    <cellStyle name="Comma 2 3 2 2 4 3 4" xfId="3980"/>
    <cellStyle name="Comma 2 3 2 2 4 4" xfId="3981"/>
    <cellStyle name="Comma 2 3 2 2 4 4 2" xfId="3982"/>
    <cellStyle name="Comma 2 3 2 2 4 4 2 2" xfId="3983"/>
    <cellStyle name="Comma 2 3 2 2 4 4 3" xfId="3984"/>
    <cellStyle name="Comma 2 3 2 2 4 5" xfId="3985"/>
    <cellStyle name="Comma 2 3 2 2 4 5 2" xfId="3986"/>
    <cellStyle name="Comma 2 3 2 2 4 6" xfId="3987"/>
    <cellStyle name="Comma 2 3 2 2 5" xfId="3988"/>
    <cellStyle name="Comma 2 3 2 2 5 2" xfId="3989"/>
    <cellStyle name="Comma 2 3 2 2 5 2 2" xfId="3990"/>
    <cellStyle name="Comma 2 3 2 2 5 2 2 2" xfId="3991"/>
    <cellStyle name="Comma 2 3 2 2 5 2 2 2 2" xfId="3992"/>
    <cellStyle name="Comma 2 3 2 2 5 2 2 2 2 2" xfId="3993"/>
    <cellStyle name="Comma 2 3 2 2 5 2 2 2 3" xfId="3994"/>
    <cellStyle name="Comma 2 3 2 2 5 2 2 3" xfId="3995"/>
    <cellStyle name="Comma 2 3 2 2 5 2 2 3 2" xfId="3996"/>
    <cellStyle name="Comma 2 3 2 2 5 2 2 4" xfId="3997"/>
    <cellStyle name="Comma 2 3 2 2 5 2 3" xfId="3998"/>
    <cellStyle name="Comma 2 3 2 2 5 2 3 2" xfId="3999"/>
    <cellStyle name="Comma 2 3 2 2 5 2 3 2 2" xfId="4000"/>
    <cellStyle name="Comma 2 3 2 2 5 2 3 3" xfId="4001"/>
    <cellStyle name="Comma 2 3 2 2 5 2 4" xfId="4002"/>
    <cellStyle name="Comma 2 3 2 2 5 2 4 2" xfId="4003"/>
    <cellStyle name="Comma 2 3 2 2 5 2 5" xfId="4004"/>
    <cellStyle name="Comma 2 3 2 2 5 3" xfId="4005"/>
    <cellStyle name="Comma 2 3 2 2 5 3 2" xfId="4006"/>
    <cellStyle name="Comma 2 3 2 2 5 3 2 2" xfId="4007"/>
    <cellStyle name="Comma 2 3 2 2 5 3 2 2 2" xfId="4008"/>
    <cellStyle name="Comma 2 3 2 2 5 3 2 3" xfId="4009"/>
    <cellStyle name="Comma 2 3 2 2 5 3 3" xfId="4010"/>
    <cellStyle name="Comma 2 3 2 2 5 3 3 2" xfId="4011"/>
    <cellStyle name="Comma 2 3 2 2 5 3 4" xfId="4012"/>
    <cellStyle name="Comma 2 3 2 2 5 4" xfId="4013"/>
    <cellStyle name="Comma 2 3 2 2 5 4 2" xfId="4014"/>
    <cellStyle name="Comma 2 3 2 2 5 4 2 2" xfId="4015"/>
    <cellStyle name="Comma 2 3 2 2 5 4 3" xfId="4016"/>
    <cellStyle name="Comma 2 3 2 2 5 5" xfId="4017"/>
    <cellStyle name="Comma 2 3 2 2 5 5 2" xfId="4018"/>
    <cellStyle name="Comma 2 3 2 2 5 6" xfId="4019"/>
    <cellStyle name="Comma 2 3 2 2 6" xfId="4020"/>
    <cellStyle name="Comma 2 3 2 2 6 2" xfId="4021"/>
    <cellStyle name="Comma 2 3 2 2 6 2 2" xfId="4022"/>
    <cellStyle name="Comma 2 3 2 2 6 2 2 2" xfId="4023"/>
    <cellStyle name="Comma 2 3 2 2 6 2 2 2 2" xfId="4024"/>
    <cellStyle name="Comma 2 3 2 2 6 2 2 3" xfId="4025"/>
    <cellStyle name="Comma 2 3 2 2 6 2 3" xfId="4026"/>
    <cellStyle name="Comma 2 3 2 2 6 2 3 2" xfId="4027"/>
    <cellStyle name="Comma 2 3 2 2 6 2 4" xfId="4028"/>
    <cellStyle name="Comma 2 3 2 2 6 3" xfId="4029"/>
    <cellStyle name="Comma 2 3 2 2 6 3 2" xfId="4030"/>
    <cellStyle name="Comma 2 3 2 2 6 3 2 2" xfId="4031"/>
    <cellStyle name="Comma 2 3 2 2 6 3 3" xfId="4032"/>
    <cellStyle name="Comma 2 3 2 2 6 4" xfId="4033"/>
    <cellStyle name="Comma 2 3 2 2 6 4 2" xfId="4034"/>
    <cellStyle name="Comma 2 3 2 2 6 5" xfId="4035"/>
    <cellStyle name="Comma 2 3 2 2 7" xfId="4036"/>
    <cellStyle name="Comma 2 3 2 2 7 2" xfId="4037"/>
    <cellStyle name="Comma 2 3 2 2 7 2 2" xfId="4038"/>
    <cellStyle name="Comma 2 3 2 2 7 2 2 2" xfId="4039"/>
    <cellStyle name="Comma 2 3 2 2 7 2 3" xfId="4040"/>
    <cellStyle name="Comma 2 3 2 2 7 3" xfId="4041"/>
    <cellStyle name="Comma 2 3 2 2 7 3 2" xfId="4042"/>
    <cellStyle name="Comma 2 3 2 2 7 4" xfId="4043"/>
    <cellStyle name="Comma 2 3 2 2 8" xfId="4044"/>
    <cellStyle name="Comma 2 3 2 2 8 2" xfId="4045"/>
    <cellStyle name="Comma 2 3 2 2 8 2 2" xfId="4046"/>
    <cellStyle name="Comma 2 3 2 2 8 3" xfId="4047"/>
    <cellStyle name="Comma 2 3 2 2 9" xfId="4048"/>
    <cellStyle name="Comma 2 3 2 2 9 2" xfId="4049"/>
    <cellStyle name="Comma 2 3 2 2 9 3" xfId="4050"/>
    <cellStyle name="Comma 2 3 2 3" xfId="4051"/>
    <cellStyle name="Comma 2 3 2 3 10" xfId="4052"/>
    <cellStyle name="Comma 2 3 2 3 11" xfId="4053"/>
    <cellStyle name="Comma 2 3 2 3 2" xfId="4054"/>
    <cellStyle name="Comma 2 3 2 3 2 2" xfId="4055"/>
    <cellStyle name="Comma 2 3 2 3 2 2 2" xfId="4056"/>
    <cellStyle name="Comma 2 3 2 3 2 2 2 2" xfId="4057"/>
    <cellStyle name="Comma 2 3 2 3 2 2 2 2 2" xfId="4058"/>
    <cellStyle name="Comma 2 3 2 3 2 2 2 2 2 2" xfId="4059"/>
    <cellStyle name="Comma 2 3 2 3 2 2 2 2 2 2 2" xfId="4060"/>
    <cellStyle name="Comma 2 3 2 3 2 2 2 2 2 3" xfId="4061"/>
    <cellStyle name="Comma 2 3 2 3 2 2 2 2 3" xfId="4062"/>
    <cellStyle name="Comma 2 3 2 3 2 2 2 2 3 2" xfId="4063"/>
    <cellStyle name="Comma 2 3 2 3 2 2 2 2 4" xfId="4064"/>
    <cellStyle name="Comma 2 3 2 3 2 2 2 3" xfId="4065"/>
    <cellStyle name="Comma 2 3 2 3 2 2 2 3 2" xfId="4066"/>
    <cellStyle name="Comma 2 3 2 3 2 2 2 3 2 2" xfId="4067"/>
    <cellStyle name="Comma 2 3 2 3 2 2 2 3 3" xfId="4068"/>
    <cellStyle name="Comma 2 3 2 3 2 2 2 4" xfId="4069"/>
    <cellStyle name="Comma 2 3 2 3 2 2 2 4 2" xfId="4070"/>
    <cellStyle name="Comma 2 3 2 3 2 2 2 5" xfId="4071"/>
    <cellStyle name="Comma 2 3 2 3 2 2 3" xfId="4072"/>
    <cellStyle name="Comma 2 3 2 3 2 2 3 2" xfId="4073"/>
    <cellStyle name="Comma 2 3 2 3 2 2 3 2 2" xfId="4074"/>
    <cellStyle name="Comma 2 3 2 3 2 2 3 2 2 2" xfId="4075"/>
    <cellStyle name="Comma 2 3 2 3 2 2 3 2 3" xfId="4076"/>
    <cellStyle name="Comma 2 3 2 3 2 2 3 3" xfId="4077"/>
    <cellStyle name="Comma 2 3 2 3 2 2 3 3 2" xfId="4078"/>
    <cellStyle name="Comma 2 3 2 3 2 2 3 4" xfId="4079"/>
    <cellStyle name="Comma 2 3 2 3 2 2 4" xfId="4080"/>
    <cellStyle name="Comma 2 3 2 3 2 2 4 2" xfId="4081"/>
    <cellStyle name="Comma 2 3 2 3 2 2 4 2 2" xfId="4082"/>
    <cellStyle name="Comma 2 3 2 3 2 2 4 3" xfId="4083"/>
    <cellStyle name="Comma 2 3 2 3 2 2 5" xfId="4084"/>
    <cellStyle name="Comma 2 3 2 3 2 2 5 2" xfId="4085"/>
    <cellStyle name="Comma 2 3 2 3 2 2 6" xfId="4086"/>
    <cellStyle name="Comma 2 3 2 3 2 3" xfId="4087"/>
    <cellStyle name="Comma 2 3 2 3 2 3 2" xfId="4088"/>
    <cellStyle name="Comma 2 3 2 3 2 3 2 2" xfId="4089"/>
    <cellStyle name="Comma 2 3 2 3 2 3 2 2 2" xfId="4090"/>
    <cellStyle name="Comma 2 3 2 3 2 3 2 2 2 2" xfId="4091"/>
    <cellStyle name="Comma 2 3 2 3 2 3 2 2 2 2 2" xfId="4092"/>
    <cellStyle name="Comma 2 3 2 3 2 3 2 2 2 3" xfId="4093"/>
    <cellStyle name="Comma 2 3 2 3 2 3 2 2 3" xfId="4094"/>
    <cellStyle name="Comma 2 3 2 3 2 3 2 2 3 2" xfId="4095"/>
    <cellStyle name="Comma 2 3 2 3 2 3 2 2 4" xfId="4096"/>
    <cellStyle name="Comma 2 3 2 3 2 3 2 3" xfId="4097"/>
    <cellStyle name="Comma 2 3 2 3 2 3 2 3 2" xfId="4098"/>
    <cellStyle name="Comma 2 3 2 3 2 3 2 3 2 2" xfId="4099"/>
    <cellStyle name="Comma 2 3 2 3 2 3 2 3 3" xfId="4100"/>
    <cellStyle name="Comma 2 3 2 3 2 3 2 4" xfId="4101"/>
    <cellStyle name="Comma 2 3 2 3 2 3 2 4 2" xfId="4102"/>
    <cellStyle name="Comma 2 3 2 3 2 3 2 5" xfId="4103"/>
    <cellStyle name="Comma 2 3 2 3 2 3 3" xfId="4104"/>
    <cellStyle name="Comma 2 3 2 3 2 3 3 2" xfId="4105"/>
    <cellStyle name="Comma 2 3 2 3 2 3 3 2 2" xfId="4106"/>
    <cellStyle name="Comma 2 3 2 3 2 3 3 2 2 2" xfId="4107"/>
    <cellStyle name="Comma 2 3 2 3 2 3 3 2 3" xfId="4108"/>
    <cellStyle name="Comma 2 3 2 3 2 3 3 3" xfId="4109"/>
    <cellStyle name="Comma 2 3 2 3 2 3 3 3 2" xfId="4110"/>
    <cellStyle name="Comma 2 3 2 3 2 3 3 4" xfId="4111"/>
    <cellStyle name="Comma 2 3 2 3 2 3 4" xfId="4112"/>
    <cellStyle name="Comma 2 3 2 3 2 3 4 2" xfId="4113"/>
    <cellStyle name="Comma 2 3 2 3 2 3 4 2 2" xfId="4114"/>
    <cellStyle name="Comma 2 3 2 3 2 3 4 3" xfId="4115"/>
    <cellStyle name="Comma 2 3 2 3 2 3 5" xfId="4116"/>
    <cellStyle name="Comma 2 3 2 3 2 3 5 2" xfId="4117"/>
    <cellStyle name="Comma 2 3 2 3 2 3 6" xfId="4118"/>
    <cellStyle name="Comma 2 3 2 3 2 4" xfId="4119"/>
    <cellStyle name="Comma 2 3 2 3 2 4 2" xfId="4120"/>
    <cellStyle name="Comma 2 3 2 3 2 4 2 2" xfId="4121"/>
    <cellStyle name="Comma 2 3 2 3 2 4 2 2 2" xfId="4122"/>
    <cellStyle name="Comma 2 3 2 3 2 4 2 2 2 2" xfId="4123"/>
    <cellStyle name="Comma 2 3 2 3 2 4 2 2 3" xfId="4124"/>
    <cellStyle name="Comma 2 3 2 3 2 4 2 3" xfId="4125"/>
    <cellStyle name="Comma 2 3 2 3 2 4 2 3 2" xfId="4126"/>
    <cellStyle name="Comma 2 3 2 3 2 4 2 4" xfId="4127"/>
    <cellStyle name="Comma 2 3 2 3 2 4 3" xfId="4128"/>
    <cellStyle name="Comma 2 3 2 3 2 4 3 2" xfId="4129"/>
    <cellStyle name="Comma 2 3 2 3 2 4 3 2 2" xfId="4130"/>
    <cellStyle name="Comma 2 3 2 3 2 4 3 3" xfId="4131"/>
    <cellStyle name="Comma 2 3 2 3 2 4 4" xfId="4132"/>
    <cellStyle name="Comma 2 3 2 3 2 4 4 2" xfId="4133"/>
    <cellStyle name="Comma 2 3 2 3 2 4 5" xfId="4134"/>
    <cellStyle name="Comma 2 3 2 3 2 5" xfId="4135"/>
    <cellStyle name="Comma 2 3 2 3 2 5 2" xfId="4136"/>
    <cellStyle name="Comma 2 3 2 3 2 5 2 2" xfId="4137"/>
    <cellStyle name="Comma 2 3 2 3 2 5 2 2 2" xfId="4138"/>
    <cellStyle name="Comma 2 3 2 3 2 5 2 3" xfId="4139"/>
    <cellStyle name="Comma 2 3 2 3 2 5 3" xfId="4140"/>
    <cellStyle name="Comma 2 3 2 3 2 5 3 2" xfId="4141"/>
    <cellStyle name="Comma 2 3 2 3 2 5 4" xfId="4142"/>
    <cellStyle name="Comma 2 3 2 3 2 6" xfId="4143"/>
    <cellStyle name="Comma 2 3 2 3 2 6 2" xfId="4144"/>
    <cellStyle name="Comma 2 3 2 3 2 6 2 2" xfId="4145"/>
    <cellStyle name="Comma 2 3 2 3 2 6 3" xfId="4146"/>
    <cellStyle name="Comma 2 3 2 3 2 7" xfId="4147"/>
    <cellStyle name="Comma 2 3 2 3 2 7 2" xfId="4148"/>
    <cellStyle name="Comma 2 3 2 3 2 8" xfId="4149"/>
    <cellStyle name="Comma 2 3 2 3 3" xfId="4150"/>
    <cellStyle name="Comma 2 3 2 3 3 2" xfId="4151"/>
    <cellStyle name="Comma 2 3 2 3 3 2 2" xfId="4152"/>
    <cellStyle name="Comma 2 3 2 3 3 2 2 2" xfId="4153"/>
    <cellStyle name="Comma 2 3 2 3 3 2 2 2 2" xfId="4154"/>
    <cellStyle name="Comma 2 3 2 3 3 2 2 2 2 2" xfId="4155"/>
    <cellStyle name="Comma 2 3 2 3 3 2 2 2 3" xfId="4156"/>
    <cellStyle name="Comma 2 3 2 3 3 2 2 3" xfId="4157"/>
    <cellStyle name="Comma 2 3 2 3 3 2 2 3 2" xfId="4158"/>
    <cellStyle name="Comma 2 3 2 3 3 2 2 4" xfId="4159"/>
    <cellStyle name="Comma 2 3 2 3 3 2 3" xfId="4160"/>
    <cellStyle name="Comma 2 3 2 3 3 2 3 2" xfId="4161"/>
    <cellStyle name="Comma 2 3 2 3 3 2 3 2 2" xfId="4162"/>
    <cellStyle name="Comma 2 3 2 3 3 2 3 3" xfId="4163"/>
    <cellStyle name="Comma 2 3 2 3 3 2 4" xfId="4164"/>
    <cellStyle name="Comma 2 3 2 3 3 2 4 2" xfId="4165"/>
    <cellStyle name="Comma 2 3 2 3 3 2 5" xfId="4166"/>
    <cellStyle name="Comma 2 3 2 3 3 3" xfId="4167"/>
    <cellStyle name="Comma 2 3 2 3 3 3 2" xfId="4168"/>
    <cellStyle name="Comma 2 3 2 3 3 3 2 2" xfId="4169"/>
    <cellStyle name="Comma 2 3 2 3 3 3 2 2 2" xfId="4170"/>
    <cellStyle name="Comma 2 3 2 3 3 3 2 3" xfId="4171"/>
    <cellStyle name="Comma 2 3 2 3 3 3 3" xfId="4172"/>
    <cellStyle name="Comma 2 3 2 3 3 3 3 2" xfId="4173"/>
    <cellStyle name="Comma 2 3 2 3 3 3 4" xfId="4174"/>
    <cellStyle name="Comma 2 3 2 3 3 4" xfId="4175"/>
    <cellStyle name="Comma 2 3 2 3 3 4 2" xfId="4176"/>
    <cellStyle name="Comma 2 3 2 3 3 4 2 2" xfId="4177"/>
    <cellStyle name="Comma 2 3 2 3 3 4 3" xfId="4178"/>
    <cellStyle name="Comma 2 3 2 3 3 5" xfId="4179"/>
    <cellStyle name="Comma 2 3 2 3 3 5 2" xfId="4180"/>
    <cellStyle name="Comma 2 3 2 3 3 6" xfId="4181"/>
    <cellStyle name="Comma 2 3 2 3 4" xfId="4182"/>
    <cellStyle name="Comma 2 3 2 3 4 2" xfId="4183"/>
    <cellStyle name="Comma 2 3 2 3 4 2 2" xfId="4184"/>
    <cellStyle name="Comma 2 3 2 3 4 2 2 2" xfId="4185"/>
    <cellStyle name="Comma 2 3 2 3 4 2 2 2 2" xfId="4186"/>
    <cellStyle name="Comma 2 3 2 3 4 2 2 2 2 2" xfId="4187"/>
    <cellStyle name="Comma 2 3 2 3 4 2 2 2 3" xfId="4188"/>
    <cellStyle name="Comma 2 3 2 3 4 2 2 3" xfId="4189"/>
    <cellStyle name="Comma 2 3 2 3 4 2 2 3 2" xfId="4190"/>
    <cellStyle name="Comma 2 3 2 3 4 2 2 4" xfId="4191"/>
    <cellStyle name="Comma 2 3 2 3 4 2 3" xfId="4192"/>
    <cellStyle name="Comma 2 3 2 3 4 2 3 2" xfId="4193"/>
    <cellStyle name="Comma 2 3 2 3 4 2 3 2 2" xfId="4194"/>
    <cellStyle name="Comma 2 3 2 3 4 2 3 3" xfId="4195"/>
    <cellStyle name="Comma 2 3 2 3 4 2 4" xfId="4196"/>
    <cellStyle name="Comma 2 3 2 3 4 2 4 2" xfId="4197"/>
    <cellStyle name="Comma 2 3 2 3 4 2 5" xfId="4198"/>
    <cellStyle name="Comma 2 3 2 3 4 3" xfId="4199"/>
    <cellStyle name="Comma 2 3 2 3 4 3 2" xfId="4200"/>
    <cellStyle name="Comma 2 3 2 3 4 3 2 2" xfId="4201"/>
    <cellStyle name="Comma 2 3 2 3 4 3 2 2 2" xfId="4202"/>
    <cellStyle name="Comma 2 3 2 3 4 3 2 3" xfId="4203"/>
    <cellStyle name="Comma 2 3 2 3 4 3 3" xfId="4204"/>
    <cellStyle name="Comma 2 3 2 3 4 3 3 2" xfId="4205"/>
    <cellStyle name="Comma 2 3 2 3 4 3 4" xfId="4206"/>
    <cellStyle name="Comma 2 3 2 3 4 4" xfId="4207"/>
    <cellStyle name="Comma 2 3 2 3 4 4 2" xfId="4208"/>
    <cellStyle name="Comma 2 3 2 3 4 4 2 2" xfId="4209"/>
    <cellStyle name="Comma 2 3 2 3 4 4 3" xfId="4210"/>
    <cellStyle name="Comma 2 3 2 3 4 5" xfId="4211"/>
    <cellStyle name="Comma 2 3 2 3 4 5 2" xfId="4212"/>
    <cellStyle name="Comma 2 3 2 3 4 6" xfId="4213"/>
    <cellStyle name="Comma 2 3 2 3 5" xfId="4214"/>
    <cellStyle name="Comma 2 3 2 3 5 2" xfId="4215"/>
    <cellStyle name="Comma 2 3 2 3 5 2 2" xfId="4216"/>
    <cellStyle name="Comma 2 3 2 3 5 2 2 2" xfId="4217"/>
    <cellStyle name="Comma 2 3 2 3 5 2 2 2 2" xfId="4218"/>
    <cellStyle name="Comma 2 3 2 3 5 2 2 2 2 2" xfId="4219"/>
    <cellStyle name="Comma 2 3 2 3 5 2 2 2 3" xfId="4220"/>
    <cellStyle name="Comma 2 3 2 3 5 2 2 3" xfId="4221"/>
    <cellStyle name="Comma 2 3 2 3 5 2 2 3 2" xfId="4222"/>
    <cellStyle name="Comma 2 3 2 3 5 2 2 4" xfId="4223"/>
    <cellStyle name="Comma 2 3 2 3 5 2 3" xfId="4224"/>
    <cellStyle name="Comma 2 3 2 3 5 2 3 2" xfId="4225"/>
    <cellStyle name="Comma 2 3 2 3 5 2 3 2 2" xfId="4226"/>
    <cellStyle name="Comma 2 3 2 3 5 2 3 3" xfId="4227"/>
    <cellStyle name="Comma 2 3 2 3 5 2 4" xfId="4228"/>
    <cellStyle name="Comma 2 3 2 3 5 2 4 2" xfId="4229"/>
    <cellStyle name="Comma 2 3 2 3 5 2 5" xfId="4230"/>
    <cellStyle name="Comma 2 3 2 3 5 3" xfId="4231"/>
    <cellStyle name="Comma 2 3 2 3 5 3 2" xfId="4232"/>
    <cellStyle name="Comma 2 3 2 3 5 3 2 2" xfId="4233"/>
    <cellStyle name="Comma 2 3 2 3 5 3 2 2 2" xfId="4234"/>
    <cellStyle name="Comma 2 3 2 3 5 3 2 3" xfId="4235"/>
    <cellStyle name="Comma 2 3 2 3 5 3 3" xfId="4236"/>
    <cellStyle name="Comma 2 3 2 3 5 3 3 2" xfId="4237"/>
    <cellStyle name="Comma 2 3 2 3 5 3 4" xfId="4238"/>
    <cellStyle name="Comma 2 3 2 3 5 4" xfId="4239"/>
    <cellStyle name="Comma 2 3 2 3 5 4 2" xfId="4240"/>
    <cellStyle name="Comma 2 3 2 3 5 4 2 2" xfId="4241"/>
    <cellStyle name="Comma 2 3 2 3 5 4 3" xfId="4242"/>
    <cellStyle name="Comma 2 3 2 3 5 5" xfId="4243"/>
    <cellStyle name="Comma 2 3 2 3 5 5 2" xfId="4244"/>
    <cellStyle name="Comma 2 3 2 3 5 6" xfId="4245"/>
    <cellStyle name="Comma 2 3 2 3 6" xfId="4246"/>
    <cellStyle name="Comma 2 3 2 3 6 2" xfId="4247"/>
    <cellStyle name="Comma 2 3 2 3 6 2 2" xfId="4248"/>
    <cellStyle name="Comma 2 3 2 3 6 2 2 2" xfId="4249"/>
    <cellStyle name="Comma 2 3 2 3 6 2 2 2 2" xfId="4250"/>
    <cellStyle name="Comma 2 3 2 3 6 2 2 3" xfId="4251"/>
    <cellStyle name="Comma 2 3 2 3 6 2 3" xfId="4252"/>
    <cellStyle name="Comma 2 3 2 3 6 2 3 2" xfId="4253"/>
    <cellStyle name="Comma 2 3 2 3 6 2 4" xfId="4254"/>
    <cellStyle name="Comma 2 3 2 3 6 3" xfId="4255"/>
    <cellStyle name="Comma 2 3 2 3 6 3 2" xfId="4256"/>
    <cellStyle name="Comma 2 3 2 3 6 3 2 2" xfId="4257"/>
    <cellStyle name="Comma 2 3 2 3 6 3 3" xfId="4258"/>
    <cellStyle name="Comma 2 3 2 3 6 4" xfId="4259"/>
    <cellStyle name="Comma 2 3 2 3 6 4 2" xfId="4260"/>
    <cellStyle name="Comma 2 3 2 3 6 5" xfId="4261"/>
    <cellStyle name="Comma 2 3 2 3 7" xfId="4262"/>
    <cellStyle name="Comma 2 3 2 3 7 2" xfId="4263"/>
    <cellStyle name="Comma 2 3 2 3 7 2 2" xfId="4264"/>
    <cellStyle name="Comma 2 3 2 3 7 2 2 2" xfId="4265"/>
    <cellStyle name="Comma 2 3 2 3 7 2 3" xfId="4266"/>
    <cellStyle name="Comma 2 3 2 3 7 3" xfId="4267"/>
    <cellStyle name="Comma 2 3 2 3 7 3 2" xfId="4268"/>
    <cellStyle name="Comma 2 3 2 3 7 4" xfId="4269"/>
    <cellStyle name="Comma 2 3 2 3 8" xfId="4270"/>
    <cellStyle name="Comma 2 3 2 3 8 2" xfId="4271"/>
    <cellStyle name="Comma 2 3 2 3 8 2 2" xfId="4272"/>
    <cellStyle name="Comma 2 3 2 3 8 3" xfId="4273"/>
    <cellStyle name="Comma 2 3 2 3 9" xfId="4274"/>
    <cellStyle name="Comma 2 3 2 3 9 2" xfId="4275"/>
    <cellStyle name="Comma 2 3 2 3 9 3" xfId="4276"/>
    <cellStyle name="Comma 2 3 2 4" xfId="4277"/>
    <cellStyle name="Comma 2 3 2 4 2" xfId="4278"/>
    <cellStyle name="Comma 2 3 2 4 2 2" xfId="4279"/>
    <cellStyle name="Comma 2 3 2 4 2 2 2" xfId="4280"/>
    <cellStyle name="Comma 2 3 2 4 2 2 2 2" xfId="4281"/>
    <cellStyle name="Comma 2 3 2 4 2 2 2 2 2" xfId="4282"/>
    <cellStyle name="Comma 2 3 2 4 2 2 2 2 2 2" xfId="4283"/>
    <cellStyle name="Comma 2 3 2 4 2 2 2 2 3" xfId="4284"/>
    <cellStyle name="Comma 2 3 2 4 2 2 2 3" xfId="4285"/>
    <cellStyle name="Comma 2 3 2 4 2 2 2 3 2" xfId="4286"/>
    <cellStyle name="Comma 2 3 2 4 2 2 2 4" xfId="4287"/>
    <cellStyle name="Comma 2 3 2 4 2 2 3" xfId="4288"/>
    <cellStyle name="Comma 2 3 2 4 2 2 3 2" xfId="4289"/>
    <cellStyle name="Comma 2 3 2 4 2 2 3 2 2" xfId="4290"/>
    <cellStyle name="Comma 2 3 2 4 2 2 3 3" xfId="4291"/>
    <cellStyle name="Comma 2 3 2 4 2 2 4" xfId="4292"/>
    <cellStyle name="Comma 2 3 2 4 2 2 4 2" xfId="4293"/>
    <cellStyle name="Comma 2 3 2 4 2 2 5" xfId="4294"/>
    <cellStyle name="Comma 2 3 2 4 2 3" xfId="4295"/>
    <cellStyle name="Comma 2 3 2 4 2 3 2" xfId="4296"/>
    <cellStyle name="Comma 2 3 2 4 2 3 2 2" xfId="4297"/>
    <cellStyle name="Comma 2 3 2 4 2 3 2 2 2" xfId="4298"/>
    <cellStyle name="Comma 2 3 2 4 2 3 2 3" xfId="4299"/>
    <cellStyle name="Comma 2 3 2 4 2 3 3" xfId="4300"/>
    <cellStyle name="Comma 2 3 2 4 2 3 3 2" xfId="4301"/>
    <cellStyle name="Comma 2 3 2 4 2 3 4" xfId="4302"/>
    <cellStyle name="Comma 2 3 2 4 2 4" xfId="4303"/>
    <cellStyle name="Comma 2 3 2 4 2 4 2" xfId="4304"/>
    <cellStyle name="Comma 2 3 2 4 2 4 2 2" xfId="4305"/>
    <cellStyle name="Comma 2 3 2 4 2 4 3" xfId="4306"/>
    <cellStyle name="Comma 2 3 2 4 2 5" xfId="4307"/>
    <cellStyle name="Comma 2 3 2 4 2 5 2" xfId="4308"/>
    <cellStyle name="Comma 2 3 2 4 2 6" xfId="4309"/>
    <cellStyle name="Comma 2 3 2 4 3" xfId="4310"/>
    <cellStyle name="Comma 2 3 2 4 3 2" xfId="4311"/>
    <cellStyle name="Comma 2 3 2 4 3 2 2" xfId="4312"/>
    <cellStyle name="Comma 2 3 2 4 3 2 2 2" xfId="4313"/>
    <cellStyle name="Comma 2 3 2 4 3 2 2 2 2" xfId="4314"/>
    <cellStyle name="Comma 2 3 2 4 3 2 2 2 2 2" xfId="4315"/>
    <cellStyle name="Comma 2 3 2 4 3 2 2 2 3" xfId="4316"/>
    <cellStyle name="Comma 2 3 2 4 3 2 2 3" xfId="4317"/>
    <cellStyle name="Comma 2 3 2 4 3 2 2 3 2" xfId="4318"/>
    <cellStyle name="Comma 2 3 2 4 3 2 2 4" xfId="4319"/>
    <cellStyle name="Comma 2 3 2 4 3 2 3" xfId="4320"/>
    <cellStyle name="Comma 2 3 2 4 3 2 3 2" xfId="4321"/>
    <cellStyle name="Comma 2 3 2 4 3 2 3 2 2" xfId="4322"/>
    <cellStyle name="Comma 2 3 2 4 3 2 3 3" xfId="4323"/>
    <cellStyle name="Comma 2 3 2 4 3 2 4" xfId="4324"/>
    <cellStyle name="Comma 2 3 2 4 3 2 4 2" xfId="4325"/>
    <cellStyle name="Comma 2 3 2 4 3 2 5" xfId="4326"/>
    <cellStyle name="Comma 2 3 2 4 3 3" xfId="4327"/>
    <cellStyle name="Comma 2 3 2 4 3 3 2" xfId="4328"/>
    <cellStyle name="Comma 2 3 2 4 3 3 2 2" xfId="4329"/>
    <cellStyle name="Comma 2 3 2 4 3 3 2 2 2" xfId="4330"/>
    <cellStyle name="Comma 2 3 2 4 3 3 2 3" xfId="4331"/>
    <cellStyle name="Comma 2 3 2 4 3 3 3" xfId="4332"/>
    <cellStyle name="Comma 2 3 2 4 3 3 3 2" xfId="4333"/>
    <cellStyle name="Comma 2 3 2 4 3 3 4" xfId="4334"/>
    <cellStyle name="Comma 2 3 2 4 3 4" xfId="4335"/>
    <cellStyle name="Comma 2 3 2 4 3 4 2" xfId="4336"/>
    <cellStyle name="Comma 2 3 2 4 3 4 2 2" xfId="4337"/>
    <cellStyle name="Comma 2 3 2 4 3 4 3" xfId="4338"/>
    <cellStyle name="Comma 2 3 2 4 3 5" xfId="4339"/>
    <cellStyle name="Comma 2 3 2 4 3 5 2" xfId="4340"/>
    <cellStyle name="Comma 2 3 2 4 3 6" xfId="4341"/>
    <cellStyle name="Comma 2 3 2 4 4" xfId="4342"/>
    <cellStyle name="Comma 2 3 2 4 4 2" xfId="4343"/>
    <cellStyle name="Comma 2 3 2 4 4 2 2" xfId="4344"/>
    <cellStyle name="Comma 2 3 2 4 4 2 2 2" xfId="4345"/>
    <cellStyle name="Comma 2 3 2 4 4 2 2 2 2" xfId="4346"/>
    <cellStyle name="Comma 2 3 2 4 4 2 2 3" xfId="4347"/>
    <cellStyle name="Comma 2 3 2 4 4 2 3" xfId="4348"/>
    <cellStyle name="Comma 2 3 2 4 4 2 3 2" xfId="4349"/>
    <cellStyle name="Comma 2 3 2 4 4 2 4" xfId="4350"/>
    <cellStyle name="Comma 2 3 2 4 4 3" xfId="4351"/>
    <cellStyle name="Comma 2 3 2 4 4 3 2" xfId="4352"/>
    <cellStyle name="Comma 2 3 2 4 4 3 2 2" xfId="4353"/>
    <cellStyle name="Comma 2 3 2 4 4 3 3" xfId="4354"/>
    <cellStyle name="Comma 2 3 2 4 4 4" xfId="4355"/>
    <cellStyle name="Comma 2 3 2 4 4 4 2" xfId="4356"/>
    <cellStyle name="Comma 2 3 2 4 4 5" xfId="4357"/>
    <cellStyle name="Comma 2 3 2 4 5" xfId="4358"/>
    <cellStyle name="Comma 2 3 2 4 5 2" xfId="4359"/>
    <cellStyle name="Comma 2 3 2 4 5 2 2" xfId="4360"/>
    <cellStyle name="Comma 2 3 2 4 5 2 2 2" xfId="4361"/>
    <cellStyle name="Comma 2 3 2 4 5 2 3" xfId="4362"/>
    <cellStyle name="Comma 2 3 2 4 5 3" xfId="4363"/>
    <cellStyle name="Comma 2 3 2 4 5 3 2" xfId="4364"/>
    <cellStyle name="Comma 2 3 2 4 5 4" xfId="4365"/>
    <cellStyle name="Comma 2 3 2 4 6" xfId="4366"/>
    <cellStyle name="Comma 2 3 2 4 6 2" xfId="4367"/>
    <cellStyle name="Comma 2 3 2 4 6 2 2" xfId="4368"/>
    <cellStyle name="Comma 2 3 2 4 6 3" xfId="4369"/>
    <cellStyle name="Comma 2 3 2 4 7" xfId="4370"/>
    <cellStyle name="Comma 2 3 2 4 7 2" xfId="4371"/>
    <cellStyle name="Comma 2 3 2 4 8" xfId="4372"/>
    <cellStyle name="Comma 2 3 2 5" xfId="4373"/>
    <cellStyle name="Comma 2 3 2 5 2" xfId="4374"/>
    <cellStyle name="Comma 2 3 2 5 2 2" xfId="4375"/>
    <cellStyle name="Comma 2 3 2 5 2 2 2" xfId="4376"/>
    <cellStyle name="Comma 2 3 2 5 2 2 2 2" xfId="4377"/>
    <cellStyle name="Comma 2 3 2 5 2 2 2 2 2" xfId="4378"/>
    <cellStyle name="Comma 2 3 2 5 2 2 2 3" xfId="4379"/>
    <cellStyle name="Comma 2 3 2 5 2 2 3" xfId="4380"/>
    <cellStyle name="Comma 2 3 2 5 2 2 3 2" xfId="4381"/>
    <cellStyle name="Comma 2 3 2 5 2 2 4" xfId="4382"/>
    <cellStyle name="Comma 2 3 2 5 2 3" xfId="4383"/>
    <cellStyle name="Comma 2 3 2 5 2 3 2" xfId="4384"/>
    <cellStyle name="Comma 2 3 2 5 2 3 2 2" xfId="4385"/>
    <cellStyle name="Comma 2 3 2 5 2 3 3" xfId="4386"/>
    <cellStyle name="Comma 2 3 2 5 2 4" xfId="4387"/>
    <cellStyle name="Comma 2 3 2 5 2 4 2" xfId="4388"/>
    <cellStyle name="Comma 2 3 2 5 2 5" xfId="4389"/>
    <cellStyle name="Comma 2 3 2 5 3" xfId="4390"/>
    <cellStyle name="Comma 2 3 2 5 3 2" xfId="4391"/>
    <cellStyle name="Comma 2 3 2 5 3 2 2" xfId="4392"/>
    <cellStyle name="Comma 2 3 2 5 3 2 2 2" xfId="4393"/>
    <cellStyle name="Comma 2 3 2 5 3 2 3" xfId="4394"/>
    <cellStyle name="Comma 2 3 2 5 3 3" xfId="4395"/>
    <cellStyle name="Comma 2 3 2 5 3 3 2" xfId="4396"/>
    <cellStyle name="Comma 2 3 2 5 3 4" xfId="4397"/>
    <cellStyle name="Comma 2 3 2 5 4" xfId="4398"/>
    <cellStyle name="Comma 2 3 2 5 4 2" xfId="4399"/>
    <cellStyle name="Comma 2 3 2 5 4 2 2" xfId="4400"/>
    <cellStyle name="Comma 2 3 2 5 4 3" xfId="4401"/>
    <cellStyle name="Comma 2 3 2 5 5" xfId="4402"/>
    <cellStyle name="Comma 2 3 2 5 5 2" xfId="4403"/>
    <cellStyle name="Comma 2 3 2 5 6" xfId="4404"/>
    <cellStyle name="Comma 2 3 2 6" xfId="4405"/>
    <cellStyle name="Comma 2 3 2 6 2" xfId="4406"/>
    <cellStyle name="Comma 2 3 2 6 2 2" xfId="4407"/>
    <cellStyle name="Comma 2 3 2 6 2 2 2" xfId="4408"/>
    <cellStyle name="Comma 2 3 2 6 2 2 2 2" xfId="4409"/>
    <cellStyle name="Comma 2 3 2 6 2 2 2 2 2" xfId="4410"/>
    <cellStyle name="Comma 2 3 2 6 2 2 2 3" xfId="4411"/>
    <cellStyle name="Comma 2 3 2 6 2 2 3" xfId="4412"/>
    <cellStyle name="Comma 2 3 2 6 2 2 3 2" xfId="4413"/>
    <cellStyle name="Comma 2 3 2 6 2 2 4" xfId="4414"/>
    <cellStyle name="Comma 2 3 2 6 2 3" xfId="4415"/>
    <cellStyle name="Comma 2 3 2 6 2 3 2" xfId="4416"/>
    <cellStyle name="Comma 2 3 2 6 2 3 2 2" xfId="4417"/>
    <cellStyle name="Comma 2 3 2 6 2 3 3" xfId="4418"/>
    <cellStyle name="Comma 2 3 2 6 2 4" xfId="4419"/>
    <cellStyle name="Comma 2 3 2 6 2 4 2" xfId="4420"/>
    <cellStyle name="Comma 2 3 2 6 2 5" xfId="4421"/>
    <cellStyle name="Comma 2 3 2 6 3" xfId="4422"/>
    <cellStyle name="Comma 2 3 2 6 3 2" xfId="4423"/>
    <cellStyle name="Comma 2 3 2 6 3 2 2" xfId="4424"/>
    <cellStyle name="Comma 2 3 2 6 3 2 2 2" xfId="4425"/>
    <cellStyle name="Comma 2 3 2 6 3 2 3" xfId="4426"/>
    <cellStyle name="Comma 2 3 2 6 3 3" xfId="4427"/>
    <cellStyle name="Comma 2 3 2 6 3 3 2" xfId="4428"/>
    <cellStyle name="Comma 2 3 2 6 3 4" xfId="4429"/>
    <cellStyle name="Comma 2 3 2 6 4" xfId="4430"/>
    <cellStyle name="Comma 2 3 2 6 4 2" xfId="4431"/>
    <cellStyle name="Comma 2 3 2 6 4 2 2" xfId="4432"/>
    <cellStyle name="Comma 2 3 2 6 4 3" xfId="4433"/>
    <cellStyle name="Comma 2 3 2 6 5" xfId="4434"/>
    <cellStyle name="Comma 2 3 2 6 5 2" xfId="4435"/>
    <cellStyle name="Comma 2 3 2 6 6" xfId="4436"/>
    <cellStyle name="Comma 2 3 2 7" xfId="4437"/>
    <cellStyle name="Comma 2 3 2 7 2" xfId="4438"/>
    <cellStyle name="Comma 2 3 2 7 2 2" xfId="4439"/>
    <cellStyle name="Comma 2 3 2 7 2 2 2" xfId="4440"/>
    <cellStyle name="Comma 2 3 2 7 2 2 2 2" xfId="4441"/>
    <cellStyle name="Comma 2 3 2 7 2 2 2 2 2" xfId="4442"/>
    <cellStyle name="Comma 2 3 2 7 2 2 2 3" xfId="4443"/>
    <cellStyle name="Comma 2 3 2 7 2 2 3" xfId="4444"/>
    <cellStyle name="Comma 2 3 2 7 2 2 3 2" xfId="4445"/>
    <cellStyle name="Comma 2 3 2 7 2 2 4" xfId="4446"/>
    <cellStyle name="Comma 2 3 2 7 2 3" xfId="4447"/>
    <cellStyle name="Comma 2 3 2 7 2 3 2" xfId="4448"/>
    <cellStyle name="Comma 2 3 2 7 2 3 2 2" xfId="4449"/>
    <cellStyle name="Comma 2 3 2 7 2 3 3" xfId="4450"/>
    <cellStyle name="Comma 2 3 2 7 2 4" xfId="4451"/>
    <cellStyle name="Comma 2 3 2 7 2 4 2" xfId="4452"/>
    <cellStyle name="Comma 2 3 2 7 2 5" xfId="4453"/>
    <cellStyle name="Comma 2 3 2 7 3" xfId="4454"/>
    <cellStyle name="Comma 2 3 2 7 3 2" xfId="4455"/>
    <cellStyle name="Comma 2 3 2 7 3 2 2" xfId="4456"/>
    <cellStyle name="Comma 2 3 2 7 3 2 2 2" xfId="4457"/>
    <cellStyle name="Comma 2 3 2 7 3 2 3" xfId="4458"/>
    <cellStyle name="Comma 2 3 2 7 3 3" xfId="4459"/>
    <cellStyle name="Comma 2 3 2 7 3 3 2" xfId="4460"/>
    <cellStyle name="Comma 2 3 2 7 3 4" xfId="4461"/>
    <cellStyle name="Comma 2 3 2 7 4" xfId="4462"/>
    <cellStyle name="Comma 2 3 2 7 4 2" xfId="4463"/>
    <cellStyle name="Comma 2 3 2 7 4 2 2" xfId="4464"/>
    <cellStyle name="Comma 2 3 2 7 4 3" xfId="4465"/>
    <cellStyle name="Comma 2 3 2 7 5" xfId="4466"/>
    <cellStyle name="Comma 2 3 2 7 5 2" xfId="4467"/>
    <cellStyle name="Comma 2 3 2 7 6" xfId="4468"/>
    <cellStyle name="Comma 2 3 2 8" xfId="4469"/>
    <cellStyle name="Comma 2 3 2 8 2" xfId="4470"/>
    <cellStyle name="Comma 2 3 2 8 2 2" xfId="4471"/>
    <cellStyle name="Comma 2 3 2 8 2 2 2" xfId="4472"/>
    <cellStyle name="Comma 2 3 2 8 2 2 2 2" xfId="4473"/>
    <cellStyle name="Comma 2 3 2 8 2 2 3" xfId="4474"/>
    <cellStyle name="Comma 2 3 2 8 2 3" xfId="4475"/>
    <cellStyle name="Comma 2 3 2 8 2 3 2" xfId="4476"/>
    <cellStyle name="Comma 2 3 2 8 2 4" xfId="4477"/>
    <cellStyle name="Comma 2 3 2 8 3" xfId="4478"/>
    <cellStyle name="Comma 2 3 2 8 3 2" xfId="4479"/>
    <cellStyle name="Comma 2 3 2 8 3 2 2" xfId="4480"/>
    <cellStyle name="Comma 2 3 2 8 3 3" xfId="4481"/>
    <cellStyle name="Comma 2 3 2 8 4" xfId="4482"/>
    <cellStyle name="Comma 2 3 2 8 4 2" xfId="4483"/>
    <cellStyle name="Comma 2 3 2 8 5" xfId="4484"/>
    <cellStyle name="Comma 2 3 2 9" xfId="4485"/>
    <cellStyle name="Comma 2 3 2 9 2" xfId="4486"/>
    <cellStyle name="Comma 2 3 2 9 2 2" xfId="4487"/>
    <cellStyle name="Comma 2 3 2 9 2 2 2" xfId="4488"/>
    <cellStyle name="Comma 2 3 2 9 2 3" xfId="4489"/>
    <cellStyle name="Comma 2 3 2 9 3" xfId="4490"/>
    <cellStyle name="Comma 2 3 2 9 3 2" xfId="4491"/>
    <cellStyle name="Comma 2 3 2 9 4" xfId="4492"/>
    <cellStyle name="Comma 2 3 3" xfId="4493"/>
    <cellStyle name="Comma 2 3 3 10" xfId="4494"/>
    <cellStyle name="Comma 2 3 3 10 2" xfId="4495"/>
    <cellStyle name="Comma 2 3 3 10 3" xfId="4496"/>
    <cellStyle name="Comma 2 3 3 11" xfId="4497"/>
    <cellStyle name="Comma 2 3 3 12" xfId="4498"/>
    <cellStyle name="Comma 2 3 3 2" xfId="4499"/>
    <cellStyle name="Comma 2 3 3 2 10" xfId="4500"/>
    <cellStyle name="Comma 2 3 3 2 11" xfId="4501"/>
    <cellStyle name="Comma 2 3 3 2 2" xfId="4502"/>
    <cellStyle name="Comma 2 3 3 2 2 2" xfId="4503"/>
    <cellStyle name="Comma 2 3 3 2 2 2 2" xfId="4504"/>
    <cellStyle name="Comma 2 3 3 2 2 2 2 2" xfId="4505"/>
    <cellStyle name="Comma 2 3 3 2 2 2 2 2 2" xfId="4506"/>
    <cellStyle name="Comma 2 3 3 2 2 2 2 2 2 2" xfId="4507"/>
    <cellStyle name="Comma 2 3 3 2 2 2 2 2 2 2 2" xfId="4508"/>
    <cellStyle name="Comma 2 3 3 2 2 2 2 2 2 3" xfId="4509"/>
    <cellStyle name="Comma 2 3 3 2 2 2 2 2 3" xfId="4510"/>
    <cellStyle name="Comma 2 3 3 2 2 2 2 2 3 2" xfId="4511"/>
    <cellStyle name="Comma 2 3 3 2 2 2 2 2 4" xfId="4512"/>
    <cellStyle name="Comma 2 3 3 2 2 2 2 3" xfId="4513"/>
    <cellStyle name="Comma 2 3 3 2 2 2 2 3 2" xfId="4514"/>
    <cellStyle name="Comma 2 3 3 2 2 2 2 3 2 2" xfId="4515"/>
    <cellStyle name="Comma 2 3 3 2 2 2 2 3 3" xfId="4516"/>
    <cellStyle name="Comma 2 3 3 2 2 2 2 4" xfId="4517"/>
    <cellStyle name="Comma 2 3 3 2 2 2 2 4 2" xfId="4518"/>
    <cellStyle name="Comma 2 3 3 2 2 2 2 5" xfId="4519"/>
    <cellStyle name="Comma 2 3 3 2 2 2 3" xfId="4520"/>
    <cellStyle name="Comma 2 3 3 2 2 2 3 2" xfId="4521"/>
    <cellStyle name="Comma 2 3 3 2 2 2 3 2 2" xfId="4522"/>
    <cellStyle name="Comma 2 3 3 2 2 2 3 2 2 2" xfId="4523"/>
    <cellStyle name="Comma 2 3 3 2 2 2 3 2 3" xfId="4524"/>
    <cellStyle name="Comma 2 3 3 2 2 2 3 3" xfId="4525"/>
    <cellStyle name="Comma 2 3 3 2 2 2 3 3 2" xfId="4526"/>
    <cellStyle name="Comma 2 3 3 2 2 2 3 4" xfId="4527"/>
    <cellStyle name="Comma 2 3 3 2 2 2 4" xfId="4528"/>
    <cellStyle name="Comma 2 3 3 2 2 2 4 2" xfId="4529"/>
    <cellStyle name="Comma 2 3 3 2 2 2 4 2 2" xfId="4530"/>
    <cellStyle name="Comma 2 3 3 2 2 2 4 3" xfId="4531"/>
    <cellStyle name="Comma 2 3 3 2 2 2 5" xfId="4532"/>
    <cellStyle name="Comma 2 3 3 2 2 2 5 2" xfId="4533"/>
    <cellStyle name="Comma 2 3 3 2 2 2 6" xfId="4534"/>
    <cellStyle name="Comma 2 3 3 2 2 3" xfId="4535"/>
    <cellStyle name="Comma 2 3 3 2 2 3 2" xfId="4536"/>
    <cellStyle name="Comma 2 3 3 2 2 3 2 2" xfId="4537"/>
    <cellStyle name="Comma 2 3 3 2 2 3 2 2 2" xfId="4538"/>
    <cellStyle name="Comma 2 3 3 2 2 3 2 2 2 2" xfId="4539"/>
    <cellStyle name="Comma 2 3 3 2 2 3 2 2 2 2 2" xfId="4540"/>
    <cellStyle name="Comma 2 3 3 2 2 3 2 2 2 3" xfId="4541"/>
    <cellStyle name="Comma 2 3 3 2 2 3 2 2 3" xfId="4542"/>
    <cellStyle name="Comma 2 3 3 2 2 3 2 2 3 2" xfId="4543"/>
    <cellStyle name="Comma 2 3 3 2 2 3 2 2 4" xfId="4544"/>
    <cellStyle name="Comma 2 3 3 2 2 3 2 3" xfId="4545"/>
    <cellStyle name="Comma 2 3 3 2 2 3 2 3 2" xfId="4546"/>
    <cellStyle name="Comma 2 3 3 2 2 3 2 3 2 2" xfId="4547"/>
    <cellStyle name="Comma 2 3 3 2 2 3 2 3 3" xfId="4548"/>
    <cellStyle name="Comma 2 3 3 2 2 3 2 4" xfId="4549"/>
    <cellStyle name="Comma 2 3 3 2 2 3 2 4 2" xfId="4550"/>
    <cellStyle name="Comma 2 3 3 2 2 3 2 5" xfId="4551"/>
    <cellStyle name="Comma 2 3 3 2 2 3 3" xfId="4552"/>
    <cellStyle name="Comma 2 3 3 2 2 3 3 2" xfId="4553"/>
    <cellStyle name="Comma 2 3 3 2 2 3 3 2 2" xfId="4554"/>
    <cellStyle name="Comma 2 3 3 2 2 3 3 2 2 2" xfId="4555"/>
    <cellStyle name="Comma 2 3 3 2 2 3 3 2 3" xfId="4556"/>
    <cellStyle name="Comma 2 3 3 2 2 3 3 3" xfId="4557"/>
    <cellStyle name="Comma 2 3 3 2 2 3 3 3 2" xfId="4558"/>
    <cellStyle name="Comma 2 3 3 2 2 3 3 4" xfId="4559"/>
    <cellStyle name="Comma 2 3 3 2 2 3 4" xfId="4560"/>
    <cellStyle name="Comma 2 3 3 2 2 3 4 2" xfId="4561"/>
    <cellStyle name="Comma 2 3 3 2 2 3 4 2 2" xfId="4562"/>
    <cellStyle name="Comma 2 3 3 2 2 3 4 3" xfId="4563"/>
    <cellStyle name="Comma 2 3 3 2 2 3 5" xfId="4564"/>
    <cellStyle name="Comma 2 3 3 2 2 3 5 2" xfId="4565"/>
    <cellStyle name="Comma 2 3 3 2 2 3 6" xfId="4566"/>
    <cellStyle name="Comma 2 3 3 2 2 4" xfId="4567"/>
    <cellStyle name="Comma 2 3 3 2 2 4 2" xfId="4568"/>
    <cellStyle name="Comma 2 3 3 2 2 4 2 2" xfId="4569"/>
    <cellStyle name="Comma 2 3 3 2 2 4 2 2 2" xfId="4570"/>
    <cellStyle name="Comma 2 3 3 2 2 4 2 2 2 2" xfId="4571"/>
    <cellStyle name="Comma 2 3 3 2 2 4 2 2 3" xfId="4572"/>
    <cellStyle name="Comma 2 3 3 2 2 4 2 3" xfId="4573"/>
    <cellStyle name="Comma 2 3 3 2 2 4 2 3 2" xfId="4574"/>
    <cellStyle name="Comma 2 3 3 2 2 4 2 4" xfId="4575"/>
    <cellStyle name="Comma 2 3 3 2 2 4 3" xfId="4576"/>
    <cellStyle name="Comma 2 3 3 2 2 4 3 2" xfId="4577"/>
    <cellStyle name="Comma 2 3 3 2 2 4 3 2 2" xfId="4578"/>
    <cellStyle name="Comma 2 3 3 2 2 4 3 3" xfId="4579"/>
    <cellStyle name="Comma 2 3 3 2 2 4 4" xfId="4580"/>
    <cellStyle name="Comma 2 3 3 2 2 4 4 2" xfId="4581"/>
    <cellStyle name="Comma 2 3 3 2 2 4 5" xfId="4582"/>
    <cellStyle name="Comma 2 3 3 2 2 5" xfId="4583"/>
    <cellStyle name="Comma 2 3 3 2 2 5 2" xfId="4584"/>
    <cellStyle name="Comma 2 3 3 2 2 5 2 2" xfId="4585"/>
    <cellStyle name="Comma 2 3 3 2 2 5 2 2 2" xfId="4586"/>
    <cellStyle name="Comma 2 3 3 2 2 5 2 3" xfId="4587"/>
    <cellStyle name="Comma 2 3 3 2 2 5 3" xfId="4588"/>
    <cellStyle name="Comma 2 3 3 2 2 5 3 2" xfId="4589"/>
    <cellStyle name="Comma 2 3 3 2 2 5 4" xfId="4590"/>
    <cellStyle name="Comma 2 3 3 2 2 6" xfId="4591"/>
    <cellStyle name="Comma 2 3 3 2 2 6 2" xfId="4592"/>
    <cellStyle name="Comma 2 3 3 2 2 6 2 2" xfId="4593"/>
    <cellStyle name="Comma 2 3 3 2 2 6 3" xfId="4594"/>
    <cellStyle name="Comma 2 3 3 2 2 7" xfId="4595"/>
    <cellStyle name="Comma 2 3 3 2 2 7 2" xfId="4596"/>
    <cellStyle name="Comma 2 3 3 2 2 8" xfId="4597"/>
    <cellStyle name="Comma 2 3 3 2 3" xfId="4598"/>
    <cellStyle name="Comma 2 3 3 2 3 2" xfId="4599"/>
    <cellStyle name="Comma 2 3 3 2 3 2 2" xfId="4600"/>
    <cellStyle name="Comma 2 3 3 2 3 2 2 2" xfId="4601"/>
    <cellStyle name="Comma 2 3 3 2 3 2 2 2 2" xfId="4602"/>
    <cellStyle name="Comma 2 3 3 2 3 2 2 2 2 2" xfId="4603"/>
    <cellStyle name="Comma 2 3 3 2 3 2 2 2 3" xfId="4604"/>
    <cellStyle name="Comma 2 3 3 2 3 2 2 3" xfId="4605"/>
    <cellStyle name="Comma 2 3 3 2 3 2 2 3 2" xfId="4606"/>
    <cellStyle name="Comma 2 3 3 2 3 2 2 4" xfId="4607"/>
    <cellStyle name="Comma 2 3 3 2 3 2 3" xfId="4608"/>
    <cellStyle name="Comma 2 3 3 2 3 2 3 2" xfId="4609"/>
    <cellStyle name="Comma 2 3 3 2 3 2 3 2 2" xfId="4610"/>
    <cellStyle name="Comma 2 3 3 2 3 2 3 3" xfId="4611"/>
    <cellStyle name="Comma 2 3 3 2 3 2 4" xfId="4612"/>
    <cellStyle name="Comma 2 3 3 2 3 2 4 2" xfId="4613"/>
    <cellStyle name="Comma 2 3 3 2 3 2 5" xfId="4614"/>
    <cellStyle name="Comma 2 3 3 2 3 3" xfId="4615"/>
    <cellStyle name="Comma 2 3 3 2 3 3 2" xfId="4616"/>
    <cellStyle name="Comma 2 3 3 2 3 3 2 2" xfId="4617"/>
    <cellStyle name="Comma 2 3 3 2 3 3 2 2 2" xfId="4618"/>
    <cellStyle name="Comma 2 3 3 2 3 3 2 3" xfId="4619"/>
    <cellStyle name="Comma 2 3 3 2 3 3 3" xfId="4620"/>
    <cellStyle name="Comma 2 3 3 2 3 3 3 2" xfId="4621"/>
    <cellStyle name="Comma 2 3 3 2 3 3 4" xfId="4622"/>
    <cellStyle name="Comma 2 3 3 2 3 4" xfId="4623"/>
    <cellStyle name="Comma 2 3 3 2 3 4 2" xfId="4624"/>
    <cellStyle name="Comma 2 3 3 2 3 4 2 2" xfId="4625"/>
    <cellStyle name="Comma 2 3 3 2 3 4 3" xfId="4626"/>
    <cellStyle name="Comma 2 3 3 2 3 5" xfId="4627"/>
    <cellStyle name="Comma 2 3 3 2 3 5 2" xfId="4628"/>
    <cellStyle name="Comma 2 3 3 2 3 6" xfId="4629"/>
    <cellStyle name="Comma 2 3 3 2 4" xfId="4630"/>
    <cellStyle name="Comma 2 3 3 2 4 2" xfId="4631"/>
    <cellStyle name="Comma 2 3 3 2 4 2 2" xfId="4632"/>
    <cellStyle name="Comma 2 3 3 2 4 2 2 2" xfId="4633"/>
    <cellStyle name="Comma 2 3 3 2 4 2 2 2 2" xfId="4634"/>
    <cellStyle name="Comma 2 3 3 2 4 2 2 2 2 2" xfId="4635"/>
    <cellStyle name="Comma 2 3 3 2 4 2 2 2 3" xfId="4636"/>
    <cellStyle name="Comma 2 3 3 2 4 2 2 3" xfId="4637"/>
    <cellStyle name="Comma 2 3 3 2 4 2 2 3 2" xfId="4638"/>
    <cellStyle name="Comma 2 3 3 2 4 2 2 4" xfId="4639"/>
    <cellStyle name="Comma 2 3 3 2 4 2 3" xfId="4640"/>
    <cellStyle name="Comma 2 3 3 2 4 2 3 2" xfId="4641"/>
    <cellStyle name="Comma 2 3 3 2 4 2 3 2 2" xfId="4642"/>
    <cellStyle name="Comma 2 3 3 2 4 2 3 3" xfId="4643"/>
    <cellStyle name="Comma 2 3 3 2 4 2 4" xfId="4644"/>
    <cellStyle name="Comma 2 3 3 2 4 2 4 2" xfId="4645"/>
    <cellStyle name="Comma 2 3 3 2 4 2 5" xfId="4646"/>
    <cellStyle name="Comma 2 3 3 2 4 3" xfId="4647"/>
    <cellStyle name="Comma 2 3 3 2 4 3 2" xfId="4648"/>
    <cellStyle name="Comma 2 3 3 2 4 3 2 2" xfId="4649"/>
    <cellStyle name="Comma 2 3 3 2 4 3 2 2 2" xfId="4650"/>
    <cellStyle name="Comma 2 3 3 2 4 3 2 3" xfId="4651"/>
    <cellStyle name="Comma 2 3 3 2 4 3 3" xfId="4652"/>
    <cellStyle name="Comma 2 3 3 2 4 3 3 2" xfId="4653"/>
    <cellStyle name="Comma 2 3 3 2 4 3 4" xfId="4654"/>
    <cellStyle name="Comma 2 3 3 2 4 4" xfId="4655"/>
    <cellStyle name="Comma 2 3 3 2 4 4 2" xfId="4656"/>
    <cellStyle name="Comma 2 3 3 2 4 4 2 2" xfId="4657"/>
    <cellStyle name="Comma 2 3 3 2 4 4 3" xfId="4658"/>
    <cellStyle name="Comma 2 3 3 2 4 5" xfId="4659"/>
    <cellStyle name="Comma 2 3 3 2 4 5 2" xfId="4660"/>
    <cellStyle name="Comma 2 3 3 2 4 6" xfId="4661"/>
    <cellStyle name="Comma 2 3 3 2 5" xfId="4662"/>
    <cellStyle name="Comma 2 3 3 2 5 2" xfId="4663"/>
    <cellStyle name="Comma 2 3 3 2 5 2 2" xfId="4664"/>
    <cellStyle name="Comma 2 3 3 2 5 2 2 2" xfId="4665"/>
    <cellStyle name="Comma 2 3 3 2 5 2 2 2 2" xfId="4666"/>
    <cellStyle name="Comma 2 3 3 2 5 2 2 2 2 2" xfId="4667"/>
    <cellStyle name="Comma 2 3 3 2 5 2 2 2 3" xfId="4668"/>
    <cellStyle name="Comma 2 3 3 2 5 2 2 3" xfId="4669"/>
    <cellStyle name="Comma 2 3 3 2 5 2 2 3 2" xfId="4670"/>
    <cellStyle name="Comma 2 3 3 2 5 2 2 4" xfId="4671"/>
    <cellStyle name="Comma 2 3 3 2 5 2 3" xfId="4672"/>
    <cellStyle name="Comma 2 3 3 2 5 2 3 2" xfId="4673"/>
    <cellStyle name="Comma 2 3 3 2 5 2 3 2 2" xfId="4674"/>
    <cellStyle name="Comma 2 3 3 2 5 2 3 3" xfId="4675"/>
    <cellStyle name="Comma 2 3 3 2 5 2 4" xfId="4676"/>
    <cellStyle name="Comma 2 3 3 2 5 2 4 2" xfId="4677"/>
    <cellStyle name="Comma 2 3 3 2 5 2 5" xfId="4678"/>
    <cellStyle name="Comma 2 3 3 2 5 3" xfId="4679"/>
    <cellStyle name="Comma 2 3 3 2 5 3 2" xfId="4680"/>
    <cellStyle name="Comma 2 3 3 2 5 3 2 2" xfId="4681"/>
    <cellStyle name="Comma 2 3 3 2 5 3 2 2 2" xfId="4682"/>
    <cellStyle name="Comma 2 3 3 2 5 3 2 3" xfId="4683"/>
    <cellStyle name="Comma 2 3 3 2 5 3 3" xfId="4684"/>
    <cellStyle name="Comma 2 3 3 2 5 3 3 2" xfId="4685"/>
    <cellStyle name="Comma 2 3 3 2 5 3 4" xfId="4686"/>
    <cellStyle name="Comma 2 3 3 2 5 4" xfId="4687"/>
    <cellStyle name="Comma 2 3 3 2 5 4 2" xfId="4688"/>
    <cellStyle name="Comma 2 3 3 2 5 4 2 2" xfId="4689"/>
    <cellStyle name="Comma 2 3 3 2 5 4 3" xfId="4690"/>
    <cellStyle name="Comma 2 3 3 2 5 5" xfId="4691"/>
    <cellStyle name="Comma 2 3 3 2 5 5 2" xfId="4692"/>
    <cellStyle name="Comma 2 3 3 2 5 6" xfId="4693"/>
    <cellStyle name="Comma 2 3 3 2 6" xfId="4694"/>
    <cellStyle name="Comma 2 3 3 2 6 2" xfId="4695"/>
    <cellStyle name="Comma 2 3 3 2 6 2 2" xfId="4696"/>
    <cellStyle name="Comma 2 3 3 2 6 2 2 2" xfId="4697"/>
    <cellStyle name="Comma 2 3 3 2 6 2 2 2 2" xfId="4698"/>
    <cellStyle name="Comma 2 3 3 2 6 2 2 3" xfId="4699"/>
    <cellStyle name="Comma 2 3 3 2 6 2 3" xfId="4700"/>
    <cellStyle name="Comma 2 3 3 2 6 2 3 2" xfId="4701"/>
    <cellStyle name="Comma 2 3 3 2 6 2 4" xfId="4702"/>
    <cellStyle name="Comma 2 3 3 2 6 3" xfId="4703"/>
    <cellStyle name="Comma 2 3 3 2 6 3 2" xfId="4704"/>
    <cellStyle name="Comma 2 3 3 2 6 3 2 2" xfId="4705"/>
    <cellStyle name="Comma 2 3 3 2 6 3 3" xfId="4706"/>
    <cellStyle name="Comma 2 3 3 2 6 4" xfId="4707"/>
    <cellStyle name="Comma 2 3 3 2 6 4 2" xfId="4708"/>
    <cellStyle name="Comma 2 3 3 2 6 5" xfId="4709"/>
    <cellStyle name="Comma 2 3 3 2 7" xfId="4710"/>
    <cellStyle name="Comma 2 3 3 2 7 2" xfId="4711"/>
    <cellStyle name="Comma 2 3 3 2 7 2 2" xfId="4712"/>
    <cellStyle name="Comma 2 3 3 2 7 2 2 2" xfId="4713"/>
    <cellStyle name="Comma 2 3 3 2 7 2 3" xfId="4714"/>
    <cellStyle name="Comma 2 3 3 2 7 3" xfId="4715"/>
    <cellStyle name="Comma 2 3 3 2 7 3 2" xfId="4716"/>
    <cellStyle name="Comma 2 3 3 2 7 4" xfId="4717"/>
    <cellStyle name="Comma 2 3 3 2 8" xfId="4718"/>
    <cellStyle name="Comma 2 3 3 2 8 2" xfId="4719"/>
    <cellStyle name="Comma 2 3 3 2 8 2 2" xfId="4720"/>
    <cellStyle name="Comma 2 3 3 2 8 3" xfId="4721"/>
    <cellStyle name="Comma 2 3 3 2 9" xfId="4722"/>
    <cellStyle name="Comma 2 3 3 2 9 2" xfId="4723"/>
    <cellStyle name="Comma 2 3 3 2 9 3" xfId="4724"/>
    <cellStyle name="Comma 2 3 3 3" xfId="4725"/>
    <cellStyle name="Comma 2 3 3 3 2" xfId="4726"/>
    <cellStyle name="Comma 2 3 3 3 2 2" xfId="4727"/>
    <cellStyle name="Comma 2 3 3 3 2 2 2" xfId="4728"/>
    <cellStyle name="Comma 2 3 3 3 2 2 2 2" xfId="4729"/>
    <cellStyle name="Comma 2 3 3 3 2 2 2 2 2" xfId="4730"/>
    <cellStyle name="Comma 2 3 3 3 2 2 2 2 2 2" xfId="4731"/>
    <cellStyle name="Comma 2 3 3 3 2 2 2 2 3" xfId="4732"/>
    <cellStyle name="Comma 2 3 3 3 2 2 2 3" xfId="4733"/>
    <cellStyle name="Comma 2 3 3 3 2 2 2 3 2" xfId="4734"/>
    <cellStyle name="Comma 2 3 3 3 2 2 2 4" xfId="4735"/>
    <cellStyle name="Comma 2 3 3 3 2 2 3" xfId="4736"/>
    <cellStyle name="Comma 2 3 3 3 2 2 3 2" xfId="4737"/>
    <cellStyle name="Comma 2 3 3 3 2 2 3 2 2" xfId="4738"/>
    <cellStyle name="Comma 2 3 3 3 2 2 3 3" xfId="4739"/>
    <cellStyle name="Comma 2 3 3 3 2 2 4" xfId="4740"/>
    <cellStyle name="Comma 2 3 3 3 2 2 4 2" xfId="4741"/>
    <cellStyle name="Comma 2 3 3 3 2 2 5" xfId="4742"/>
    <cellStyle name="Comma 2 3 3 3 2 3" xfId="4743"/>
    <cellStyle name="Comma 2 3 3 3 2 3 2" xfId="4744"/>
    <cellStyle name="Comma 2 3 3 3 2 3 2 2" xfId="4745"/>
    <cellStyle name="Comma 2 3 3 3 2 3 2 2 2" xfId="4746"/>
    <cellStyle name="Comma 2 3 3 3 2 3 2 3" xfId="4747"/>
    <cellStyle name="Comma 2 3 3 3 2 3 3" xfId="4748"/>
    <cellStyle name="Comma 2 3 3 3 2 3 3 2" xfId="4749"/>
    <cellStyle name="Comma 2 3 3 3 2 3 4" xfId="4750"/>
    <cellStyle name="Comma 2 3 3 3 2 4" xfId="4751"/>
    <cellStyle name="Comma 2 3 3 3 2 4 2" xfId="4752"/>
    <cellStyle name="Comma 2 3 3 3 2 4 2 2" xfId="4753"/>
    <cellStyle name="Comma 2 3 3 3 2 4 3" xfId="4754"/>
    <cellStyle name="Comma 2 3 3 3 2 5" xfId="4755"/>
    <cellStyle name="Comma 2 3 3 3 2 5 2" xfId="4756"/>
    <cellStyle name="Comma 2 3 3 3 2 6" xfId="4757"/>
    <cellStyle name="Comma 2 3 3 3 3" xfId="4758"/>
    <cellStyle name="Comma 2 3 3 3 3 2" xfId="4759"/>
    <cellStyle name="Comma 2 3 3 3 3 2 2" xfId="4760"/>
    <cellStyle name="Comma 2 3 3 3 3 2 2 2" xfId="4761"/>
    <cellStyle name="Comma 2 3 3 3 3 2 2 2 2" xfId="4762"/>
    <cellStyle name="Comma 2 3 3 3 3 2 2 2 2 2" xfId="4763"/>
    <cellStyle name="Comma 2 3 3 3 3 2 2 2 3" xfId="4764"/>
    <cellStyle name="Comma 2 3 3 3 3 2 2 3" xfId="4765"/>
    <cellStyle name="Comma 2 3 3 3 3 2 2 3 2" xfId="4766"/>
    <cellStyle name="Comma 2 3 3 3 3 2 2 4" xfId="4767"/>
    <cellStyle name="Comma 2 3 3 3 3 2 3" xfId="4768"/>
    <cellStyle name="Comma 2 3 3 3 3 2 3 2" xfId="4769"/>
    <cellStyle name="Comma 2 3 3 3 3 2 3 2 2" xfId="4770"/>
    <cellStyle name="Comma 2 3 3 3 3 2 3 3" xfId="4771"/>
    <cellStyle name="Comma 2 3 3 3 3 2 4" xfId="4772"/>
    <cellStyle name="Comma 2 3 3 3 3 2 4 2" xfId="4773"/>
    <cellStyle name="Comma 2 3 3 3 3 2 5" xfId="4774"/>
    <cellStyle name="Comma 2 3 3 3 3 3" xfId="4775"/>
    <cellStyle name="Comma 2 3 3 3 3 3 2" xfId="4776"/>
    <cellStyle name="Comma 2 3 3 3 3 3 2 2" xfId="4777"/>
    <cellStyle name="Comma 2 3 3 3 3 3 2 2 2" xfId="4778"/>
    <cellStyle name="Comma 2 3 3 3 3 3 2 3" xfId="4779"/>
    <cellStyle name="Comma 2 3 3 3 3 3 3" xfId="4780"/>
    <cellStyle name="Comma 2 3 3 3 3 3 3 2" xfId="4781"/>
    <cellStyle name="Comma 2 3 3 3 3 3 4" xfId="4782"/>
    <cellStyle name="Comma 2 3 3 3 3 4" xfId="4783"/>
    <cellStyle name="Comma 2 3 3 3 3 4 2" xfId="4784"/>
    <cellStyle name="Comma 2 3 3 3 3 4 2 2" xfId="4785"/>
    <cellStyle name="Comma 2 3 3 3 3 4 3" xfId="4786"/>
    <cellStyle name="Comma 2 3 3 3 3 5" xfId="4787"/>
    <cellStyle name="Comma 2 3 3 3 3 5 2" xfId="4788"/>
    <cellStyle name="Comma 2 3 3 3 3 6" xfId="4789"/>
    <cellStyle name="Comma 2 3 3 3 4" xfId="4790"/>
    <cellStyle name="Comma 2 3 3 3 4 2" xfId="4791"/>
    <cellStyle name="Comma 2 3 3 3 4 2 2" xfId="4792"/>
    <cellStyle name="Comma 2 3 3 3 4 2 2 2" xfId="4793"/>
    <cellStyle name="Comma 2 3 3 3 4 2 2 2 2" xfId="4794"/>
    <cellStyle name="Comma 2 3 3 3 4 2 2 3" xfId="4795"/>
    <cellStyle name="Comma 2 3 3 3 4 2 3" xfId="4796"/>
    <cellStyle name="Comma 2 3 3 3 4 2 3 2" xfId="4797"/>
    <cellStyle name="Comma 2 3 3 3 4 2 4" xfId="4798"/>
    <cellStyle name="Comma 2 3 3 3 4 3" xfId="4799"/>
    <cellStyle name="Comma 2 3 3 3 4 3 2" xfId="4800"/>
    <cellStyle name="Comma 2 3 3 3 4 3 2 2" xfId="4801"/>
    <cellStyle name="Comma 2 3 3 3 4 3 3" xfId="4802"/>
    <cellStyle name="Comma 2 3 3 3 4 4" xfId="4803"/>
    <cellStyle name="Comma 2 3 3 3 4 4 2" xfId="4804"/>
    <cellStyle name="Comma 2 3 3 3 4 5" xfId="4805"/>
    <cellStyle name="Comma 2 3 3 3 5" xfId="4806"/>
    <cellStyle name="Comma 2 3 3 3 5 2" xfId="4807"/>
    <cellStyle name="Comma 2 3 3 3 5 2 2" xfId="4808"/>
    <cellStyle name="Comma 2 3 3 3 5 2 2 2" xfId="4809"/>
    <cellStyle name="Comma 2 3 3 3 5 2 3" xfId="4810"/>
    <cellStyle name="Comma 2 3 3 3 5 3" xfId="4811"/>
    <cellStyle name="Comma 2 3 3 3 5 3 2" xfId="4812"/>
    <cellStyle name="Comma 2 3 3 3 5 4" xfId="4813"/>
    <cellStyle name="Comma 2 3 3 3 6" xfId="4814"/>
    <cellStyle name="Comma 2 3 3 3 6 2" xfId="4815"/>
    <cellStyle name="Comma 2 3 3 3 6 2 2" xfId="4816"/>
    <cellStyle name="Comma 2 3 3 3 6 3" xfId="4817"/>
    <cellStyle name="Comma 2 3 3 3 7" xfId="4818"/>
    <cellStyle name="Comma 2 3 3 3 7 2" xfId="4819"/>
    <cellStyle name="Comma 2 3 3 3 8" xfId="4820"/>
    <cellStyle name="Comma 2 3 3 4" xfId="4821"/>
    <cellStyle name="Comma 2 3 3 4 2" xfId="4822"/>
    <cellStyle name="Comma 2 3 3 4 2 2" xfId="4823"/>
    <cellStyle name="Comma 2 3 3 4 2 2 2" xfId="4824"/>
    <cellStyle name="Comma 2 3 3 4 2 2 2 2" xfId="4825"/>
    <cellStyle name="Comma 2 3 3 4 2 2 2 2 2" xfId="4826"/>
    <cellStyle name="Comma 2 3 3 4 2 2 2 3" xfId="4827"/>
    <cellStyle name="Comma 2 3 3 4 2 2 3" xfId="4828"/>
    <cellStyle name="Comma 2 3 3 4 2 2 3 2" xfId="4829"/>
    <cellStyle name="Comma 2 3 3 4 2 2 4" xfId="4830"/>
    <cellStyle name="Comma 2 3 3 4 2 3" xfId="4831"/>
    <cellStyle name="Comma 2 3 3 4 2 3 2" xfId="4832"/>
    <cellStyle name="Comma 2 3 3 4 2 3 2 2" xfId="4833"/>
    <cellStyle name="Comma 2 3 3 4 2 3 3" xfId="4834"/>
    <cellStyle name="Comma 2 3 3 4 2 4" xfId="4835"/>
    <cellStyle name="Comma 2 3 3 4 2 4 2" xfId="4836"/>
    <cellStyle name="Comma 2 3 3 4 2 5" xfId="4837"/>
    <cellStyle name="Comma 2 3 3 4 3" xfId="4838"/>
    <cellStyle name="Comma 2 3 3 4 3 2" xfId="4839"/>
    <cellStyle name="Comma 2 3 3 4 3 2 2" xfId="4840"/>
    <cellStyle name="Comma 2 3 3 4 3 2 2 2" xfId="4841"/>
    <cellStyle name="Comma 2 3 3 4 3 2 3" xfId="4842"/>
    <cellStyle name="Comma 2 3 3 4 3 3" xfId="4843"/>
    <cellStyle name="Comma 2 3 3 4 3 3 2" xfId="4844"/>
    <cellStyle name="Comma 2 3 3 4 3 4" xfId="4845"/>
    <cellStyle name="Comma 2 3 3 4 4" xfId="4846"/>
    <cellStyle name="Comma 2 3 3 4 4 2" xfId="4847"/>
    <cellStyle name="Comma 2 3 3 4 4 2 2" xfId="4848"/>
    <cellStyle name="Comma 2 3 3 4 4 3" xfId="4849"/>
    <cellStyle name="Comma 2 3 3 4 5" xfId="4850"/>
    <cellStyle name="Comma 2 3 3 4 5 2" xfId="4851"/>
    <cellStyle name="Comma 2 3 3 4 6" xfId="4852"/>
    <cellStyle name="Comma 2 3 3 5" xfId="4853"/>
    <cellStyle name="Comma 2 3 3 5 2" xfId="4854"/>
    <cellStyle name="Comma 2 3 3 5 2 2" xfId="4855"/>
    <cellStyle name="Comma 2 3 3 5 2 2 2" xfId="4856"/>
    <cellStyle name="Comma 2 3 3 5 2 2 2 2" xfId="4857"/>
    <cellStyle name="Comma 2 3 3 5 2 2 2 2 2" xfId="4858"/>
    <cellStyle name="Comma 2 3 3 5 2 2 2 3" xfId="4859"/>
    <cellStyle name="Comma 2 3 3 5 2 2 3" xfId="4860"/>
    <cellStyle name="Comma 2 3 3 5 2 2 3 2" xfId="4861"/>
    <cellStyle name="Comma 2 3 3 5 2 2 4" xfId="4862"/>
    <cellStyle name="Comma 2 3 3 5 2 3" xfId="4863"/>
    <cellStyle name="Comma 2 3 3 5 2 3 2" xfId="4864"/>
    <cellStyle name="Comma 2 3 3 5 2 3 2 2" xfId="4865"/>
    <cellStyle name="Comma 2 3 3 5 2 3 3" xfId="4866"/>
    <cellStyle name="Comma 2 3 3 5 2 4" xfId="4867"/>
    <cellStyle name="Comma 2 3 3 5 2 4 2" xfId="4868"/>
    <cellStyle name="Comma 2 3 3 5 2 5" xfId="4869"/>
    <cellStyle name="Comma 2 3 3 5 3" xfId="4870"/>
    <cellStyle name="Comma 2 3 3 5 3 2" xfId="4871"/>
    <cellStyle name="Comma 2 3 3 5 3 2 2" xfId="4872"/>
    <cellStyle name="Comma 2 3 3 5 3 2 2 2" xfId="4873"/>
    <cellStyle name="Comma 2 3 3 5 3 2 3" xfId="4874"/>
    <cellStyle name="Comma 2 3 3 5 3 3" xfId="4875"/>
    <cellStyle name="Comma 2 3 3 5 3 3 2" xfId="4876"/>
    <cellStyle name="Comma 2 3 3 5 3 4" xfId="4877"/>
    <cellStyle name="Comma 2 3 3 5 4" xfId="4878"/>
    <cellStyle name="Comma 2 3 3 5 4 2" xfId="4879"/>
    <cellStyle name="Comma 2 3 3 5 4 2 2" xfId="4880"/>
    <cellStyle name="Comma 2 3 3 5 4 3" xfId="4881"/>
    <cellStyle name="Comma 2 3 3 5 5" xfId="4882"/>
    <cellStyle name="Comma 2 3 3 5 5 2" xfId="4883"/>
    <cellStyle name="Comma 2 3 3 5 6" xfId="4884"/>
    <cellStyle name="Comma 2 3 3 6" xfId="4885"/>
    <cellStyle name="Comma 2 3 3 6 2" xfId="4886"/>
    <cellStyle name="Comma 2 3 3 6 2 2" xfId="4887"/>
    <cellStyle name="Comma 2 3 3 6 2 2 2" xfId="4888"/>
    <cellStyle name="Comma 2 3 3 6 2 2 2 2" xfId="4889"/>
    <cellStyle name="Comma 2 3 3 6 2 2 2 2 2" xfId="4890"/>
    <cellStyle name="Comma 2 3 3 6 2 2 2 3" xfId="4891"/>
    <cellStyle name="Comma 2 3 3 6 2 2 3" xfId="4892"/>
    <cellStyle name="Comma 2 3 3 6 2 2 3 2" xfId="4893"/>
    <cellStyle name="Comma 2 3 3 6 2 2 4" xfId="4894"/>
    <cellStyle name="Comma 2 3 3 6 2 3" xfId="4895"/>
    <cellStyle name="Comma 2 3 3 6 2 3 2" xfId="4896"/>
    <cellStyle name="Comma 2 3 3 6 2 3 2 2" xfId="4897"/>
    <cellStyle name="Comma 2 3 3 6 2 3 3" xfId="4898"/>
    <cellStyle name="Comma 2 3 3 6 2 4" xfId="4899"/>
    <cellStyle name="Comma 2 3 3 6 2 4 2" xfId="4900"/>
    <cellStyle name="Comma 2 3 3 6 2 5" xfId="4901"/>
    <cellStyle name="Comma 2 3 3 6 3" xfId="4902"/>
    <cellStyle name="Comma 2 3 3 6 3 2" xfId="4903"/>
    <cellStyle name="Comma 2 3 3 6 3 2 2" xfId="4904"/>
    <cellStyle name="Comma 2 3 3 6 3 2 2 2" xfId="4905"/>
    <cellStyle name="Comma 2 3 3 6 3 2 3" xfId="4906"/>
    <cellStyle name="Comma 2 3 3 6 3 3" xfId="4907"/>
    <cellStyle name="Comma 2 3 3 6 3 3 2" xfId="4908"/>
    <cellStyle name="Comma 2 3 3 6 3 4" xfId="4909"/>
    <cellStyle name="Comma 2 3 3 6 4" xfId="4910"/>
    <cellStyle name="Comma 2 3 3 6 4 2" xfId="4911"/>
    <cellStyle name="Comma 2 3 3 6 4 2 2" xfId="4912"/>
    <cellStyle name="Comma 2 3 3 6 4 3" xfId="4913"/>
    <cellStyle name="Comma 2 3 3 6 5" xfId="4914"/>
    <cellStyle name="Comma 2 3 3 6 5 2" xfId="4915"/>
    <cellStyle name="Comma 2 3 3 6 6" xfId="4916"/>
    <cellStyle name="Comma 2 3 3 7" xfId="4917"/>
    <cellStyle name="Comma 2 3 3 7 2" xfId="4918"/>
    <cellStyle name="Comma 2 3 3 7 2 2" xfId="4919"/>
    <cellStyle name="Comma 2 3 3 7 2 2 2" xfId="4920"/>
    <cellStyle name="Comma 2 3 3 7 2 2 2 2" xfId="4921"/>
    <cellStyle name="Comma 2 3 3 7 2 2 3" xfId="4922"/>
    <cellStyle name="Comma 2 3 3 7 2 3" xfId="4923"/>
    <cellStyle name="Comma 2 3 3 7 2 3 2" xfId="4924"/>
    <cellStyle name="Comma 2 3 3 7 2 4" xfId="4925"/>
    <cellStyle name="Comma 2 3 3 7 3" xfId="4926"/>
    <cellStyle name="Comma 2 3 3 7 3 2" xfId="4927"/>
    <cellStyle name="Comma 2 3 3 7 3 2 2" xfId="4928"/>
    <cellStyle name="Comma 2 3 3 7 3 3" xfId="4929"/>
    <cellStyle name="Comma 2 3 3 7 4" xfId="4930"/>
    <cellStyle name="Comma 2 3 3 7 4 2" xfId="4931"/>
    <cellStyle name="Comma 2 3 3 7 5" xfId="4932"/>
    <cellStyle name="Comma 2 3 3 8" xfId="4933"/>
    <cellStyle name="Comma 2 3 3 8 2" xfId="4934"/>
    <cellStyle name="Comma 2 3 3 8 2 2" xfId="4935"/>
    <cellStyle name="Comma 2 3 3 8 2 2 2" xfId="4936"/>
    <cellStyle name="Comma 2 3 3 8 2 3" xfId="4937"/>
    <cellStyle name="Comma 2 3 3 8 3" xfId="4938"/>
    <cellStyle name="Comma 2 3 3 8 3 2" xfId="4939"/>
    <cellStyle name="Comma 2 3 3 8 4" xfId="4940"/>
    <cellStyle name="Comma 2 3 3 9" xfId="4941"/>
    <cellStyle name="Comma 2 3 3 9 2" xfId="4942"/>
    <cellStyle name="Comma 2 3 3 9 2 2" xfId="4943"/>
    <cellStyle name="Comma 2 3 3 9 3" xfId="4944"/>
    <cellStyle name="Comma 2 3 4" xfId="4945"/>
    <cellStyle name="Comma 2 3 4 10" xfId="4946"/>
    <cellStyle name="Comma 2 3 4 11" xfId="4947"/>
    <cellStyle name="Comma 2 3 4 2" xfId="4948"/>
    <cellStyle name="Comma 2 3 4 2 2" xfId="4949"/>
    <cellStyle name="Comma 2 3 4 2 2 2" xfId="4950"/>
    <cellStyle name="Comma 2 3 4 2 2 2 2" xfId="4951"/>
    <cellStyle name="Comma 2 3 4 2 2 2 2 2" xfId="4952"/>
    <cellStyle name="Comma 2 3 4 2 2 2 2 2 2" xfId="4953"/>
    <cellStyle name="Comma 2 3 4 2 2 2 2 2 2 2" xfId="4954"/>
    <cellStyle name="Comma 2 3 4 2 2 2 2 2 3" xfId="4955"/>
    <cellStyle name="Comma 2 3 4 2 2 2 2 3" xfId="4956"/>
    <cellStyle name="Comma 2 3 4 2 2 2 2 3 2" xfId="4957"/>
    <cellStyle name="Comma 2 3 4 2 2 2 2 4" xfId="4958"/>
    <cellStyle name="Comma 2 3 4 2 2 2 3" xfId="4959"/>
    <cellStyle name="Comma 2 3 4 2 2 2 3 2" xfId="4960"/>
    <cellStyle name="Comma 2 3 4 2 2 2 3 2 2" xfId="4961"/>
    <cellStyle name="Comma 2 3 4 2 2 2 3 3" xfId="4962"/>
    <cellStyle name="Comma 2 3 4 2 2 2 4" xfId="4963"/>
    <cellStyle name="Comma 2 3 4 2 2 2 4 2" xfId="4964"/>
    <cellStyle name="Comma 2 3 4 2 2 2 5" xfId="4965"/>
    <cellStyle name="Comma 2 3 4 2 2 3" xfId="4966"/>
    <cellStyle name="Comma 2 3 4 2 2 3 2" xfId="4967"/>
    <cellStyle name="Comma 2 3 4 2 2 3 2 2" xfId="4968"/>
    <cellStyle name="Comma 2 3 4 2 2 3 2 2 2" xfId="4969"/>
    <cellStyle name="Comma 2 3 4 2 2 3 2 3" xfId="4970"/>
    <cellStyle name="Comma 2 3 4 2 2 3 3" xfId="4971"/>
    <cellStyle name="Comma 2 3 4 2 2 3 3 2" xfId="4972"/>
    <cellStyle name="Comma 2 3 4 2 2 3 4" xfId="4973"/>
    <cellStyle name="Comma 2 3 4 2 2 4" xfId="4974"/>
    <cellStyle name="Comma 2 3 4 2 2 4 2" xfId="4975"/>
    <cellStyle name="Comma 2 3 4 2 2 4 2 2" xfId="4976"/>
    <cellStyle name="Comma 2 3 4 2 2 4 3" xfId="4977"/>
    <cellStyle name="Comma 2 3 4 2 2 5" xfId="4978"/>
    <cellStyle name="Comma 2 3 4 2 2 5 2" xfId="4979"/>
    <cellStyle name="Comma 2 3 4 2 2 6" xfId="4980"/>
    <cellStyle name="Comma 2 3 4 2 3" xfId="4981"/>
    <cellStyle name="Comma 2 3 4 2 3 2" xfId="4982"/>
    <cellStyle name="Comma 2 3 4 2 3 2 2" xfId="4983"/>
    <cellStyle name="Comma 2 3 4 2 3 2 2 2" xfId="4984"/>
    <cellStyle name="Comma 2 3 4 2 3 2 2 2 2" xfId="4985"/>
    <cellStyle name="Comma 2 3 4 2 3 2 2 2 2 2" xfId="4986"/>
    <cellStyle name="Comma 2 3 4 2 3 2 2 2 3" xfId="4987"/>
    <cellStyle name="Comma 2 3 4 2 3 2 2 3" xfId="4988"/>
    <cellStyle name="Comma 2 3 4 2 3 2 2 3 2" xfId="4989"/>
    <cellStyle name="Comma 2 3 4 2 3 2 2 4" xfId="4990"/>
    <cellStyle name="Comma 2 3 4 2 3 2 3" xfId="4991"/>
    <cellStyle name="Comma 2 3 4 2 3 2 3 2" xfId="4992"/>
    <cellStyle name="Comma 2 3 4 2 3 2 3 2 2" xfId="4993"/>
    <cellStyle name="Comma 2 3 4 2 3 2 3 3" xfId="4994"/>
    <cellStyle name="Comma 2 3 4 2 3 2 4" xfId="4995"/>
    <cellStyle name="Comma 2 3 4 2 3 2 4 2" xfId="4996"/>
    <cellStyle name="Comma 2 3 4 2 3 2 5" xfId="4997"/>
    <cellStyle name="Comma 2 3 4 2 3 3" xfId="4998"/>
    <cellStyle name="Comma 2 3 4 2 3 3 2" xfId="4999"/>
    <cellStyle name="Comma 2 3 4 2 3 3 2 2" xfId="5000"/>
    <cellStyle name="Comma 2 3 4 2 3 3 2 2 2" xfId="5001"/>
    <cellStyle name="Comma 2 3 4 2 3 3 2 3" xfId="5002"/>
    <cellStyle name="Comma 2 3 4 2 3 3 3" xfId="5003"/>
    <cellStyle name="Comma 2 3 4 2 3 3 3 2" xfId="5004"/>
    <cellStyle name="Comma 2 3 4 2 3 3 4" xfId="5005"/>
    <cellStyle name="Comma 2 3 4 2 3 4" xfId="5006"/>
    <cellStyle name="Comma 2 3 4 2 3 4 2" xfId="5007"/>
    <cellStyle name="Comma 2 3 4 2 3 4 2 2" xfId="5008"/>
    <cellStyle name="Comma 2 3 4 2 3 4 3" xfId="5009"/>
    <cellStyle name="Comma 2 3 4 2 3 5" xfId="5010"/>
    <cellStyle name="Comma 2 3 4 2 3 5 2" xfId="5011"/>
    <cellStyle name="Comma 2 3 4 2 3 6" xfId="5012"/>
    <cellStyle name="Comma 2 3 4 2 4" xfId="5013"/>
    <cellStyle name="Comma 2 3 4 2 4 2" xfId="5014"/>
    <cellStyle name="Comma 2 3 4 2 4 2 2" xfId="5015"/>
    <cellStyle name="Comma 2 3 4 2 4 2 2 2" xfId="5016"/>
    <cellStyle name="Comma 2 3 4 2 4 2 2 2 2" xfId="5017"/>
    <cellStyle name="Comma 2 3 4 2 4 2 2 3" xfId="5018"/>
    <cellStyle name="Comma 2 3 4 2 4 2 3" xfId="5019"/>
    <cellStyle name="Comma 2 3 4 2 4 2 3 2" xfId="5020"/>
    <cellStyle name="Comma 2 3 4 2 4 2 4" xfId="5021"/>
    <cellStyle name="Comma 2 3 4 2 4 3" xfId="5022"/>
    <cellStyle name="Comma 2 3 4 2 4 3 2" xfId="5023"/>
    <cellStyle name="Comma 2 3 4 2 4 3 2 2" xfId="5024"/>
    <cellStyle name="Comma 2 3 4 2 4 3 3" xfId="5025"/>
    <cellStyle name="Comma 2 3 4 2 4 4" xfId="5026"/>
    <cellStyle name="Comma 2 3 4 2 4 4 2" xfId="5027"/>
    <cellStyle name="Comma 2 3 4 2 4 5" xfId="5028"/>
    <cellStyle name="Comma 2 3 4 2 5" xfId="5029"/>
    <cellStyle name="Comma 2 3 4 2 5 2" xfId="5030"/>
    <cellStyle name="Comma 2 3 4 2 5 2 2" xfId="5031"/>
    <cellStyle name="Comma 2 3 4 2 5 2 2 2" xfId="5032"/>
    <cellStyle name="Comma 2 3 4 2 5 2 3" xfId="5033"/>
    <cellStyle name="Comma 2 3 4 2 5 3" xfId="5034"/>
    <cellStyle name="Comma 2 3 4 2 5 3 2" xfId="5035"/>
    <cellStyle name="Comma 2 3 4 2 5 4" xfId="5036"/>
    <cellStyle name="Comma 2 3 4 2 6" xfId="5037"/>
    <cellStyle name="Comma 2 3 4 2 6 2" xfId="5038"/>
    <cellStyle name="Comma 2 3 4 2 6 2 2" xfId="5039"/>
    <cellStyle name="Comma 2 3 4 2 6 3" xfId="5040"/>
    <cellStyle name="Comma 2 3 4 2 7" xfId="5041"/>
    <cellStyle name="Comma 2 3 4 2 7 2" xfId="5042"/>
    <cellStyle name="Comma 2 3 4 2 8" xfId="5043"/>
    <cellStyle name="Comma 2 3 4 3" xfId="5044"/>
    <cellStyle name="Comma 2 3 4 3 2" xfId="5045"/>
    <cellStyle name="Comma 2 3 4 3 2 2" xfId="5046"/>
    <cellStyle name="Comma 2 3 4 3 2 2 2" xfId="5047"/>
    <cellStyle name="Comma 2 3 4 3 2 2 2 2" xfId="5048"/>
    <cellStyle name="Comma 2 3 4 3 2 2 2 2 2" xfId="5049"/>
    <cellStyle name="Comma 2 3 4 3 2 2 2 3" xfId="5050"/>
    <cellStyle name="Comma 2 3 4 3 2 2 3" xfId="5051"/>
    <cellStyle name="Comma 2 3 4 3 2 2 3 2" xfId="5052"/>
    <cellStyle name="Comma 2 3 4 3 2 2 4" xfId="5053"/>
    <cellStyle name="Comma 2 3 4 3 2 3" xfId="5054"/>
    <cellStyle name="Comma 2 3 4 3 2 3 2" xfId="5055"/>
    <cellStyle name="Comma 2 3 4 3 2 3 2 2" xfId="5056"/>
    <cellStyle name="Comma 2 3 4 3 2 3 3" xfId="5057"/>
    <cellStyle name="Comma 2 3 4 3 2 4" xfId="5058"/>
    <cellStyle name="Comma 2 3 4 3 2 4 2" xfId="5059"/>
    <cellStyle name="Comma 2 3 4 3 2 5" xfId="5060"/>
    <cellStyle name="Comma 2 3 4 3 3" xfId="5061"/>
    <cellStyle name="Comma 2 3 4 3 3 2" xfId="5062"/>
    <cellStyle name="Comma 2 3 4 3 3 2 2" xfId="5063"/>
    <cellStyle name="Comma 2 3 4 3 3 2 2 2" xfId="5064"/>
    <cellStyle name="Comma 2 3 4 3 3 2 3" xfId="5065"/>
    <cellStyle name="Comma 2 3 4 3 3 3" xfId="5066"/>
    <cellStyle name="Comma 2 3 4 3 3 3 2" xfId="5067"/>
    <cellStyle name="Comma 2 3 4 3 3 4" xfId="5068"/>
    <cellStyle name="Comma 2 3 4 3 4" xfId="5069"/>
    <cellStyle name="Comma 2 3 4 3 4 2" xfId="5070"/>
    <cellStyle name="Comma 2 3 4 3 4 2 2" xfId="5071"/>
    <cellStyle name="Comma 2 3 4 3 4 3" xfId="5072"/>
    <cellStyle name="Comma 2 3 4 3 5" xfId="5073"/>
    <cellStyle name="Comma 2 3 4 3 5 2" xfId="5074"/>
    <cellStyle name="Comma 2 3 4 3 6" xfId="5075"/>
    <cellStyle name="Comma 2 3 4 4" xfId="5076"/>
    <cellStyle name="Comma 2 3 4 4 2" xfId="5077"/>
    <cellStyle name="Comma 2 3 4 4 2 2" xfId="5078"/>
    <cellStyle name="Comma 2 3 4 4 2 2 2" xfId="5079"/>
    <cellStyle name="Comma 2 3 4 4 2 2 2 2" xfId="5080"/>
    <cellStyle name="Comma 2 3 4 4 2 2 2 2 2" xfId="5081"/>
    <cellStyle name="Comma 2 3 4 4 2 2 2 3" xfId="5082"/>
    <cellStyle name="Comma 2 3 4 4 2 2 3" xfId="5083"/>
    <cellStyle name="Comma 2 3 4 4 2 2 3 2" xfId="5084"/>
    <cellStyle name="Comma 2 3 4 4 2 2 4" xfId="5085"/>
    <cellStyle name="Comma 2 3 4 4 2 3" xfId="5086"/>
    <cellStyle name="Comma 2 3 4 4 2 3 2" xfId="5087"/>
    <cellStyle name="Comma 2 3 4 4 2 3 2 2" xfId="5088"/>
    <cellStyle name="Comma 2 3 4 4 2 3 3" xfId="5089"/>
    <cellStyle name="Comma 2 3 4 4 2 4" xfId="5090"/>
    <cellStyle name="Comma 2 3 4 4 2 4 2" xfId="5091"/>
    <cellStyle name="Comma 2 3 4 4 2 5" xfId="5092"/>
    <cellStyle name="Comma 2 3 4 4 3" xfId="5093"/>
    <cellStyle name="Comma 2 3 4 4 3 2" xfId="5094"/>
    <cellStyle name="Comma 2 3 4 4 3 2 2" xfId="5095"/>
    <cellStyle name="Comma 2 3 4 4 3 2 2 2" xfId="5096"/>
    <cellStyle name="Comma 2 3 4 4 3 2 3" xfId="5097"/>
    <cellStyle name="Comma 2 3 4 4 3 3" xfId="5098"/>
    <cellStyle name="Comma 2 3 4 4 3 3 2" xfId="5099"/>
    <cellStyle name="Comma 2 3 4 4 3 4" xfId="5100"/>
    <cellStyle name="Comma 2 3 4 4 4" xfId="5101"/>
    <cellStyle name="Comma 2 3 4 4 4 2" xfId="5102"/>
    <cellStyle name="Comma 2 3 4 4 4 2 2" xfId="5103"/>
    <cellStyle name="Comma 2 3 4 4 4 3" xfId="5104"/>
    <cellStyle name="Comma 2 3 4 4 5" xfId="5105"/>
    <cellStyle name="Comma 2 3 4 4 5 2" xfId="5106"/>
    <cellStyle name="Comma 2 3 4 4 6" xfId="5107"/>
    <cellStyle name="Comma 2 3 4 5" xfId="5108"/>
    <cellStyle name="Comma 2 3 4 5 2" xfId="5109"/>
    <cellStyle name="Comma 2 3 4 5 2 2" xfId="5110"/>
    <cellStyle name="Comma 2 3 4 5 2 2 2" xfId="5111"/>
    <cellStyle name="Comma 2 3 4 5 2 2 2 2" xfId="5112"/>
    <cellStyle name="Comma 2 3 4 5 2 2 2 2 2" xfId="5113"/>
    <cellStyle name="Comma 2 3 4 5 2 2 2 3" xfId="5114"/>
    <cellStyle name="Comma 2 3 4 5 2 2 3" xfId="5115"/>
    <cellStyle name="Comma 2 3 4 5 2 2 3 2" xfId="5116"/>
    <cellStyle name="Comma 2 3 4 5 2 2 4" xfId="5117"/>
    <cellStyle name="Comma 2 3 4 5 2 3" xfId="5118"/>
    <cellStyle name="Comma 2 3 4 5 2 3 2" xfId="5119"/>
    <cellStyle name="Comma 2 3 4 5 2 3 2 2" xfId="5120"/>
    <cellStyle name="Comma 2 3 4 5 2 3 3" xfId="5121"/>
    <cellStyle name="Comma 2 3 4 5 2 4" xfId="5122"/>
    <cellStyle name="Comma 2 3 4 5 2 4 2" xfId="5123"/>
    <cellStyle name="Comma 2 3 4 5 2 5" xfId="5124"/>
    <cellStyle name="Comma 2 3 4 5 3" xfId="5125"/>
    <cellStyle name="Comma 2 3 4 5 3 2" xfId="5126"/>
    <cellStyle name="Comma 2 3 4 5 3 2 2" xfId="5127"/>
    <cellStyle name="Comma 2 3 4 5 3 2 2 2" xfId="5128"/>
    <cellStyle name="Comma 2 3 4 5 3 2 3" xfId="5129"/>
    <cellStyle name="Comma 2 3 4 5 3 3" xfId="5130"/>
    <cellStyle name="Comma 2 3 4 5 3 3 2" xfId="5131"/>
    <cellStyle name="Comma 2 3 4 5 3 4" xfId="5132"/>
    <cellStyle name="Comma 2 3 4 5 4" xfId="5133"/>
    <cellStyle name="Comma 2 3 4 5 4 2" xfId="5134"/>
    <cellStyle name="Comma 2 3 4 5 4 2 2" xfId="5135"/>
    <cellStyle name="Comma 2 3 4 5 4 3" xfId="5136"/>
    <cellStyle name="Comma 2 3 4 5 5" xfId="5137"/>
    <cellStyle name="Comma 2 3 4 5 5 2" xfId="5138"/>
    <cellStyle name="Comma 2 3 4 5 6" xfId="5139"/>
    <cellStyle name="Comma 2 3 4 6" xfId="5140"/>
    <cellStyle name="Comma 2 3 4 6 2" xfId="5141"/>
    <cellStyle name="Comma 2 3 4 6 2 2" xfId="5142"/>
    <cellStyle name="Comma 2 3 4 6 2 2 2" xfId="5143"/>
    <cellStyle name="Comma 2 3 4 6 2 2 2 2" xfId="5144"/>
    <cellStyle name="Comma 2 3 4 6 2 2 3" xfId="5145"/>
    <cellStyle name="Comma 2 3 4 6 2 3" xfId="5146"/>
    <cellStyle name="Comma 2 3 4 6 2 3 2" xfId="5147"/>
    <cellStyle name="Comma 2 3 4 6 2 4" xfId="5148"/>
    <cellStyle name="Comma 2 3 4 6 3" xfId="5149"/>
    <cellStyle name="Comma 2 3 4 6 3 2" xfId="5150"/>
    <cellStyle name="Comma 2 3 4 6 3 2 2" xfId="5151"/>
    <cellStyle name="Comma 2 3 4 6 3 3" xfId="5152"/>
    <cellStyle name="Comma 2 3 4 6 4" xfId="5153"/>
    <cellStyle name="Comma 2 3 4 6 4 2" xfId="5154"/>
    <cellStyle name="Comma 2 3 4 6 5" xfId="5155"/>
    <cellStyle name="Comma 2 3 4 7" xfId="5156"/>
    <cellStyle name="Comma 2 3 4 7 2" xfId="5157"/>
    <cellStyle name="Comma 2 3 4 7 2 2" xfId="5158"/>
    <cellStyle name="Comma 2 3 4 7 2 2 2" xfId="5159"/>
    <cellStyle name="Comma 2 3 4 7 2 3" xfId="5160"/>
    <cellStyle name="Comma 2 3 4 7 3" xfId="5161"/>
    <cellStyle name="Comma 2 3 4 7 3 2" xfId="5162"/>
    <cellStyle name="Comma 2 3 4 7 4" xfId="5163"/>
    <cellStyle name="Comma 2 3 4 8" xfId="5164"/>
    <cellStyle name="Comma 2 3 4 8 2" xfId="5165"/>
    <cellStyle name="Comma 2 3 4 8 2 2" xfId="5166"/>
    <cellStyle name="Comma 2 3 4 8 3" xfId="5167"/>
    <cellStyle name="Comma 2 3 4 9" xfId="5168"/>
    <cellStyle name="Comma 2 3 4 9 2" xfId="5169"/>
    <cellStyle name="Comma 2 3 4 9 3" xfId="5170"/>
    <cellStyle name="Comma 2 3 5" xfId="5171"/>
    <cellStyle name="Comma 2 3 5 10" xfId="5172"/>
    <cellStyle name="Comma 2 3 5 11" xfId="5173"/>
    <cellStyle name="Comma 2 3 5 2" xfId="5174"/>
    <cellStyle name="Comma 2 3 5 2 2" xfId="5175"/>
    <cellStyle name="Comma 2 3 5 2 2 2" xfId="5176"/>
    <cellStyle name="Comma 2 3 5 2 2 2 2" xfId="5177"/>
    <cellStyle name="Comma 2 3 5 2 2 2 2 2" xfId="5178"/>
    <cellStyle name="Comma 2 3 5 2 2 2 2 2 2" xfId="5179"/>
    <cellStyle name="Comma 2 3 5 2 2 2 2 2 2 2" xfId="5180"/>
    <cellStyle name="Comma 2 3 5 2 2 2 2 2 3" xfId="5181"/>
    <cellStyle name="Comma 2 3 5 2 2 2 2 3" xfId="5182"/>
    <cellStyle name="Comma 2 3 5 2 2 2 2 3 2" xfId="5183"/>
    <cellStyle name="Comma 2 3 5 2 2 2 2 4" xfId="5184"/>
    <cellStyle name="Comma 2 3 5 2 2 2 3" xfId="5185"/>
    <cellStyle name="Comma 2 3 5 2 2 2 3 2" xfId="5186"/>
    <cellStyle name="Comma 2 3 5 2 2 2 3 2 2" xfId="5187"/>
    <cellStyle name="Comma 2 3 5 2 2 2 3 3" xfId="5188"/>
    <cellStyle name="Comma 2 3 5 2 2 2 4" xfId="5189"/>
    <cellStyle name="Comma 2 3 5 2 2 2 4 2" xfId="5190"/>
    <cellStyle name="Comma 2 3 5 2 2 2 5" xfId="5191"/>
    <cellStyle name="Comma 2 3 5 2 2 3" xfId="5192"/>
    <cellStyle name="Comma 2 3 5 2 2 3 2" xfId="5193"/>
    <cellStyle name="Comma 2 3 5 2 2 3 2 2" xfId="5194"/>
    <cellStyle name="Comma 2 3 5 2 2 3 2 2 2" xfId="5195"/>
    <cellStyle name="Comma 2 3 5 2 2 3 2 3" xfId="5196"/>
    <cellStyle name="Comma 2 3 5 2 2 3 3" xfId="5197"/>
    <cellStyle name="Comma 2 3 5 2 2 3 3 2" xfId="5198"/>
    <cellStyle name="Comma 2 3 5 2 2 3 4" xfId="5199"/>
    <cellStyle name="Comma 2 3 5 2 2 4" xfId="5200"/>
    <cellStyle name="Comma 2 3 5 2 2 4 2" xfId="5201"/>
    <cellStyle name="Comma 2 3 5 2 2 4 2 2" xfId="5202"/>
    <cellStyle name="Comma 2 3 5 2 2 4 3" xfId="5203"/>
    <cellStyle name="Comma 2 3 5 2 2 5" xfId="5204"/>
    <cellStyle name="Comma 2 3 5 2 2 5 2" xfId="5205"/>
    <cellStyle name="Comma 2 3 5 2 2 6" xfId="5206"/>
    <cellStyle name="Comma 2 3 5 2 3" xfId="5207"/>
    <cellStyle name="Comma 2 3 5 2 3 2" xfId="5208"/>
    <cellStyle name="Comma 2 3 5 2 3 2 2" xfId="5209"/>
    <cellStyle name="Comma 2 3 5 2 3 2 2 2" xfId="5210"/>
    <cellStyle name="Comma 2 3 5 2 3 2 2 2 2" xfId="5211"/>
    <cellStyle name="Comma 2 3 5 2 3 2 2 2 2 2" xfId="5212"/>
    <cellStyle name="Comma 2 3 5 2 3 2 2 2 3" xfId="5213"/>
    <cellStyle name="Comma 2 3 5 2 3 2 2 3" xfId="5214"/>
    <cellStyle name="Comma 2 3 5 2 3 2 2 3 2" xfId="5215"/>
    <cellStyle name="Comma 2 3 5 2 3 2 2 4" xfId="5216"/>
    <cellStyle name="Comma 2 3 5 2 3 2 3" xfId="5217"/>
    <cellStyle name="Comma 2 3 5 2 3 2 3 2" xfId="5218"/>
    <cellStyle name="Comma 2 3 5 2 3 2 3 2 2" xfId="5219"/>
    <cellStyle name="Comma 2 3 5 2 3 2 3 3" xfId="5220"/>
    <cellStyle name="Comma 2 3 5 2 3 2 4" xfId="5221"/>
    <cellStyle name="Comma 2 3 5 2 3 2 4 2" xfId="5222"/>
    <cellStyle name="Comma 2 3 5 2 3 2 5" xfId="5223"/>
    <cellStyle name="Comma 2 3 5 2 3 3" xfId="5224"/>
    <cellStyle name="Comma 2 3 5 2 3 3 2" xfId="5225"/>
    <cellStyle name="Comma 2 3 5 2 3 3 2 2" xfId="5226"/>
    <cellStyle name="Comma 2 3 5 2 3 3 2 2 2" xfId="5227"/>
    <cellStyle name="Comma 2 3 5 2 3 3 2 3" xfId="5228"/>
    <cellStyle name="Comma 2 3 5 2 3 3 3" xfId="5229"/>
    <cellStyle name="Comma 2 3 5 2 3 3 3 2" xfId="5230"/>
    <cellStyle name="Comma 2 3 5 2 3 3 4" xfId="5231"/>
    <cellStyle name="Comma 2 3 5 2 3 4" xfId="5232"/>
    <cellStyle name="Comma 2 3 5 2 3 4 2" xfId="5233"/>
    <cellStyle name="Comma 2 3 5 2 3 4 2 2" xfId="5234"/>
    <cellStyle name="Comma 2 3 5 2 3 4 3" xfId="5235"/>
    <cellStyle name="Comma 2 3 5 2 3 5" xfId="5236"/>
    <cellStyle name="Comma 2 3 5 2 3 5 2" xfId="5237"/>
    <cellStyle name="Comma 2 3 5 2 3 6" xfId="5238"/>
    <cellStyle name="Comma 2 3 5 2 4" xfId="5239"/>
    <cellStyle name="Comma 2 3 5 2 4 2" xfId="5240"/>
    <cellStyle name="Comma 2 3 5 2 4 2 2" xfId="5241"/>
    <cellStyle name="Comma 2 3 5 2 4 2 2 2" xfId="5242"/>
    <cellStyle name="Comma 2 3 5 2 4 2 2 2 2" xfId="5243"/>
    <cellStyle name="Comma 2 3 5 2 4 2 2 3" xfId="5244"/>
    <cellStyle name="Comma 2 3 5 2 4 2 3" xfId="5245"/>
    <cellStyle name="Comma 2 3 5 2 4 2 3 2" xfId="5246"/>
    <cellStyle name="Comma 2 3 5 2 4 2 4" xfId="5247"/>
    <cellStyle name="Comma 2 3 5 2 4 3" xfId="5248"/>
    <cellStyle name="Comma 2 3 5 2 4 3 2" xfId="5249"/>
    <cellStyle name="Comma 2 3 5 2 4 3 2 2" xfId="5250"/>
    <cellStyle name="Comma 2 3 5 2 4 3 3" xfId="5251"/>
    <cellStyle name="Comma 2 3 5 2 4 4" xfId="5252"/>
    <cellStyle name="Comma 2 3 5 2 4 4 2" xfId="5253"/>
    <cellStyle name="Comma 2 3 5 2 4 5" xfId="5254"/>
    <cellStyle name="Comma 2 3 5 2 5" xfId="5255"/>
    <cellStyle name="Comma 2 3 5 2 5 2" xfId="5256"/>
    <cellStyle name="Comma 2 3 5 2 5 2 2" xfId="5257"/>
    <cellStyle name="Comma 2 3 5 2 5 2 2 2" xfId="5258"/>
    <cellStyle name="Comma 2 3 5 2 5 2 3" xfId="5259"/>
    <cellStyle name="Comma 2 3 5 2 5 3" xfId="5260"/>
    <cellStyle name="Comma 2 3 5 2 5 3 2" xfId="5261"/>
    <cellStyle name="Comma 2 3 5 2 5 4" xfId="5262"/>
    <cellStyle name="Comma 2 3 5 2 6" xfId="5263"/>
    <cellStyle name="Comma 2 3 5 2 6 2" xfId="5264"/>
    <cellStyle name="Comma 2 3 5 2 6 2 2" xfId="5265"/>
    <cellStyle name="Comma 2 3 5 2 6 3" xfId="5266"/>
    <cellStyle name="Comma 2 3 5 2 7" xfId="5267"/>
    <cellStyle name="Comma 2 3 5 2 7 2" xfId="5268"/>
    <cellStyle name="Comma 2 3 5 2 8" xfId="5269"/>
    <cellStyle name="Comma 2 3 5 3" xfId="5270"/>
    <cellStyle name="Comma 2 3 5 3 2" xfId="5271"/>
    <cellStyle name="Comma 2 3 5 3 2 2" xfId="5272"/>
    <cellStyle name="Comma 2 3 5 3 2 2 2" xfId="5273"/>
    <cellStyle name="Comma 2 3 5 3 2 2 2 2" xfId="5274"/>
    <cellStyle name="Comma 2 3 5 3 2 2 2 2 2" xfId="5275"/>
    <cellStyle name="Comma 2 3 5 3 2 2 2 3" xfId="5276"/>
    <cellStyle name="Comma 2 3 5 3 2 2 3" xfId="5277"/>
    <cellStyle name="Comma 2 3 5 3 2 2 3 2" xfId="5278"/>
    <cellStyle name="Comma 2 3 5 3 2 2 4" xfId="5279"/>
    <cellStyle name="Comma 2 3 5 3 2 3" xfId="5280"/>
    <cellStyle name="Comma 2 3 5 3 2 3 2" xfId="5281"/>
    <cellStyle name="Comma 2 3 5 3 2 3 2 2" xfId="5282"/>
    <cellStyle name="Comma 2 3 5 3 2 3 3" xfId="5283"/>
    <cellStyle name="Comma 2 3 5 3 2 4" xfId="5284"/>
    <cellStyle name="Comma 2 3 5 3 2 4 2" xfId="5285"/>
    <cellStyle name="Comma 2 3 5 3 2 5" xfId="5286"/>
    <cellStyle name="Comma 2 3 5 3 3" xfId="5287"/>
    <cellStyle name="Comma 2 3 5 3 3 2" xfId="5288"/>
    <cellStyle name="Comma 2 3 5 3 3 2 2" xfId="5289"/>
    <cellStyle name="Comma 2 3 5 3 3 2 2 2" xfId="5290"/>
    <cellStyle name="Comma 2 3 5 3 3 2 3" xfId="5291"/>
    <cellStyle name="Comma 2 3 5 3 3 3" xfId="5292"/>
    <cellStyle name="Comma 2 3 5 3 3 3 2" xfId="5293"/>
    <cellStyle name="Comma 2 3 5 3 3 4" xfId="5294"/>
    <cellStyle name="Comma 2 3 5 3 4" xfId="5295"/>
    <cellStyle name="Comma 2 3 5 3 4 2" xfId="5296"/>
    <cellStyle name="Comma 2 3 5 3 4 2 2" xfId="5297"/>
    <cellStyle name="Comma 2 3 5 3 4 3" xfId="5298"/>
    <cellStyle name="Comma 2 3 5 3 5" xfId="5299"/>
    <cellStyle name="Comma 2 3 5 3 5 2" xfId="5300"/>
    <cellStyle name="Comma 2 3 5 3 6" xfId="5301"/>
    <cellStyle name="Comma 2 3 5 4" xfId="5302"/>
    <cellStyle name="Comma 2 3 5 4 2" xfId="5303"/>
    <cellStyle name="Comma 2 3 5 4 2 2" xfId="5304"/>
    <cellStyle name="Comma 2 3 5 4 2 2 2" xfId="5305"/>
    <cellStyle name="Comma 2 3 5 4 2 2 2 2" xfId="5306"/>
    <cellStyle name="Comma 2 3 5 4 2 2 2 2 2" xfId="5307"/>
    <cellStyle name="Comma 2 3 5 4 2 2 2 3" xfId="5308"/>
    <cellStyle name="Comma 2 3 5 4 2 2 3" xfId="5309"/>
    <cellStyle name="Comma 2 3 5 4 2 2 3 2" xfId="5310"/>
    <cellStyle name="Comma 2 3 5 4 2 2 4" xfId="5311"/>
    <cellStyle name="Comma 2 3 5 4 2 3" xfId="5312"/>
    <cellStyle name="Comma 2 3 5 4 2 3 2" xfId="5313"/>
    <cellStyle name="Comma 2 3 5 4 2 3 2 2" xfId="5314"/>
    <cellStyle name="Comma 2 3 5 4 2 3 3" xfId="5315"/>
    <cellStyle name="Comma 2 3 5 4 2 4" xfId="5316"/>
    <cellStyle name="Comma 2 3 5 4 2 4 2" xfId="5317"/>
    <cellStyle name="Comma 2 3 5 4 2 5" xfId="5318"/>
    <cellStyle name="Comma 2 3 5 4 3" xfId="5319"/>
    <cellStyle name="Comma 2 3 5 4 3 2" xfId="5320"/>
    <cellStyle name="Comma 2 3 5 4 3 2 2" xfId="5321"/>
    <cellStyle name="Comma 2 3 5 4 3 2 2 2" xfId="5322"/>
    <cellStyle name="Comma 2 3 5 4 3 2 3" xfId="5323"/>
    <cellStyle name="Comma 2 3 5 4 3 3" xfId="5324"/>
    <cellStyle name="Comma 2 3 5 4 3 3 2" xfId="5325"/>
    <cellStyle name="Comma 2 3 5 4 3 4" xfId="5326"/>
    <cellStyle name="Comma 2 3 5 4 4" xfId="5327"/>
    <cellStyle name="Comma 2 3 5 4 4 2" xfId="5328"/>
    <cellStyle name="Comma 2 3 5 4 4 2 2" xfId="5329"/>
    <cellStyle name="Comma 2 3 5 4 4 3" xfId="5330"/>
    <cellStyle name="Comma 2 3 5 4 5" xfId="5331"/>
    <cellStyle name="Comma 2 3 5 4 5 2" xfId="5332"/>
    <cellStyle name="Comma 2 3 5 4 6" xfId="5333"/>
    <cellStyle name="Comma 2 3 5 5" xfId="5334"/>
    <cellStyle name="Comma 2 3 5 5 2" xfId="5335"/>
    <cellStyle name="Comma 2 3 5 5 2 2" xfId="5336"/>
    <cellStyle name="Comma 2 3 5 5 2 2 2" xfId="5337"/>
    <cellStyle name="Comma 2 3 5 5 2 2 2 2" xfId="5338"/>
    <cellStyle name="Comma 2 3 5 5 2 2 2 2 2" xfId="5339"/>
    <cellStyle name="Comma 2 3 5 5 2 2 2 3" xfId="5340"/>
    <cellStyle name="Comma 2 3 5 5 2 2 3" xfId="5341"/>
    <cellStyle name="Comma 2 3 5 5 2 2 3 2" xfId="5342"/>
    <cellStyle name="Comma 2 3 5 5 2 2 4" xfId="5343"/>
    <cellStyle name="Comma 2 3 5 5 2 3" xfId="5344"/>
    <cellStyle name="Comma 2 3 5 5 2 3 2" xfId="5345"/>
    <cellStyle name="Comma 2 3 5 5 2 3 2 2" xfId="5346"/>
    <cellStyle name="Comma 2 3 5 5 2 3 3" xfId="5347"/>
    <cellStyle name="Comma 2 3 5 5 2 4" xfId="5348"/>
    <cellStyle name="Comma 2 3 5 5 2 4 2" xfId="5349"/>
    <cellStyle name="Comma 2 3 5 5 2 5" xfId="5350"/>
    <cellStyle name="Comma 2 3 5 5 3" xfId="5351"/>
    <cellStyle name="Comma 2 3 5 5 3 2" xfId="5352"/>
    <cellStyle name="Comma 2 3 5 5 3 2 2" xfId="5353"/>
    <cellStyle name="Comma 2 3 5 5 3 2 2 2" xfId="5354"/>
    <cellStyle name="Comma 2 3 5 5 3 2 3" xfId="5355"/>
    <cellStyle name="Comma 2 3 5 5 3 3" xfId="5356"/>
    <cellStyle name="Comma 2 3 5 5 3 3 2" xfId="5357"/>
    <cellStyle name="Comma 2 3 5 5 3 4" xfId="5358"/>
    <cellStyle name="Comma 2 3 5 5 4" xfId="5359"/>
    <cellStyle name="Comma 2 3 5 5 4 2" xfId="5360"/>
    <cellStyle name="Comma 2 3 5 5 4 2 2" xfId="5361"/>
    <cellStyle name="Comma 2 3 5 5 4 3" xfId="5362"/>
    <cellStyle name="Comma 2 3 5 5 5" xfId="5363"/>
    <cellStyle name="Comma 2 3 5 5 5 2" xfId="5364"/>
    <cellStyle name="Comma 2 3 5 5 6" xfId="5365"/>
    <cellStyle name="Comma 2 3 5 6" xfId="5366"/>
    <cellStyle name="Comma 2 3 5 6 2" xfId="5367"/>
    <cellStyle name="Comma 2 3 5 6 2 2" xfId="5368"/>
    <cellStyle name="Comma 2 3 5 6 2 2 2" xfId="5369"/>
    <cellStyle name="Comma 2 3 5 6 2 2 2 2" xfId="5370"/>
    <cellStyle name="Comma 2 3 5 6 2 2 3" xfId="5371"/>
    <cellStyle name="Comma 2 3 5 6 2 3" xfId="5372"/>
    <cellStyle name="Comma 2 3 5 6 2 3 2" xfId="5373"/>
    <cellStyle name="Comma 2 3 5 6 2 4" xfId="5374"/>
    <cellStyle name="Comma 2 3 5 6 3" xfId="5375"/>
    <cellStyle name="Comma 2 3 5 6 3 2" xfId="5376"/>
    <cellStyle name="Comma 2 3 5 6 3 2 2" xfId="5377"/>
    <cellStyle name="Comma 2 3 5 6 3 3" xfId="5378"/>
    <cellStyle name="Comma 2 3 5 6 4" xfId="5379"/>
    <cellStyle name="Comma 2 3 5 6 4 2" xfId="5380"/>
    <cellStyle name="Comma 2 3 5 6 5" xfId="5381"/>
    <cellStyle name="Comma 2 3 5 7" xfId="5382"/>
    <cellStyle name="Comma 2 3 5 7 2" xfId="5383"/>
    <cellStyle name="Comma 2 3 5 7 2 2" xfId="5384"/>
    <cellStyle name="Comma 2 3 5 7 2 2 2" xfId="5385"/>
    <cellStyle name="Comma 2 3 5 7 2 3" xfId="5386"/>
    <cellStyle name="Comma 2 3 5 7 3" xfId="5387"/>
    <cellStyle name="Comma 2 3 5 7 3 2" xfId="5388"/>
    <cellStyle name="Comma 2 3 5 7 4" xfId="5389"/>
    <cellStyle name="Comma 2 3 5 8" xfId="5390"/>
    <cellStyle name="Comma 2 3 5 8 2" xfId="5391"/>
    <cellStyle name="Comma 2 3 5 8 2 2" xfId="5392"/>
    <cellStyle name="Comma 2 3 5 8 3" xfId="5393"/>
    <cellStyle name="Comma 2 3 5 9" xfId="5394"/>
    <cellStyle name="Comma 2 3 5 9 2" xfId="5395"/>
    <cellStyle name="Comma 2 3 5 9 3" xfId="5396"/>
    <cellStyle name="Comma 2 3 6" xfId="5397"/>
    <cellStyle name="Comma 2 3 6 2" xfId="5398"/>
    <cellStyle name="Comma 2 3 6 2 2" xfId="5399"/>
    <cellStyle name="Comma 2 3 6 2 2 2" xfId="5400"/>
    <cellStyle name="Comma 2 3 6 2 2 2 2" xfId="5401"/>
    <cellStyle name="Comma 2 3 6 2 2 2 2 2" xfId="5402"/>
    <cellStyle name="Comma 2 3 6 2 2 2 2 2 2" xfId="5403"/>
    <cellStyle name="Comma 2 3 6 2 2 2 2 3" xfId="5404"/>
    <cellStyle name="Comma 2 3 6 2 2 2 3" xfId="5405"/>
    <cellStyle name="Comma 2 3 6 2 2 2 3 2" xfId="5406"/>
    <cellStyle name="Comma 2 3 6 2 2 2 4" xfId="5407"/>
    <cellStyle name="Comma 2 3 6 2 2 3" xfId="5408"/>
    <cellStyle name="Comma 2 3 6 2 2 3 2" xfId="5409"/>
    <cellStyle name="Comma 2 3 6 2 2 3 2 2" xfId="5410"/>
    <cellStyle name="Comma 2 3 6 2 2 3 3" xfId="5411"/>
    <cellStyle name="Comma 2 3 6 2 2 4" xfId="5412"/>
    <cellStyle name="Comma 2 3 6 2 2 4 2" xfId="5413"/>
    <cellStyle name="Comma 2 3 6 2 2 5" xfId="5414"/>
    <cellStyle name="Comma 2 3 6 2 3" xfId="5415"/>
    <cellStyle name="Comma 2 3 6 2 3 2" xfId="5416"/>
    <cellStyle name="Comma 2 3 6 2 3 2 2" xfId="5417"/>
    <cellStyle name="Comma 2 3 6 2 3 2 2 2" xfId="5418"/>
    <cellStyle name="Comma 2 3 6 2 3 2 3" xfId="5419"/>
    <cellStyle name="Comma 2 3 6 2 3 3" xfId="5420"/>
    <cellStyle name="Comma 2 3 6 2 3 3 2" xfId="5421"/>
    <cellStyle name="Comma 2 3 6 2 3 4" xfId="5422"/>
    <cellStyle name="Comma 2 3 6 2 4" xfId="5423"/>
    <cellStyle name="Comma 2 3 6 2 4 2" xfId="5424"/>
    <cellStyle name="Comma 2 3 6 2 4 2 2" xfId="5425"/>
    <cellStyle name="Comma 2 3 6 2 4 3" xfId="5426"/>
    <cellStyle name="Comma 2 3 6 2 5" xfId="5427"/>
    <cellStyle name="Comma 2 3 6 2 5 2" xfId="5428"/>
    <cellStyle name="Comma 2 3 6 2 6" xfId="5429"/>
    <cellStyle name="Comma 2 3 6 3" xfId="5430"/>
    <cellStyle name="Comma 2 3 6 3 2" xfId="5431"/>
    <cellStyle name="Comma 2 3 6 3 2 2" xfId="5432"/>
    <cellStyle name="Comma 2 3 6 3 2 2 2" xfId="5433"/>
    <cellStyle name="Comma 2 3 6 3 2 2 2 2" xfId="5434"/>
    <cellStyle name="Comma 2 3 6 3 2 2 2 2 2" xfId="5435"/>
    <cellStyle name="Comma 2 3 6 3 2 2 2 3" xfId="5436"/>
    <cellStyle name="Comma 2 3 6 3 2 2 3" xfId="5437"/>
    <cellStyle name="Comma 2 3 6 3 2 2 3 2" xfId="5438"/>
    <cellStyle name="Comma 2 3 6 3 2 2 4" xfId="5439"/>
    <cellStyle name="Comma 2 3 6 3 2 3" xfId="5440"/>
    <cellStyle name="Comma 2 3 6 3 2 3 2" xfId="5441"/>
    <cellStyle name="Comma 2 3 6 3 2 3 2 2" xfId="5442"/>
    <cellStyle name="Comma 2 3 6 3 2 3 3" xfId="5443"/>
    <cellStyle name="Comma 2 3 6 3 2 4" xfId="5444"/>
    <cellStyle name="Comma 2 3 6 3 2 4 2" xfId="5445"/>
    <cellStyle name="Comma 2 3 6 3 2 5" xfId="5446"/>
    <cellStyle name="Comma 2 3 6 3 3" xfId="5447"/>
    <cellStyle name="Comma 2 3 6 3 3 2" xfId="5448"/>
    <cellStyle name="Comma 2 3 6 3 3 2 2" xfId="5449"/>
    <cellStyle name="Comma 2 3 6 3 3 2 2 2" xfId="5450"/>
    <cellStyle name="Comma 2 3 6 3 3 2 3" xfId="5451"/>
    <cellStyle name="Comma 2 3 6 3 3 3" xfId="5452"/>
    <cellStyle name="Comma 2 3 6 3 3 3 2" xfId="5453"/>
    <cellStyle name="Comma 2 3 6 3 3 4" xfId="5454"/>
    <cellStyle name="Comma 2 3 6 3 4" xfId="5455"/>
    <cellStyle name="Comma 2 3 6 3 4 2" xfId="5456"/>
    <cellStyle name="Comma 2 3 6 3 4 2 2" xfId="5457"/>
    <cellStyle name="Comma 2 3 6 3 4 3" xfId="5458"/>
    <cellStyle name="Comma 2 3 6 3 5" xfId="5459"/>
    <cellStyle name="Comma 2 3 6 3 5 2" xfId="5460"/>
    <cellStyle name="Comma 2 3 6 3 6" xfId="5461"/>
    <cellStyle name="Comma 2 3 6 4" xfId="5462"/>
    <cellStyle name="Comma 2 3 6 4 2" xfId="5463"/>
    <cellStyle name="Comma 2 3 6 4 2 2" xfId="5464"/>
    <cellStyle name="Comma 2 3 6 4 2 2 2" xfId="5465"/>
    <cellStyle name="Comma 2 3 6 4 2 2 2 2" xfId="5466"/>
    <cellStyle name="Comma 2 3 6 4 2 2 3" xfId="5467"/>
    <cellStyle name="Comma 2 3 6 4 2 3" xfId="5468"/>
    <cellStyle name="Comma 2 3 6 4 2 3 2" xfId="5469"/>
    <cellStyle name="Comma 2 3 6 4 2 4" xfId="5470"/>
    <cellStyle name="Comma 2 3 6 4 3" xfId="5471"/>
    <cellStyle name="Comma 2 3 6 4 3 2" xfId="5472"/>
    <cellStyle name="Comma 2 3 6 4 3 2 2" xfId="5473"/>
    <cellStyle name="Comma 2 3 6 4 3 3" xfId="5474"/>
    <cellStyle name="Comma 2 3 6 4 4" xfId="5475"/>
    <cellStyle name="Comma 2 3 6 4 4 2" xfId="5476"/>
    <cellStyle name="Comma 2 3 6 4 5" xfId="5477"/>
    <cellStyle name="Comma 2 3 6 5" xfId="5478"/>
    <cellStyle name="Comma 2 3 6 5 2" xfId="5479"/>
    <cellStyle name="Comma 2 3 6 5 2 2" xfId="5480"/>
    <cellStyle name="Comma 2 3 6 5 2 2 2" xfId="5481"/>
    <cellStyle name="Comma 2 3 6 5 2 3" xfId="5482"/>
    <cellStyle name="Comma 2 3 6 5 3" xfId="5483"/>
    <cellStyle name="Comma 2 3 6 5 3 2" xfId="5484"/>
    <cellStyle name="Comma 2 3 6 5 4" xfId="5485"/>
    <cellStyle name="Comma 2 3 6 6" xfId="5486"/>
    <cellStyle name="Comma 2 3 6 6 2" xfId="5487"/>
    <cellStyle name="Comma 2 3 6 6 2 2" xfId="5488"/>
    <cellStyle name="Comma 2 3 6 6 3" xfId="5489"/>
    <cellStyle name="Comma 2 3 6 7" xfId="5490"/>
    <cellStyle name="Comma 2 3 6 7 2" xfId="5491"/>
    <cellStyle name="Comma 2 3 6 8" xfId="5492"/>
    <cellStyle name="Comma 2 3 7" xfId="5493"/>
    <cellStyle name="Comma 2 3 7 2" xfId="5494"/>
    <cellStyle name="Comma 2 3 7 2 2" xfId="5495"/>
    <cellStyle name="Comma 2 3 7 2 2 2" xfId="5496"/>
    <cellStyle name="Comma 2 3 7 2 2 2 2" xfId="5497"/>
    <cellStyle name="Comma 2 3 7 2 2 2 2 2" xfId="5498"/>
    <cellStyle name="Comma 2 3 7 2 2 2 3" xfId="5499"/>
    <cellStyle name="Comma 2 3 7 2 2 3" xfId="5500"/>
    <cellStyle name="Comma 2 3 7 2 2 3 2" xfId="5501"/>
    <cellStyle name="Comma 2 3 7 2 2 4" xfId="5502"/>
    <cellStyle name="Comma 2 3 7 2 3" xfId="5503"/>
    <cellStyle name="Comma 2 3 7 2 3 2" xfId="5504"/>
    <cellStyle name="Comma 2 3 7 2 3 2 2" xfId="5505"/>
    <cellStyle name="Comma 2 3 7 2 3 3" xfId="5506"/>
    <cellStyle name="Comma 2 3 7 2 4" xfId="5507"/>
    <cellStyle name="Comma 2 3 7 2 4 2" xfId="5508"/>
    <cellStyle name="Comma 2 3 7 2 5" xfId="5509"/>
    <cellStyle name="Comma 2 3 7 3" xfId="5510"/>
    <cellStyle name="Comma 2 3 7 3 2" xfId="5511"/>
    <cellStyle name="Comma 2 3 7 3 2 2" xfId="5512"/>
    <cellStyle name="Comma 2 3 7 3 2 2 2" xfId="5513"/>
    <cellStyle name="Comma 2 3 7 3 2 3" xfId="5514"/>
    <cellStyle name="Comma 2 3 7 3 3" xfId="5515"/>
    <cellStyle name="Comma 2 3 7 3 3 2" xfId="5516"/>
    <cellStyle name="Comma 2 3 7 3 4" xfId="5517"/>
    <cellStyle name="Comma 2 3 7 4" xfId="5518"/>
    <cellStyle name="Comma 2 3 7 4 2" xfId="5519"/>
    <cellStyle name="Comma 2 3 7 4 2 2" xfId="5520"/>
    <cellStyle name="Comma 2 3 7 4 3" xfId="5521"/>
    <cellStyle name="Comma 2 3 7 5" xfId="5522"/>
    <cellStyle name="Comma 2 3 7 5 2" xfId="5523"/>
    <cellStyle name="Comma 2 3 7 6" xfId="5524"/>
    <cellStyle name="Comma 2 3 8" xfId="5525"/>
    <cellStyle name="Comma 2 3 8 2" xfId="5526"/>
    <cellStyle name="Comma 2 3 8 2 2" xfId="5527"/>
    <cellStyle name="Comma 2 3 8 2 2 2" xfId="5528"/>
    <cellStyle name="Comma 2 3 8 2 2 2 2" xfId="5529"/>
    <cellStyle name="Comma 2 3 8 2 2 2 2 2" xfId="5530"/>
    <cellStyle name="Comma 2 3 8 2 2 2 3" xfId="5531"/>
    <cellStyle name="Comma 2 3 8 2 2 3" xfId="5532"/>
    <cellStyle name="Comma 2 3 8 2 2 3 2" xfId="5533"/>
    <cellStyle name="Comma 2 3 8 2 2 4" xfId="5534"/>
    <cellStyle name="Comma 2 3 8 2 3" xfId="5535"/>
    <cellStyle name="Comma 2 3 8 2 3 2" xfId="5536"/>
    <cellStyle name="Comma 2 3 8 2 3 2 2" xfId="5537"/>
    <cellStyle name="Comma 2 3 8 2 3 3" xfId="5538"/>
    <cellStyle name="Comma 2 3 8 2 4" xfId="5539"/>
    <cellStyle name="Comma 2 3 8 2 4 2" xfId="5540"/>
    <cellStyle name="Comma 2 3 8 2 5" xfId="5541"/>
    <cellStyle name="Comma 2 3 8 3" xfId="5542"/>
    <cellStyle name="Comma 2 3 8 3 2" xfId="5543"/>
    <cellStyle name="Comma 2 3 8 3 2 2" xfId="5544"/>
    <cellStyle name="Comma 2 3 8 3 2 2 2" xfId="5545"/>
    <cellStyle name="Comma 2 3 8 3 2 3" xfId="5546"/>
    <cellStyle name="Comma 2 3 8 3 3" xfId="5547"/>
    <cellStyle name="Comma 2 3 8 3 3 2" xfId="5548"/>
    <cellStyle name="Comma 2 3 8 3 4" xfId="5549"/>
    <cellStyle name="Comma 2 3 8 4" xfId="5550"/>
    <cellStyle name="Comma 2 3 8 4 2" xfId="5551"/>
    <cellStyle name="Comma 2 3 8 4 2 2" xfId="5552"/>
    <cellStyle name="Comma 2 3 8 4 3" xfId="5553"/>
    <cellStyle name="Comma 2 3 8 5" xfId="5554"/>
    <cellStyle name="Comma 2 3 8 5 2" xfId="5555"/>
    <cellStyle name="Comma 2 3 8 6" xfId="5556"/>
    <cellStyle name="Comma 2 3 9" xfId="5557"/>
    <cellStyle name="Comma 2 3 9 2" xfId="5558"/>
    <cellStyle name="Comma 2 3 9 2 2" xfId="5559"/>
    <cellStyle name="Comma 2 3 9 2 2 2" xfId="5560"/>
    <cellStyle name="Comma 2 3 9 2 2 2 2" xfId="5561"/>
    <cellStyle name="Comma 2 3 9 2 2 2 2 2" xfId="5562"/>
    <cellStyle name="Comma 2 3 9 2 2 2 3" xfId="5563"/>
    <cellStyle name="Comma 2 3 9 2 2 3" xfId="5564"/>
    <cellStyle name="Comma 2 3 9 2 2 3 2" xfId="5565"/>
    <cellStyle name="Comma 2 3 9 2 2 4" xfId="5566"/>
    <cellStyle name="Comma 2 3 9 2 3" xfId="5567"/>
    <cellStyle name="Comma 2 3 9 2 3 2" xfId="5568"/>
    <cellStyle name="Comma 2 3 9 2 3 2 2" xfId="5569"/>
    <cellStyle name="Comma 2 3 9 2 3 3" xfId="5570"/>
    <cellStyle name="Comma 2 3 9 2 4" xfId="5571"/>
    <cellStyle name="Comma 2 3 9 2 4 2" xfId="5572"/>
    <cellStyle name="Comma 2 3 9 2 5" xfId="5573"/>
    <cellStyle name="Comma 2 3 9 3" xfId="5574"/>
    <cellStyle name="Comma 2 3 9 3 2" xfId="5575"/>
    <cellStyle name="Comma 2 3 9 3 2 2" xfId="5576"/>
    <cellStyle name="Comma 2 3 9 3 2 2 2" xfId="5577"/>
    <cellStyle name="Comma 2 3 9 3 2 3" xfId="5578"/>
    <cellStyle name="Comma 2 3 9 3 3" xfId="5579"/>
    <cellStyle name="Comma 2 3 9 3 3 2" xfId="5580"/>
    <cellStyle name="Comma 2 3 9 3 4" xfId="5581"/>
    <cellStyle name="Comma 2 3 9 4" xfId="5582"/>
    <cellStyle name="Comma 2 3 9 4 2" xfId="5583"/>
    <cellStyle name="Comma 2 3 9 4 2 2" xfId="5584"/>
    <cellStyle name="Comma 2 3 9 4 3" xfId="5585"/>
    <cellStyle name="Comma 2 3 9 5" xfId="5586"/>
    <cellStyle name="Comma 2 3 9 5 2" xfId="5587"/>
    <cellStyle name="Comma 2 3 9 6" xfId="5588"/>
    <cellStyle name="Comma 2 4" xfId="5589"/>
    <cellStyle name="Comma 2 4 10" xfId="5590"/>
    <cellStyle name="Comma 2 4 10 2" xfId="5591"/>
    <cellStyle name="Comma 2 4 10 2 2" xfId="5592"/>
    <cellStyle name="Comma 2 4 10 3" xfId="5593"/>
    <cellStyle name="Comma 2 4 11" xfId="5594"/>
    <cellStyle name="Comma 2 4 11 2" xfId="5595"/>
    <cellStyle name="Comma 2 4 11 3" xfId="5596"/>
    <cellStyle name="Comma 2 4 12" xfId="5597"/>
    <cellStyle name="Comma 2 4 13" xfId="5598"/>
    <cellStyle name="Comma 2 4 2" xfId="5599"/>
    <cellStyle name="Comma 2 4 2 10" xfId="5600"/>
    <cellStyle name="Comma 2 4 2 11" xfId="5601"/>
    <cellStyle name="Comma 2 4 2 2" xfId="5602"/>
    <cellStyle name="Comma 2 4 2 2 2" xfId="5603"/>
    <cellStyle name="Comma 2 4 2 2 2 2" xfId="5604"/>
    <cellStyle name="Comma 2 4 2 2 2 2 2" xfId="5605"/>
    <cellStyle name="Comma 2 4 2 2 2 2 2 2" xfId="5606"/>
    <cellStyle name="Comma 2 4 2 2 2 2 2 2 2" xfId="5607"/>
    <cellStyle name="Comma 2 4 2 2 2 2 2 2 2 2" xfId="5608"/>
    <cellStyle name="Comma 2 4 2 2 2 2 2 2 3" xfId="5609"/>
    <cellStyle name="Comma 2 4 2 2 2 2 2 3" xfId="5610"/>
    <cellStyle name="Comma 2 4 2 2 2 2 2 3 2" xfId="5611"/>
    <cellStyle name="Comma 2 4 2 2 2 2 2 4" xfId="5612"/>
    <cellStyle name="Comma 2 4 2 2 2 2 3" xfId="5613"/>
    <cellStyle name="Comma 2 4 2 2 2 2 3 2" xfId="5614"/>
    <cellStyle name="Comma 2 4 2 2 2 2 3 2 2" xfId="5615"/>
    <cellStyle name="Comma 2 4 2 2 2 2 3 3" xfId="5616"/>
    <cellStyle name="Comma 2 4 2 2 2 2 4" xfId="5617"/>
    <cellStyle name="Comma 2 4 2 2 2 2 4 2" xfId="5618"/>
    <cellStyle name="Comma 2 4 2 2 2 2 5" xfId="5619"/>
    <cellStyle name="Comma 2 4 2 2 2 3" xfId="5620"/>
    <cellStyle name="Comma 2 4 2 2 2 3 2" xfId="5621"/>
    <cellStyle name="Comma 2 4 2 2 2 3 2 2" xfId="5622"/>
    <cellStyle name="Comma 2 4 2 2 2 3 2 2 2" xfId="5623"/>
    <cellStyle name="Comma 2 4 2 2 2 3 2 3" xfId="5624"/>
    <cellStyle name="Comma 2 4 2 2 2 3 3" xfId="5625"/>
    <cellStyle name="Comma 2 4 2 2 2 3 3 2" xfId="5626"/>
    <cellStyle name="Comma 2 4 2 2 2 3 4" xfId="5627"/>
    <cellStyle name="Comma 2 4 2 2 2 4" xfId="5628"/>
    <cellStyle name="Comma 2 4 2 2 2 4 2" xfId="5629"/>
    <cellStyle name="Comma 2 4 2 2 2 4 2 2" xfId="5630"/>
    <cellStyle name="Comma 2 4 2 2 2 4 3" xfId="5631"/>
    <cellStyle name="Comma 2 4 2 2 2 5" xfId="5632"/>
    <cellStyle name="Comma 2 4 2 2 2 5 2" xfId="5633"/>
    <cellStyle name="Comma 2 4 2 2 2 6" xfId="5634"/>
    <cellStyle name="Comma 2 4 2 2 3" xfId="5635"/>
    <cellStyle name="Comma 2 4 2 2 3 2" xfId="5636"/>
    <cellStyle name="Comma 2 4 2 2 3 2 2" xfId="5637"/>
    <cellStyle name="Comma 2 4 2 2 3 2 2 2" xfId="5638"/>
    <cellStyle name="Comma 2 4 2 2 3 2 2 2 2" xfId="5639"/>
    <cellStyle name="Comma 2 4 2 2 3 2 2 2 2 2" xfId="5640"/>
    <cellStyle name="Comma 2 4 2 2 3 2 2 2 3" xfId="5641"/>
    <cellStyle name="Comma 2 4 2 2 3 2 2 3" xfId="5642"/>
    <cellStyle name="Comma 2 4 2 2 3 2 2 3 2" xfId="5643"/>
    <cellStyle name="Comma 2 4 2 2 3 2 2 4" xfId="5644"/>
    <cellStyle name="Comma 2 4 2 2 3 2 3" xfId="5645"/>
    <cellStyle name="Comma 2 4 2 2 3 2 3 2" xfId="5646"/>
    <cellStyle name="Comma 2 4 2 2 3 2 3 2 2" xfId="5647"/>
    <cellStyle name="Comma 2 4 2 2 3 2 3 3" xfId="5648"/>
    <cellStyle name="Comma 2 4 2 2 3 2 4" xfId="5649"/>
    <cellStyle name="Comma 2 4 2 2 3 2 4 2" xfId="5650"/>
    <cellStyle name="Comma 2 4 2 2 3 2 5" xfId="5651"/>
    <cellStyle name="Comma 2 4 2 2 3 3" xfId="5652"/>
    <cellStyle name="Comma 2 4 2 2 3 3 2" xfId="5653"/>
    <cellStyle name="Comma 2 4 2 2 3 3 2 2" xfId="5654"/>
    <cellStyle name="Comma 2 4 2 2 3 3 2 2 2" xfId="5655"/>
    <cellStyle name="Comma 2 4 2 2 3 3 2 3" xfId="5656"/>
    <cellStyle name="Comma 2 4 2 2 3 3 3" xfId="5657"/>
    <cellStyle name="Comma 2 4 2 2 3 3 3 2" xfId="5658"/>
    <cellStyle name="Comma 2 4 2 2 3 3 4" xfId="5659"/>
    <cellStyle name="Comma 2 4 2 2 3 4" xfId="5660"/>
    <cellStyle name="Comma 2 4 2 2 3 4 2" xfId="5661"/>
    <cellStyle name="Comma 2 4 2 2 3 4 2 2" xfId="5662"/>
    <cellStyle name="Comma 2 4 2 2 3 4 3" xfId="5663"/>
    <cellStyle name="Comma 2 4 2 2 3 5" xfId="5664"/>
    <cellStyle name="Comma 2 4 2 2 3 5 2" xfId="5665"/>
    <cellStyle name="Comma 2 4 2 2 3 6" xfId="5666"/>
    <cellStyle name="Comma 2 4 2 2 4" xfId="5667"/>
    <cellStyle name="Comma 2 4 2 2 4 2" xfId="5668"/>
    <cellStyle name="Comma 2 4 2 2 4 2 2" xfId="5669"/>
    <cellStyle name="Comma 2 4 2 2 4 2 2 2" xfId="5670"/>
    <cellStyle name="Comma 2 4 2 2 4 2 2 2 2" xfId="5671"/>
    <cellStyle name="Comma 2 4 2 2 4 2 2 3" xfId="5672"/>
    <cellStyle name="Comma 2 4 2 2 4 2 3" xfId="5673"/>
    <cellStyle name="Comma 2 4 2 2 4 2 3 2" xfId="5674"/>
    <cellStyle name="Comma 2 4 2 2 4 2 4" xfId="5675"/>
    <cellStyle name="Comma 2 4 2 2 4 3" xfId="5676"/>
    <cellStyle name="Comma 2 4 2 2 4 3 2" xfId="5677"/>
    <cellStyle name="Comma 2 4 2 2 4 3 2 2" xfId="5678"/>
    <cellStyle name="Comma 2 4 2 2 4 3 3" xfId="5679"/>
    <cellStyle name="Comma 2 4 2 2 4 4" xfId="5680"/>
    <cellStyle name="Comma 2 4 2 2 4 4 2" xfId="5681"/>
    <cellStyle name="Comma 2 4 2 2 4 5" xfId="5682"/>
    <cellStyle name="Comma 2 4 2 2 5" xfId="5683"/>
    <cellStyle name="Comma 2 4 2 2 5 2" xfId="5684"/>
    <cellStyle name="Comma 2 4 2 2 5 2 2" xfId="5685"/>
    <cellStyle name="Comma 2 4 2 2 5 2 2 2" xfId="5686"/>
    <cellStyle name="Comma 2 4 2 2 5 2 3" xfId="5687"/>
    <cellStyle name="Comma 2 4 2 2 5 3" xfId="5688"/>
    <cellStyle name="Comma 2 4 2 2 5 3 2" xfId="5689"/>
    <cellStyle name="Comma 2 4 2 2 5 4" xfId="5690"/>
    <cellStyle name="Comma 2 4 2 2 6" xfId="5691"/>
    <cellStyle name="Comma 2 4 2 2 6 2" xfId="5692"/>
    <cellStyle name="Comma 2 4 2 2 6 2 2" xfId="5693"/>
    <cellStyle name="Comma 2 4 2 2 6 3" xfId="5694"/>
    <cellStyle name="Comma 2 4 2 2 7" xfId="5695"/>
    <cellStyle name="Comma 2 4 2 2 7 2" xfId="5696"/>
    <cellStyle name="Comma 2 4 2 2 8" xfId="5697"/>
    <cellStyle name="Comma 2 4 2 3" xfId="5698"/>
    <cellStyle name="Comma 2 4 2 3 2" xfId="5699"/>
    <cellStyle name="Comma 2 4 2 3 2 2" xfId="5700"/>
    <cellStyle name="Comma 2 4 2 3 2 2 2" xfId="5701"/>
    <cellStyle name="Comma 2 4 2 3 2 2 2 2" xfId="5702"/>
    <cellStyle name="Comma 2 4 2 3 2 2 2 2 2" xfId="5703"/>
    <cellStyle name="Comma 2 4 2 3 2 2 2 3" xfId="5704"/>
    <cellStyle name="Comma 2 4 2 3 2 2 3" xfId="5705"/>
    <cellStyle name="Comma 2 4 2 3 2 2 3 2" xfId="5706"/>
    <cellStyle name="Comma 2 4 2 3 2 2 4" xfId="5707"/>
    <cellStyle name="Comma 2 4 2 3 2 3" xfId="5708"/>
    <cellStyle name="Comma 2 4 2 3 2 3 2" xfId="5709"/>
    <cellStyle name="Comma 2 4 2 3 2 3 2 2" xfId="5710"/>
    <cellStyle name="Comma 2 4 2 3 2 3 3" xfId="5711"/>
    <cellStyle name="Comma 2 4 2 3 2 4" xfId="5712"/>
    <cellStyle name="Comma 2 4 2 3 2 4 2" xfId="5713"/>
    <cellStyle name="Comma 2 4 2 3 2 5" xfId="5714"/>
    <cellStyle name="Comma 2 4 2 3 3" xfId="5715"/>
    <cellStyle name="Comma 2 4 2 3 3 2" xfId="5716"/>
    <cellStyle name="Comma 2 4 2 3 3 2 2" xfId="5717"/>
    <cellStyle name="Comma 2 4 2 3 3 2 2 2" xfId="5718"/>
    <cellStyle name="Comma 2 4 2 3 3 2 3" xfId="5719"/>
    <cellStyle name="Comma 2 4 2 3 3 3" xfId="5720"/>
    <cellStyle name="Comma 2 4 2 3 3 3 2" xfId="5721"/>
    <cellStyle name="Comma 2 4 2 3 3 4" xfId="5722"/>
    <cellStyle name="Comma 2 4 2 3 4" xfId="5723"/>
    <cellStyle name="Comma 2 4 2 3 4 2" xfId="5724"/>
    <cellStyle name="Comma 2 4 2 3 4 2 2" xfId="5725"/>
    <cellStyle name="Comma 2 4 2 3 4 3" xfId="5726"/>
    <cellStyle name="Comma 2 4 2 3 5" xfId="5727"/>
    <cellStyle name="Comma 2 4 2 3 5 2" xfId="5728"/>
    <cellStyle name="Comma 2 4 2 3 6" xfId="5729"/>
    <cellStyle name="Comma 2 4 2 4" xfId="5730"/>
    <cellStyle name="Comma 2 4 2 4 2" xfId="5731"/>
    <cellStyle name="Comma 2 4 2 4 2 2" xfId="5732"/>
    <cellStyle name="Comma 2 4 2 4 2 2 2" xfId="5733"/>
    <cellStyle name="Comma 2 4 2 4 2 2 2 2" xfId="5734"/>
    <cellStyle name="Comma 2 4 2 4 2 2 2 2 2" xfId="5735"/>
    <cellStyle name="Comma 2 4 2 4 2 2 2 3" xfId="5736"/>
    <cellStyle name="Comma 2 4 2 4 2 2 3" xfId="5737"/>
    <cellStyle name="Comma 2 4 2 4 2 2 3 2" xfId="5738"/>
    <cellStyle name="Comma 2 4 2 4 2 2 4" xfId="5739"/>
    <cellStyle name="Comma 2 4 2 4 2 3" xfId="5740"/>
    <cellStyle name="Comma 2 4 2 4 2 3 2" xfId="5741"/>
    <cellStyle name="Comma 2 4 2 4 2 3 2 2" xfId="5742"/>
    <cellStyle name="Comma 2 4 2 4 2 3 3" xfId="5743"/>
    <cellStyle name="Comma 2 4 2 4 2 4" xfId="5744"/>
    <cellStyle name="Comma 2 4 2 4 2 4 2" xfId="5745"/>
    <cellStyle name="Comma 2 4 2 4 2 5" xfId="5746"/>
    <cellStyle name="Comma 2 4 2 4 3" xfId="5747"/>
    <cellStyle name="Comma 2 4 2 4 3 2" xfId="5748"/>
    <cellStyle name="Comma 2 4 2 4 3 2 2" xfId="5749"/>
    <cellStyle name="Comma 2 4 2 4 3 2 2 2" xfId="5750"/>
    <cellStyle name="Comma 2 4 2 4 3 2 3" xfId="5751"/>
    <cellStyle name="Comma 2 4 2 4 3 3" xfId="5752"/>
    <cellStyle name="Comma 2 4 2 4 3 3 2" xfId="5753"/>
    <cellStyle name="Comma 2 4 2 4 3 4" xfId="5754"/>
    <cellStyle name="Comma 2 4 2 4 4" xfId="5755"/>
    <cellStyle name="Comma 2 4 2 4 4 2" xfId="5756"/>
    <cellStyle name="Comma 2 4 2 4 4 2 2" xfId="5757"/>
    <cellStyle name="Comma 2 4 2 4 4 3" xfId="5758"/>
    <cellStyle name="Comma 2 4 2 4 5" xfId="5759"/>
    <cellStyle name="Comma 2 4 2 4 5 2" xfId="5760"/>
    <cellStyle name="Comma 2 4 2 4 6" xfId="5761"/>
    <cellStyle name="Comma 2 4 2 5" xfId="5762"/>
    <cellStyle name="Comma 2 4 2 5 2" xfId="5763"/>
    <cellStyle name="Comma 2 4 2 5 2 2" xfId="5764"/>
    <cellStyle name="Comma 2 4 2 5 2 2 2" xfId="5765"/>
    <cellStyle name="Comma 2 4 2 5 2 2 2 2" xfId="5766"/>
    <cellStyle name="Comma 2 4 2 5 2 2 2 2 2" xfId="5767"/>
    <cellStyle name="Comma 2 4 2 5 2 2 2 3" xfId="5768"/>
    <cellStyle name="Comma 2 4 2 5 2 2 3" xfId="5769"/>
    <cellStyle name="Comma 2 4 2 5 2 2 3 2" xfId="5770"/>
    <cellStyle name="Comma 2 4 2 5 2 2 4" xfId="5771"/>
    <cellStyle name="Comma 2 4 2 5 2 3" xfId="5772"/>
    <cellStyle name="Comma 2 4 2 5 2 3 2" xfId="5773"/>
    <cellStyle name="Comma 2 4 2 5 2 3 2 2" xfId="5774"/>
    <cellStyle name="Comma 2 4 2 5 2 3 3" xfId="5775"/>
    <cellStyle name="Comma 2 4 2 5 2 4" xfId="5776"/>
    <cellStyle name="Comma 2 4 2 5 2 4 2" xfId="5777"/>
    <cellStyle name="Comma 2 4 2 5 2 5" xfId="5778"/>
    <cellStyle name="Comma 2 4 2 5 3" xfId="5779"/>
    <cellStyle name="Comma 2 4 2 5 3 2" xfId="5780"/>
    <cellStyle name="Comma 2 4 2 5 3 2 2" xfId="5781"/>
    <cellStyle name="Comma 2 4 2 5 3 2 2 2" xfId="5782"/>
    <cellStyle name="Comma 2 4 2 5 3 2 3" xfId="5783"/>
    <cellStyle name="Comma 2 4 2 5 3 3" xfId="5784"/>
    <cellStyle name="Comma 2 4 2 5 3 3 2" xfId="5785"/>
    <cellStyle name="Comma 2 4 2 5 3 4" xfId="5786"/>
    <cellStyle name="Comma 2 4 2 5 4" xfId="5787"/>
    <cellStyle name="Comma 2 4 2 5 4 2" xfId="5788"/>
    <cellStyle name="Comma 2 4 2 5 4 2 2" xfId="5789"/>
    <cellStyle name="Comma 2 4 2 5 4 3" xfId="5790"/>
    <cellStyle name="Comma 2 4 2 5 5" xfId="5791"/>
    <cellStyle name="Comma 2 4 2 5 5 2" xfId="5792"/>
    <cellStyle name="Comma 2 4 2 5 6" xfId="5793"/>
    <cellStyle name="Comma 2 4 2 6" xfId="5794"/>
    <cellStyle name="Comma 2 4 2 6 2" xfId="5795"/>
    <cellStyle name="Comma 2 4 2 6 2 2" xfId="5796"/>
    <cellStyle name="Comma 2 4 2 6 2 2 2" xfId="5797"/>
    <cellStyle name="Comma 2 4 2 6 2 2 2 2" xfId="5798"/>
    <cellStyle name="Comma 2 4 2 6 2 2 3" xfId="5799"/>
    <cellStyle name="Comma 2 4 2 6 2 3" xfId="5800"/>
    <cellStyle name="Comma 2 4 2 6 2 3 2" xfId="5801"/>
    <cellStyle name="Comma 2 4 2 6 2 4" xfId="5802"/>
    <cellStyle name="Comma 2 4 2 6 3" xfId="5803"/>
    <cellStyle name="Comma 2 4 2 6 3 2" xfId="5804"/>
    <cellStyle name="Comma 2 4 2 6 3 2 2" xfId="5805"/>
    <cellStyle name="Comma 2 4 2 6 3 3" xfId="5806"/>
    <cellStyle name="Comma 2 4 2 6 4" xfId="5807"/>
    <cellStyle name="Comma 2 4 2 6 4 2" xfId="5808"/>
    <cellStyle name="Comma 2 4 2 6 5" xfId="5809"/>
    <cellStyle name="Comma 2 4 2 7" xfId="5810"/>
    <cellStyle name="Comma 2 4 2 7 2" xfId="5811"/>
    <cellStyle name="Comma 2 4 2 7 2 2" xfId="5812"/>
    <cellStyle name="Comma 2 4 2 7 2 2 2" xfId="5813"/>
    <cellStyle name="Comma 2 4 2 7 2 3" xfId="5814"/>
    <cellStyle name="Comma 2 4 2 7 3" xfId="5815"/>
    <cellStyle name="Comma 2 4 2 7 3 2" xfId="5816"/>
    <cellStyle name="Comma 2 4 2 7 4" xfId="5817"/>
    <cellStyle name="Comma 2 4 2 8" xfId="5818"/>
    <cellStyle name="Comma 2 4 2 8 2" xfId="5819"/>
    <cellStyle name="Comma 2 4 2 8 2 2" xfId="5820"/>
    <cellStyle name="Comma 2 4 2 8 3" xfId="5821"/>
    <cellStyle name="Comma 2 4 2 9" xfId="5822"/>
    <cellStyle name="Comma 2 4 2 9 2" xfId="5823"/>
    <cellStyle name="Comma 2 4 2 9 3" xfId="5824"/>
    <cellStyle name="Comma 2 4 3" xfId="5825"/>
    <cellStyle name="Comma 2 4 3 10" xfId="5826"/>
    <cellStyle name="Comma 2 4 3 11" xfId="5827"/>
    <cellStyle name="Comma 2 4 3 2" xfId="5828"/>
    <cellStyle name="Comma 2 4 3 2 2" xfId="5829"/>
    <cellStyle name="Comma 2 4 3 2 2 2" xfId="5830"/>
    <cellStyle name="Comma 2 4 3 2 2 2 2" xfId="5831"/>
    <cellStyle name="Comma 2 4 3 2 2 2 2 2" xfId="5832"/>
    <cellStyle name="Comma 2 4 3 2 2 2 2 2 2" xfId="5833"/>
    <cellStyle name="Comma 2 4 3 2 2 2 2 2 2 2" xfId="5834"/>
    <cellStyle name="Comma 2 4 3 2 2 2 2 2 3" xfId="5835"/>
    <cellStyle name="Comma 2 4 3 2 2 2 2 3" xfId="5836"/>
    <cellStyle name="Comma 2 4 3 2 2 2 2 3 2" xfId="5837"/>
    <cellStyle name="Comma 2 4 3 2 2 2 2 4" xfId="5838"/>
    <cellStyle name="Comma 2 4 3 2 2 2 3" xfId="5839"/>
    <cellStyle name="Comma 2 4 3 2 2 2 3 2" xfId="5840"/>
    <cellStyle name="Comma 2 4 3 2 2 2 3 2 2" xfId="5841"/>
    <cellStyle name="Comma 2 4 3 2 2 2 3 3" xfId="5842"/>
    <cellStyle name="Comma 2 4 3 2 2 2 4" xfId="5843"/>
    <cellStyle name="Comma 2 4 3 2 2 2 4 2" xfId="5844"/>
    <cellStyle name="Comma 2 4 3 2 2 2 5" xfId="5845"/>
    <cellStyle name="Comma 2 4 3 2 2 3" xfId="5846"/>
    <cellStyle name="Comma 2 4 3 2 2 3 2" xfId="5847"/>
    <cellStyle name="Comma 2 4 3 2 2 3 2 2" xfId="5848"/>
    <cellStyle name="Comma 2 4 3 2 2 3 2 2 2" xfId="5849"/>
    <cellStyle name="Comma 2 4 3 2 2 3 2 3" xfId="5850"/>
    <cellStyle name="Comma 2 4 3 2 2 3 3" xfId="5851"/>
    <cellStyle name="Comma 2 4 3 2 2 3 3 2" xfId="5852"/>
    <cellStyle name="Comma 2 4 3 2 2 3 4" xfId="5853"/>
    <cellStyle name="Comma 2 4 3 2 2 4" xfId="5854"/>
    <cellStyle name="Comma 2 4 3 2 2 4 2" xfId="5855"/>
    <cellStyle name="Comma 2 4 3 2 2 4 2 2" xfId="5856"/>
    <cellStyle name="Comma 2 4 3 2 2 4 3" xfId="5857"/>
    <cellStyle name="Comma 2 4 3 2 2 5" xfId="5858"/>
    <cellStyle name="Comma 2 4 3 2 2 5 2" xfId="5859"/>
    <cellStyle name="Comma 2 4 3 2 2 6" xfId="5860"/>
    <cellStyle name="Comma 2 4 3 2 3" xfId="5861"/>
    <cellStyle name="Comma 2 4 3 2 3 2" xfId="5862"/>
    <cellStyle name="Comma 2 4 3 2 3 2 2" xfId="5863"/>
    <cellStyle name="Comma 2 4 3 2 3 2 2 2" xfId="5864"/>
    <cellStyle name="Comma 2 4 3 2 3 2 2 2 2" xfId="5865"/>
    <cellStyle name="Comma 2 4 3 2 3 2 2 2 2 2" xfId="5866"/>
    <cellStyle name="Comma 2 4 3 2 3 2 2 2 3" xfId="5867"/>
    <cellStyle name="Comma 2 4 3 2 3 2 2 3" xfId="5868"/>
    <cellStyle name="Comma 2 4 3 2 3 2 2 3 2" xfId="5869"/>
    <cellStyle name="Comma 2 4 3 2 3 2 2 4" xfId="5870"/>
    <cellStyle name="Comma 2 4 3 2 3 2 3" xfId="5871"/>
    <cellStyle name="Comma 2 4 3 2 3 2 3 2" xfId="5872"/>
    <cellStyle name="Comma 2 4 3 2 3 2 3 2 2" xfId="5873"/>
    <cellStyle name="Comma 2 4 3 2 3 2 3 3" xfId="5874"/>
    <cellStyle name="Comma 2 4 3 2 3 2 4" xfId="5875"/>
    <cellStyle name="Comma 2 4 3 2 3 2 4 2" xfId="5876"/>
    <cellStyle name="Comma 2 4 3 2 3 2 5" xfId="5877"/>
    <cellStyle name="Comma 2 4 3 2 3 3" xfId="5878"/>
    <cellStyle name="Comma 2 4 3 2 3 3 2" xfId="5879"/>
    <cellStyle name="Comma 2 4 3 2 3 3 2 2" xfId="5880"/>
    <cellStyle name="Comma 2 4 3 2 3 3 2 2 2" xfId="5881"/>
    <cellStyle name="Comma 2 4 3 2 3 3 2 3" xfId="5882"/>
    <cellStyle name="Comma 2 4 3 2 3 3 3" xfId="5883"/>
    <cellStyle name="Comma 2 4 3 2 3 3 3 2" xfId="5884"/>
    <cellStyle name="Comma 2 4 3 2 3 3 4" xfId="5885"/>
    <cellStyle name="Comma 2 4 3 2 3 4" xfId="5886"/>
    <cellStyle name="Comma 2 4 3 2 3 4 2" xfId="5887"/>
    <cellStyle name="Comma 2 4 3 2 3 4 2 2" xfId="5888"/>
    <cellStyle name="Comma 2 4 3 2 3 4 3" xfId="5889"/>
    <cellStyle name="Comma 2 4 3 2 3 5" xfId="5890"/>
    <cellStyle name="Comma 2 4 3 2 3 5 2" xfId="5891"/>
    <cellStyle name="Comma 2 4 3 2 3 6" xfId="5892"/>
    <cellStyle name="Comma 2 4 3 2 4" xfId="5893"/>
    <cellStyle name="Comma 2 4 3 2 4 2" xfId="5894"/>
    <cellStyle name="Comma 2 4 3 2 4 2 2" xfId="5895"/>
    <cellStyle name="Comma 2 4 3 2 4 2 2 2" xfId="5896"/>
    <cellStyle name="Comma 2 4 3 2 4 2 2 2 2" xfId="5897"/>
    <cellStyle name="Comma 2 4 3 2 4 2 2 3" xfId="5898"/>
    <cellStyle name="Comma 2 4 3 2 4 2 3" xfId="5899"/>
    <cellStyle name="Comma 2 4 3 2 4 2 3 2" xfId="5900"/>
    <cellStyle name="Comma 2 4 3 2 4 2 4" xfId="5901"/>
    <cellStyle name="Comma 2 4 3 2 4 3" xfId="5902"/>
    <cellStyle name="Comma 2 4 3 2 4 3 2" xfId="5903"/>
    <cellStyle name="Comma 2 4 3 2 4 3 2 2" xfId="5904"/>
    <cellStyle name="Comma 2 4 3 2 4 3 3" xfId="5905"/>
    <cellStyle name="Comma 2 4 3 2 4 4" xfId="5906"/>
    <cellStyle name="Comma 2 4 3 2 4 4 2" xfId="5907"/>
    <cellStyle name="Comma 2 4 3 2 4 5" xfId="5908"/>
    <cellStyle name="Comma 2 4 3 2 5" xfId="5909"/>
    <cellStyle name="Comma 2 4 3 2 5 2" xfId="5910"/>
    <cellStyle name="Comma 2 4 3 2 5 2 2" xfId="5911"/>
    <cellStyle name="Comma 2 4 3 2 5 2 2 2" xfId="5912"/>
    <cellStyle name="Comma 2 4 3 2 5 2 3" xfId="5913"/>
    <cellStyle name="Comma 2 4 3 2 5 3" xfId="5914"/>
    <cellStyle name="Comma 2 4 3 2 5 3 2" xfId="5915"/>
    <cellStyle name="Comma 2 4 3 2 5 4" xfId="5916"/>
    <cellStyle name="Comma 2 4 3 2 6" xfId="5917"/>
    <cellStyle name="Comma 2 4 3 2 6 2" xfId="5918"/>
    <cellStyle name="Comma 2 4 3 2 6 2 2" xfId="5919"/>
    <cellStyle name="Comma 2 4 3 2 6 3" xfId="5920"/>
    <cellStyle name="Comma 2 4 3 2 7" xfId="5921"/>
    <cellStyle name="Comma 2 4 3 2 7 2" xfId="5922"/>
    <cellStyle name="Comma 2 4 3 2 8" xfId="5923"/>
    <cellStyle name="Comma 2 4 3 3" xfId="5924"/>
    <cellStyle name="Comma 2 4 3 3 2" xfId="5925"/>
    <cellStyle name="Comma 2 4 3 3 2 2" xfId="5926"/>
    <cellStyle name="Comma 2 4 3 3 2 2 2" xfId="5927"/>
    <cellStyle name="Comma 2 4 3 3 2 2 2 2" xfId="5928"/>
    <cellStyle name="Comma 2 4 3 3 2 2 2 2 2" xfId="5929"/>
    <cellStyle name="Comma 2 4 3 3 2 2 2 3" xfId="5930"/>
    <cellStyle name="Comma 2 4 3 3 2 2 3" xfId="5931"/>
    <cellStyle name="Comma 2 4 3 3 2 2 3 2" xfId="5932"/>
    <cellStyle name="Comma 2 4 3 3 2 2 4" xfId="5933"/>
    <cellStyle name="Comma 2 4 3 3 2 3" xfId="5934"/>
    <cellStyle name="Comma 2 4 3 3 2 3 2" xfId="5935"/>
    <cellStyle name="Comma 2 4 3 3 2 3 2 2" xfId="5936"/>
    <cellStyle name="Comma 2 4 3 3 2 3 3" xfId="5937"/>
    <cellStyle name="Comma 2 4 3 3 2 4" xfId="5938"/>
    <cellStyle name="Comma 2 4 3 3 2 4 2" xfId="5939"/>
    <cellStyle name="Comma 2 4 3 3 2 5" xfId="5940"/>
    <cellStyle name="Comma 2 4 3 3 3" xfId="5941"/>
    <cellStyle name="Comma 2 4 3 3 3 2" xfId="5942"/>
    <cellStyle name="Comma 2 4 3 3 3 2 2" xfId="5943"/>
    <cellStyle name="Comma 2 4 3 3 3 2 2 2" xfId="5944"/>
    <cellStyle name="Comma 2 4 3 3 3 2 3" xfId="5945"/>
    <cellStyle name="Comma 2 4 3 3 3 3" xfId="5946"/>
    <cellStyle name="Comma 2 4 3 3 3 3 2" xfId="5947"/>
    <cellStyle name="Comma 2 4 3 3 3 4" xfId="5948"/>
    <cellStyle name="Comma 2 4 3 3 4" xfId="5949"/>
    <cellStyle name="Comma 2 4 3 3 4 2" xfId="5950"/>
    <cellStyle name="Comma 2 4 3 3 4 2 2" xfId="5951"/>
    <cellStyle name="Comma 2 4 3 3 4 3" xfId="5952"/>
    <cellStyle name="Comma 2 4 3 3 5" xfId="5953"/>
    <cellStyle name="Comma 2 4 3 3 5 2" xfId="5954"/>
    <cellStyle name="Comma 2 4 3 3 6" xfId="5955"/>
    <cellStyle name="Comma 2 4 3 4" xfId="5956"/>
    <cellStyle name="Comma 2 4 3 4 2" xfId="5957"/>
    <cellStyle name="Comma 2 4 3 4 2 2" xfId="5958"/>
    <cellStyle name="Comma 2 4 3 4 2 2 2" xfId="5959"/>
    <cellStyle name="Comma 2 4 3 4 2 2 2 2" xfId="5960"/>
    <cellStyle name="Comma 2 4 3 4 2 2 2 2 2" xfId="5961"/>
    <cellStyle name="Comma 2 4 3 4 2 2 2 3" xfId="5962"/>
    <cellStyle name="Comma 2 4 3 4 2 2 3" xfId="5963"/>
    <cellStyle name="Comma 2 4 3 4 2 2 3 2" xfId="5964"/>
    <cellStyle name="Comma 2 4 3 4 2 2 4" xfId="5965"/>
    <cellStyle name="Comma 2 4 3 4 2 3" xfId="5966"/>
    <cellStyle name="Comma 2 4 3 4 2 3 2" xfId="5967"/>
    <cellStyle name="Comma 2 4 3 4 2 3 2 2" xfId="5968"/>
    <cellStyle name="Comma 2 4 3 4 2 3 3" xfId="5969"/>
    <cellStyle name="Comma 2 4 3 4 2 4" xfId="5970"/>
    <cellStyle name="Comma 2 4 3 4 2 4 2" xfId="5971"/>
    <cellStyle name="Comma 2 4 3 4 2 5" xfId="5972"/>
    <cellStyle name="Comma 2 4 3 4 3" xfId="5973"/>
    <cellStyle name="Comma 2 4 3 4 3 2" xfId="5974"/>
    <cellStyle name="Comma 2 4 3 4 3 2 2" xfId="5975"/>
    <cellStyle name="Comma 2 4 3 4 3 2 2 2" xfId="5976"/>
    <cellStyle name="Comma 2 4 3 4 3 2 3" xfId="5977"/>
    <cellStyle name="Comma 2 4 3 4 3 3" xfId="5978"/>
    <cellStyle name="Comma 2 4 3 4 3 3 2" xfId="5979"/>
    <cellStyle name="Comma 2 4 3 4 3 4" xfId="5980"/>
    <cellStyle name="Comma 2 4 3 4 4" xfId="5981"/>
    <cellStyle name="Comma 2 4 3 4 4 2" xfId="5982"/>
    <cellStyle name="Comma 2 4 3 4 4 2 2" xfId="5983"/>
    <cellStyle name="Comma 2 4 3 4 4 3" xfId="5984"/>
    <cellStyle name="Comma 2 4 3 4 5" xfId="5985"/>
    <cellStyle name="Comma 2 4 3 4 5 2" xfId="5986"/>
    <cellStyle name="Comma 2 4 3 4 6" xfId="5987"/>
    <cellStyle name="Comma 2 4 3 5" xfId="5988"/>
    <cellStyle name="Comma 2 4 3 5 2" xfId="5989"/>
    <cellStyle name="Comma 2 4 3 5 2 2" xfId="5990"/>
    <cellStyle name="Comma 2 4 3 5 2 2 2" xfId="5991"/>
    <cellStyle name="Comma 2 4 3 5 2 2 2 2" xfId="5992"/>
    <cellStyle name="Comma 2 4 3 5 2 2 2 2 2" xfId="5993"/>
    <cellStyle name="Comma 2 4 3 5 2 2 2 3" xfId="5994"/>
    <cellStyle name="Comma 2 4 3 5 2 2 3" xfId="5995"/>
    <cellStyle name="Comma 2 4 3 5 2 2 3 2" xfId="5996"/>
    <cellStyle name="Comma 2 4 3 5 2 2 4" xfId="5997"/>
    <cellStyle name="Comma 2 4 3 5 2 3" xfId="5998"/>
    <cellStyle name="Comma 2 4 3 5 2 3 2" xfId="5999"/>
    <cellStyle name="Comma 2 4 3 5 2 3 2 2" xfId="6000"/>
    <cellStyle name="Comma 2 4 3 5 2 3 3" xfId="6001"/>
    <cellStyle name="Comma 2 4 3 5 2 4" xfId="6002"/>
    <cellStyle name="Comma 2 4 3 5 2 4 2" xfId="6003"/>
    <cellStyle name="Comma 2 4 3 5 2 5" xfId="6004"/>
    <cellStyle name="Comma 2 4 3 5 3" xfId="6005"/>
    <cellStyle name="Comma 2 4 3 5 3 2" xfId="6006"/>
    <cellStyle name="Comma 2 4 3 5 3 2 2" xfId="6007"/>
    <cellStyle name="Comma 2 4 3 5 3 2 2 2" xfId="6008"/>
    <cellStyle name="Comma 2 4 3 5 3 2 3" xfId="6009"/>
    <cellStyle name="Comma 2 4 3 5 3 3" xfId="6010"/>
    <cellStyle name="Comma 2 4 3 5 3 3 2" xfId="6011"/>
    <cellStyle name="Comma 2 4 3 5 3 4" xfId="6012"/>
    <cellStyle name="Comma 2 4 3 5 4" xfId="6013"/>
    <cellStyle name="Comma 2 4 3 5 4 2" xfId="6014"/>
    <cellStyle name="Comma 2 4 3 5 4 2 2" xfId="6015"/>
    <cellStyle name="Comma 2 4 3 5 4 3" xfId="6016"/>
    <cellStyle name="Comma 2 4 3 5 5" xfId="6017"/>
    <cellStyle name="Comma 2 4 3 5 5 2" xfId="6018"/>
    <cellStyle name="Comma 2 4 3 5 6" xfId="6019"/>
    <cellStyle name="Comma 2 4 3 6" xfId="6020"/>
    <cellStyle name="Comma 2 4 3 6 2" xfId="6021"/>
    <cellStyle name="Comma 2 4 3 6 2 2" xfId="6022"/>
    <cellStyle name="Comma 2 4 3 6 2 2 2" xfId="6023"/>
    <cellStyle name="Comma 2 4 3 6 2 2 2 2" xfId="6024"/>
    <cellStyle name="Comma 2 4 3 6 2 2 3" xfId="6025"/>
    <cellStyle name="Comma 2 4 3 6 2 3" xfId="6026"/>
    <cellStyle name="Comma 2 4 3 6 2 3 2" xfId="6027"/>
    <cellStyle name="Comma 2 4 3 6 2 4" xfId="6028"/>
    <cellStyle name="Comma 2 4 3 6 3" xfId="6029"/>
    <cellStyle name="Comma 2 4 3 6 3 2" xfId="6030"/>
    <cellStyle name="Comma 2 4 3 6 3 2 2" xfId="6031"/>
    <cellStyle name="Comma 2 4 3 6 3 3" xfId="6032"/>
    <cellStyle name="Comma 2 4 3 6 4" xfId="6033"/>
    <cellStyle name="Comma 2 4 3 6 4 2" xfId="6034"/>
    <cellStyle name="Comma 2 4 3 6 5" xfId="6035"/>
    <cellStyle name="Comma 2 4 3 7" xfId="6036"/>
    <cellStyle name="Comma 2 4 3 7 2" xfId="6037"/>
    <cellStyle name="Comma 2 4 3 7 2 2" xfId="6038"/>
    <cellStyle name="Comma 2 4 3 7 2 2 2" xfId="6039"/>
    <cellStyle name="Comma 2 4 3 7 2 3" xfId="6040"/>
    <cellStyle name="Comma 2 4 3 7 3" xfId="6041"/>
    <cellStyle name="Comma 2 4 3 7 3 2" xfId="6042"/>
    <cellStyle name="Comma 2 4 3 7 4" xfId="6043"/>
    <cellStyle name="Comma 2 4 3 8" xfId="6044"/>
    <cellStyle name="Comma 2 4 3 8 2" xfId="6045"/>
    <cellStyle name="Comma 2 4 3 8 2 2" xfId="6046"/>
    <cellStyle name="Comma 2 4 3 8 3" xfId="6047"/>
    <cellStyle name="Comma 2 4 3 9" xfId="6048"/>
    <cellStyle name="Comma 2 4 3 9 2" xfId="6049"/>
    <cellStyle name="Comma 2 4 3 9 3" xfId="6050"/>
    <cellStyle name="Comma 2 4 4" xfId="6051"/>
    <cellStyle name="Comma 2 4 4 2" xfId="6052"/>
    <cellStyle name="Comma 2 4 4 2 2" xfId="6053"/>
    <cellStyle name="Comma 2 4 4 2 2 2" xfId="6054"/>
    <cellStyle name="Comma 2 4 4 2 2 2 2" xfId="6055"/>
    <cellStyle name="Comma 2 4 4 2 2 2 2 2" xfId="6056"/>
    <cellStyle name="Comma 2 4 4 2 2 2 2 2 2" xfId="6057"/>
    <cellStyle name="Comma 2 4 4 2 2 2 2 3" xfId="6058"/>
    <cellStyle name="Comma 2 4 4 2 2 2 3" xfId="6059"/>
    <cellStyle name="Comma 2 4 4 2 2 2 3 2" xfId="6060"/>
    <cellStyle name="Comma 2 4 4 2 2 2 4" xfId="6061"/>
    <cellStyle name="Comma 2 4 4 2 2 3" xfId="6062"/>
    <cellStyle name="Comma 2 4 4 2 2 3 2" xfId="6063"/>
    <cellStyle name="Comma 2 4 4 2 2 3 2 2" xfId="6064"/>
    <cellStyle name="Comma 2 4 4 2 2 3 3" xfId="6065"/>
    <cellStyle name="Comma 2 4 4 2 2 4" xfId="6066"/>
    <cellStyle name="Comma 2 4 4 2 2 4 2" xfId="6067"/>
    <cellStyle name="Comma 2 4 4 2 2 5" xfId="6068"/>
    <cellStyle name="Comma 2 4 4 2 3" xfId="6069"/>
    <cellStyle name="Comma 2 4 4 2 3 2" xfId="6070"/>
    <cellStyle name="Comma 2 4 4 2 3 2 2" xfId="6071"/>
    <cellStyle name="Comma 2 4 4 2 3 2 2 2" xfId="6072"/>
    <cellStyle name="Comma 2 4 4 2 3 2 3" xfId="6073"/>
    <cellStyle name="Comma 2 4 4 2 3 3" xfId="6074"/>
    <cellStyle name="Comma 2 4 4 2 3 3 2" xfId="6075"/>
    <cellStyle name="Comma 2 4 4 2 3 4" xfId="6076"/>
    <cellStyle name="Comma 2 4 4 2 4" xfId="6077"/>
    <cellStyle name="Comma 2 4 4 2 4 2" xfId="6078"/>
    <cellStyle name="Comma 2 4 4 2 4 2 2" xfId="6079"/>
    <cellStyle name="Comma 2 4 4 2 4 3" xfId="6080"/>
    <cellStyle name="Comma 2 4 4 2 5" xfId="6081"/>
    <cellStyle name="Comma 2 4 4 2 5 2" xfId="6082"/>
    <cellStyle name="Comma 2 4 4 2 6" xfId="6083"/>
    <cellStyle name="Comma 2 4 4 3" xfId="6084"/>
    <cellStyle name="Comma 2 4 4 3 2" xfId="6085"/>
    <cellStyle name="Comma 2 4 4 3 2 2" xfId="6086"/>
    <cellStyle name="Comma 2 4 4 3 2 2 2" xfId="6087"/>
    <cellStyle name="Comma 2 4 4 3 2 2 2 2" xfId="6088"/>
    <cellStyle name="Comma 2 4 4 3 2 2 2 2 2" xfId="6089"/>
    <cellStyle name="Comma 2 4 4 3 2 2 2 3" xfId="6090"/>
    <cellStyle name="Comma 2 4 4 3 2 2 3" xfId="6091"/>
    <cellStyle name="Comma 2 4 4 3 2 2 3 2" xfId="6092"/>
    <cellStyle name="Comma 2 4 4 3 2 2 4" xfId="6093"/>
    <cellStyle name="Comma 2 4 4 3 2 3" xfId="6094"/>
    <cellStyle name="Comma 2 4 4 3 2 3 2" xfId="6095"/>
    <cellStyle name="Comma 2 4 4 3 2 3 2 2" xfId="6096"/>
    <cellStyle name="Comma 2 4 4 3 2 3 3" xfId="6097"/>
    <cellStyle name="Comma 2 4 4 3 2 4" xfId="6098"/>
    <cellStyle name="Comma 2 4 4 3 2 4 2" xfId="6099"/>
    <cellStyle name="Comma 2 4 4 3 2 5" xfId="6100"/>
    <cellStyle name="Comma 2 4 4 3 3" xfId="6101"/>
    <cellStyle name="Comma 2 4 4 3 3 2" xfId="6102"/>
    <cellStyle name="Comma 2 4 4 3 3 2 2" xfId="6103"/>
    <cellStyle name="Comma 2 4 4 3 3 2 2 2" xfId="6104"/>
    <cellStyle name="Comma 2 4 4 3 3 2 3" xfId="6105"/>
    <cellStyle name="Comma 2 4 4 3 3 3" xfId="6106"/>
    <cellStyle name="Comma 2 4 4 3 3 3 2" xfId="6107"/>
    <cellStyle name="Comma 2 4 4 3 3 4" xfId="6108"/>
    <cellStyle name="Comma 2 4 4 3 4" xfId="6109"/>
    <cellStyle name="Comma 2 4 4 3 4 2" xfId="6110"/>
    <cellStyle name="Comma 2 4 4 3 4 2 2" xfId="6111"/>
    <cellStyle name="Comma 2 4 4 3 4 3" xfId="6112"/>
    <cellStyle name="Comma 2 4 4 3 5" xfId="6113"/>
    <cellStyle name="Comma 2 4 4 3 5 2" xfId="6114"/>
    <cellStyle name="Comma 2 4 4 3 6" xfId="6115"/>
    <cellStyle name="Comma 2 4 4 4" xfId="6116"/>
    <cellStyle name="Comma 2 4 4 4 2" xfId="6117"/>
    <cellStyle name="Comma 2 4 4 4 2 2" xfId="6118"/>
    <cellStyle name="Comma 2 4 4 4 2 2 2" xfId="6119"/>
    <cellStyle name="Comma 2 4 4 4 2 2 2 2" xfId="6120"/>
    <cellStyle name="Comma 2 4 4 4 2 2 3" xfId="6121"/>
    <cellStyle name="Comma 2 4 4 4 2 3" xfId="6122"/>
    <cellStyle name="Comma 2 4 4 4 2 3 2" xfId="6123"/>
    <cellStyle name="Comma 2 4 4 4 2 4" xfId="6124"/>
    <cellStyle name="Comma 2 4 4 4 3" xfId="6125"/>
    <cellStyle name="Comma 2 4 4 4 3 2" xfId="6126"/>
    <cellStyle name="Comma 2 4 4 4 3 2 2" xfId="6127"/>
    <cellStyle name="Comma 2 4 4 4 3 3" xfId="6128"/>
    <cellStyle name="Comma 2 4 4 4 4" xfId="6129"/>
    <cellStyle name="Comma 2 4 4 4 4 2" xfId="6130"/>
    <cellStyle name="Comma 2 4 4 4 5" xfId="6131"/>
    <cellStyle name="Comma 2 4 4 5" xfId="6132"/>
    <cellStyle name="Comma 2 4 4 5 2" xfId="6133"/>
    <cellStyle name="Comma 2 4 4 5 2 2" xfId="6134"/>
    <cellStyle name="Comma 2 4 4 5 2 2 2" xfId="6135"/>
    <cellStyle name="Comma 2 4 4 5 2 3" xfId="6136"/>
    <cellStyle name="Comma 2 4 4 5 3" xfId="6137"/>
    <cellStyle name="Comma 2 4 4 5 3 2" xfId="6138"/>
    <cellStyle name="Comma 2 4 4 5 4" xfId="6139"/>
    <cellStyle name="Comma 2 4 4 6" xfId="6140"/>
    <cellStyle name="Comma 2 4 4 6 2" xfId="6141"/>
    <cellStyle name="Comma 2 4 4 6 2 2" xfId="6142"/>
    <cellStyle name="Comma 2 4 4 6 3" xfId="6143"/>
    <cellStyle name="Comma 2 4 4 7" xfId="6144"/>
    <cellStyle name="Comma 2 4 4 7 2" xfId="6145"/>
    <cellStyle name="Comma 2 4 4 8" xfId="6146"/>
    <cellStyle name="Comma 2 4 5" xfId="6147"/>
    <cellStyle name="Comma 2 4 5 2" xfId="6148"/>
    <cellStyle name="Comma 2 4 5 2 2" xfId="6149"/>
    <cellStyle name="Comma 2 4 5 2 2 2" xfId="6150"/>
    <cellStyle name="Comma 2 4 5 2 2 2 2" xfId="6151"/>
    <cellStyle name="Comma 2 4 5 2 2 2 2 2" xfId="6152"/>
    <cellStyle name="Comma 2 4 5 2 2 2 3" xfId="6153"/>
    <cellStyle name="Comma 2 4 5 2 2 3" xfId="6154"/>
    <cellStyle name="Comma 2 4 5 2 2 3 2" xfId="6155"/>
    <cellStyle name="Comma 2 4 5 2 2 4" xfId="6156"/>
    <cellStyle name="Comma 2 4 5 2 3" xfId="6157"/>
    <cellStyle name="Comma 2 4 5 2 3 2" xfId="6158"/>
    <cellStyle name="Comma 2 4 5 2 3 2 2" xfId="6159"/>
    <cellStyle name="Comma 2 4 5 2 3 3" xfId="6160"/>
    <cellStyle name="Comma 2 4 5 2 4" xfId="6161"/>
    <cellStyle name="Comma 2 4 5 2 4 2" xfId="6162"/>
    <cellStyle name="Comma 2 4 5 2 5" xfId="6163"/>
    <cellStyle name="Comma 2 4 5 3" xfId="6164"/>
    <cellStyle name="Comma 2 4 5 3 2" xfId="6165"/>
    <cellStyle name="Comma 2 4 5 3 2 2" xfId="6166"/>
    <cellStyle name="Comma 2 4 5 3 2 2 2" xfId="6167"/>
    <cellStyle name="Comma 2 4 5 3 2 3" xfId="6168"/>
    <cellStyle name="Comma 2 4 5 3 3" xfId="6169"/>
    <cellStyle name="Comma 2 4 5 3 3 2" xfId="6170"/>
    <cellStyle name="Comma 2 4 5 3 4" xfId="6171"/>
    <cellStyle name="Comma 2 4 5 4" xfId="6172"/>
    <cellStyle name="Comma 2 4 5 4 2" xfId="6173"/>
    <cellStyle name="Comma 2 4 5 4 2 2" xfId="6174"/>
    <cellStyle name="Comma 2 4 5 4 3" xfId="6175"/>
    <cellStyle name="Comma 2 4 5 5" xfId="6176"/>
    <cellStyle name="Comma 2 4 5 5 2" xfId="6177"/>
    <cellStyle name="Comma 2 4 5 6" xfId="6178"/>
    <cellStyle name="Comma 2 4 6" xfId="6179"/>
    <cellStyle name="Comma 2 4 6 2" xfId="6180"/>
    <cellStyle name="Comma 2 4 6 2 2" xfId="6181"/>
    <cellStyle name="Comma 2 4 6 2 2 2" xfId="6182"/>
    <cellStyle name="Comma 2 4 6 2 2 2 2" xfId="6183"/>
    <cellStyle name="Comma 2 4 6 2 2 2 2 2" xfId="6184"/>
    <cellStyle name="Comma 2 4 6 2 2 2 3" xfId="6185"/>
    <cellStyle name="Comma 2 4 6 2 2 3" xfId="6186"/>
    <cellStyle name="Comma 2 4 6 2 2 3 2" xfId="6187"/>
    <cellStyle name="Comma 2 4 6 2 2 4" xfId="6188"/>
    <cellStyle name="Comma 2 4 6 2 3" xfId="6189"/>
    <cellStyle name="Comma 2 4 6 2 3 2" xfId="6190"/>
    <cellStyle name="Comma 2 4 6 2 3 2 2" xfId="6191"/>
    <cellStyle name="Comma 2 4 6 2 3 3" xfId="6192"/>
    <cellStyle name="Comma 2 4 6 2 4" xfId="6193"/>
    <cellStyle name="Comma 2 4 6 2 4 2" xfId="6194"/>
    <cellStyle name="Comma 2 4 6 2 5" xfId="6195"/>
    <cellStyle name="Comma 2 4 6 3" xfId="6196"/>
    <cellStyle name="Comma 2 4 6 3 2" xfId="6197"/>
    <cellStyle name="Comma 2 4 6 3 2 2" xfId="6198"/>
    <cellStyle name="Comma 2 4 6 3 2 2 2" xfId="6199"/>
    <cellStyle name="Comma 2 4 6 3 2 3" xfId="6200"/>
    <cellStyle name="Comma 2 4 6 3 3" xfId="6201"/>
    <cellStyle name="Comma 2 4 6 3 3 2" xfId="6202"/>
    <cellStyle name="Comma 2 4 6 3 4" xfId="6203"/>
    <cellStyle name="Comma 2 4 6 4" xfId="6204"/>
    <cellStyle name="Comma 2 4 6 4 2" xfId="6205"/>
    <cellStyle name="Comma 2 4 6 4 2 2" xfId="6206"/>
    <cellStyle name="Comma 2 4 6 4 3" xfId="6207"/>
    <cellStyle name="Comma 2 4 6 5" xfId="6208"/>
    <cellStyle name="Comma 2 4 6 5 2" xfId="6209"/>
    <cellStyle name="Comma 2 4 6 6" xfId="6210"/>
    <cellStyle name="Comma 2 4 7" xfId="6211"/>
    <cellStyle name="Comma 2 4 7 2" xfId="6212"/>
    <cellStyle name="Comma 2 4 7 2 2" xfId="6213"/>
    <cellStyle name="Comma 2 4 7 2 2 2" xfId="6214"/>
    <cellStyle name="Comma 2 4 7 2 2 2 2" xfId="6215"/>
    <cellStyle name="Comma 2 4 7 2 2 2 2 2" xfId="6216"/>
    <cellStyle name="Comma 2 4 7 2 2 2 3" xfId="6217"/>
    <cellStyle name="Comma 2 4 7 2 2 3" xfId="6218"/>
    <cellStyle name="Comma 2 4 7 2 2 3 2" xfId="6219"/>
    <cellStyle name="Comma 2 4 7 2 2 4" xfId="6220"/>
    <cellStyle name="Comma 2 4 7 2 3" xfId="6221"/>
    <cellStyle name="Comma 2 4 7 2 3 2" xfId="6222"/>
    <cellStyle name="Comma 2 4 7 2 3 2 2" xfId="6223"/>
    <cellStyle name="Comma 2 4 7 2 3 3" xfId="6224"/>
    <cellStyle name="Comma 2 4 7 2 4" xfId="6225"/>
    <cellStyle name="Comma 2 4 7 2 4 2" xfId="6226"/>
    <cellStyle name="Comma 2 4 7 2 5" xfId="6227"/>
    <cellStyle name="Comma 2 4 7 3" xfId="6228"/>
    <cellStyle name="Comma 2 4 7 3 2" xfId="6229"/>
    <cellStyle name="Comma 2 4 7 3 2 2" xfId="6230"/>
    <cellStyle name="Comma 2 4 7 3 2 2 2" xfId="6231"/>
    <cellStyle name="Comma 2 4 7 3 2 3" xfId="6232"/>
    <cellStyle name="Comma 2 4 7 3 3" xfId="6233"/>
    <cellStyle name="Comma 2 4 7 3 3 2" xfId="6234"/>
    <cellStyle name="Comma 2 4 7 3 4" xfId="6235"/>
    <cellStyle name="Comma 2 4 7 4" xfId="6236"/>
    <cellStyle name="Comma 2 4 7 4 2" xfId="6237"/>
    <cellStyle name="Comma 2 4 7 4 2 2" xfId="6238"/>
    <cellStyle name="Comma 2 4 7 4 3" xfId="6239"/>
    <cellStyle name="Comma 2 4 7 5" xfId="6240"/>
    <cellStyle name="Comma 2 4 7 5 2" xfId="6241"/>
    <cellStyle name="Comma 2 4 7 6" xfId="6242"/>
    <cellStyle name="Comma 2 4 8" xfId="6243"/>
    <cellStyle name="Comma 2 4 8 2" xfId="6244"/>
    <cellStyle name="Comma 2 4 8 2 2" xfId="6245"/>
    <cellStyle name="Comma 2 4 8 2 2 2" xfId="6246"/>
    <cellStyle name="Comma 2 4 8 2 2 2 2" xfId="6247"/>
    <cellStyle name="Comma 2 4 8 2 2 3" xfId="6248"/>
    <cellStyle name="Comma 2 4 8 2 3" xfId="6249"/>
    <cellStyle name="Comma 2 4 8 2 3 2" xfId="6250"/>
    <cellStyle name="Comma 2 4 8 2 4" xfId="6251"/>
    <cellStyle name="Comma 2 4 8 3" xfId="6252"/>
    <cellStyle name="Comma 2 4 8 3 2" xfId="6253"/>
    <cellStyle name="Comma 2 4 8 3 2 2" xfId="6254"/>
    <cellStyle name="Comma 2 4 8 3 3" xfId="6255"/>
    <cellStyle name="Comma 2 4 8 4" xfId="6256"/>
    <cellStyle name="Comma 2 4 8 4 2" xfId="6257"/>
    <cellStyle name="Comma 2 4 8 5" xfId="6258"/>
    <cellStyle name="Comma 2 4 9" xfId="6259"/>
    <cellStyle name="Comma 2 4 9 2" xfId="6260"/>
    <cellStyle name="Comma 2 4 9 2 2" xfId="6261"/>
    <cellStyle name="Comma 2 4 9 2 2 2" xfId="6262"/>
    <cellStyle name="Comma 2 4 9 2 3" xfId="6263"/>
    <cellStyle name="Comma 2 4 9 3" xfId="6264"/>
    <cellStyle name="Comma 2 4 9 3 2" xfId="6265"/>
    <cellStyle name="Comma 2 4 9 4" xfId="6266"/>
    <cellStyle name="Comma 2 5" xfId="6267"/>
    <cellStyle name="Comma 2 5 10" xfId="6268"/>
    <cellStyle name="Comma 2 5 10 2" xfId="6269"/>
    <cellStyle name="Comma 2 5 10 2 2" xfId="6270"/>
    <cellStyle name="Comma 2 5 10 3" xfId="6271"/>
    <cellStyle name="Comma 2 5 11" xfId="6272"/>
    <cellStyle name="Comma 2 5 11 2" xfId="6273"/>
    <cellStyle name="Comma 2 5 11 3" xfId="6274"/>
    <cellStyle name="Comma 2 5 12" xfId="6275"/>
    <cellStyle name="Comma 2 5 13" xfId="6276"/>
    <cellStyle name="Comma 2 5 2" xfId="6277"/>
    <cellStyle name="Comma 2 5 2 10" xfId="6278"/>
    <cellStyle name="Comma 2 5 2 11" xfId="6279"/>
    <cellStyle name="Comma 2 5 2 2" xfId="6280"/>
    <cellStyle name="Comma 2 5 2 2 2" xfId="6281"/>
    <cellStyle name="Comma 2 5 2 2 2 2" xfId="6282"/>
    <cellStyle name="Comma 2 5 2 2 2 2 2" xfId="6283"/>
    <cellStyle name="Comma 2 5 2 2 2 2 2 2" xfId="6284"/>
    <cellStyle name="Comma 2 5 2 2 2 2 2 2 2" xfId="6285"/>
    <cellStyle name="Comma 2 5 2 2 2 2 2 2 2 2" xfId="6286"/>
    <cellStyle name="Comma 2 5 2 2 2 2 2 2 3" xfId="6287"/>
    <cellStyle name="Comma 2 5 2 2 2 2 2 3" xfId="6288"/>
    <cellStyle name="Comma 2 5 2 2 2 2 2 3 2" xfId="6289"/>
    <cellStyle name="Comma 2 5 2 2 2 2 2 4" xfId="6290"/>
    <cellStyle name="Comma 2 5 2 2 2 2 3" xfId="6291"/>
    <cellStyle name="Comma 2 5 2 2 2 2 3 2" xfId="6292"/>
    <cellStyle name="Comma 2 5 2 2 2 2 3 2 2" xfId="6293"/>
    <cellStyle name="Comma 2 5 2 2 2 2 3 3" xfId="6294"/>
    <cellStyle name="Comma 2 5 2 2 2 2 4" xfId="6295"/>
    <cellStyle name="Comma 2 5 2 2 2 2 4 2" xfId="6296"/>
    <cellStyle name="Comma 2 5 2 2 2 2 5" xfId="6297"/>
    <cellStyle name="Comma 2 5 2 2 2 3" xfId="6298"/>
    <cellStyle name="Comma 2 5 2 2 2 3 2" xfId="6299"/>
    <cellStyle name="Comma 2 5 2 2 2 3 2 2" xfId="6300"/>
    <cellStyle name="Comma 2 5 2 2 2 3 2 2 2" xfId="6301"/>
    <cellStyle name="Comma 2 5 2 2 2 3 2 3" xfId="6302"/>
    <cellStyle name="Comma 2 5 2 2 2 3 3" xfId="6303"/>
    <cellStyle name="Comma 2 5 2 2 2 3 3 2" xfId="6304"/>
    <cellStyle name="Comma 2 5 2 2 2 3 4" xfId="6305"/>
    <cellStyle name="Comma 2 5 2 2 2 4" xfId="6306"/>
    <cellStyle name="Comma 2 5 2 2 2 4 2" xfId="6307"/>
    <cellStyle name="Comma 2 5 2 2 2 4 2 2" xfId="6308"/>
    <cellStyle name="Comma 2 5 2 2 2 4 3" xfId="6309"/>
    <cellStyle name="Comma 2 5 2 2 2 5" xfId="6310"/>
    <cellStyle name="Comma 2 5 2 2 2 5 2" xfId="6311"/>
    <cellStyle name="Comma 2 5 2 2 2 6" xfId="6312"/>
    <cellStyle name="Comma 2 5 2 2 3" xfId="6313"/>
    <cellStyle name="Comma 2 5 2 2 3 2" xfId="6314"/>
    <cellStyle name="Comma 2 5 2 2 3 2 2" xfId="6315"/>
    <cellStyle name="Comma 2 5 2 2 3 2 2 2" xfId="6316"/>
    <cellStyle name="Comma 2 5 2 2 3 2 2 2 2" xfId="6317"/>
    <cellStyle name="Comma 2 5 2 2 3 2 2 2 2 2" xfId="6318"/>
    <cellStyle name="Comma 2 5 2 2 3 2 2 2 3" xfId="6319"/>
    <cellStyle name="Comma 2 5 2 2 3 2 2 3" xfId="6320"/>
    <cellStyle name="Comma 2 5 2 2 3 2 2 3 2" xfId="6321"/>
    <cellStyle name="Comma 2 5 2 2 3 2 2 4" xfId="6322"/>
    <cellStyle name="Comma 2 5 2 2 3 2 3" xfId="6323"/>
    <cellStyle name="Comma 2 5 2 2 3 2 3 2" xfId="6324"/>
    <cellStyle name="Comma 2 5 2 2 3 2 3 2 2" xfId="6325"/>
    <cellStyle name="Comma 2 5 2 2 3 2 3 3" xfId="6326"/>
    <cellStyle name="Comma 2 5 2 2 3 2 4" xfId="6327"/>
    <cellStyle name="Comma 2 5 2 2 3 2 4 2" xfId="6328"/>
    <cellStyle name="Comma 2 5 2 2 3 2 5" xfId="6329"/>
    <cellStyle name="Comma 2 5 2 2 3 3" xfId="6330"/>
    <cellStyle name="Comma 2 5 2 2 3 3 2" xfId="6331"/>
    <cellStyle name="Comma 2 5 2 2 3 3 2 2" xfId="6332"/>
    <cellStyle name="Comma 2 5 2 2 3 3 2 2 2" xfId="6333"/>
    <cellStyle name="Comma 2 5 2 2 3 3 2 3" xfId="6334"/>
    <cellStyle name="Comma 2 5 2 2 3 3 3" xfId="6335"/>
    <cellStyle name="Comma 2 5 2 2 3 3 3 2" xfId="6336"/>
    <cellStyle name="Comma 2 5 2 2 3 3 4" xfId="6337"/>
    <cellStyle name="Comma 2 5 2 2 3 4" xfId="6338"/>
    <cellStyle name="Comma 2 5 2 2 3 4 2" xfId="6339"/>
    <cellStyle name="Comma 2 5 2 2 3 4 2 2" xfId="6340"/>
    <cellStyle name="Comma 2 5 2 2 3 4 3" xfId="6341"/>
    <cellStyle name="Comma 2 5 2 2 3 5" xfId="6342"/>
    <cellStyle name="Comma 2 5 2 2 3 5 2" xfId="6343"/>
    <cellStyle name="Comma 2 5 2 2 3 6" xfId="6344"/>
    <cellStyle name="Comma 2 5 2 2 4" xfId="6345"/>
    <cellStyle name="Comma 2 5 2 2 4 2" xfId="6346"/>
    <cellStyle name="Comma 2 5 2 2 4 2 2" xfId="6347"/>
    <cellStyle name="Comma 2 5 2 2 4 2 2 2" xfId="6348"/>
    <cellStyle name="Comma 2 5 2 2 4 2 2 2 2" xfId="6349"/>
    <cellStyle name="Comma 2 5 2 2 4 2 2 3" xfId="6350"/>
    <cellStyle name="Comma 2 5 2 2 4 2 3" xfId="6351"/>
    <cellStyle name="Comma 2 5 2 2 4 2 3 2" xfId="6352"/>
    <cellStyle name="Comma 2 5 2 2 4 2 4" xfId="6353"/>
    <cellStyle name="Comma 2 5 2 2 4 3" xfId="6354"/>
    <cellStyle name="Comma 2 5 2 2 4 3 2" xfId="6355"/>
    <cellStyle name="Comma 2 5 2 2 4 3 2 2" xfId="6356"/>
    <cellStyle name="Comma 2 5 2 2 4 3 3" xfId="6357"/>
    <cellStyle name="Comma 2 5 2 2 4 4" xfId="6358"/>
    <cellStyle name="Comma 2 5 2 2 4 4 2" xfId="6359"/>
    <cellStyle name="Comma 2 5 2 2 4 5" xfId="6360"/>
    <cellStyle name="Comma 2 5 2 2 5" xfId="6361"/>
    <cellStyle name="Comma 2 5 2 2 5 2" xfId="6362"/>
    <cellStyle name="Comma 2 5 2 2 5 2 2" xfId="6363"/>
    <cellStyle name="Comma 2 5 2 2 5 2 2 2" xfId="6364"/>
    <cellStyle name="Comma 2 5 2 2 5 2 3" xfId="6365"/>
    <cellStyle name="Comma 2 5 2 2 5 3" xfId="6366"/>
    <cellStyle name="Comma 2 5 2 2 5 3 2" xfId="6367"/>
    <cellStyle name="Comma 2 5 2 2 5 4" xfId="6368"/>
    <cellStyle name="Comma 2 5 2 2 6" xfId="6369"/>
    <cellStyle name="Comma 2 5 2 2 6 2" xfId="6370"/>
    <cellStyle name="Comma 2 5 2 2 6 2 2" xfId="6371"/>
    <cellStyle name="Comma 2 5 2 2 6 3" xfId="6372"/>
    <cellStyle name="Comma 2 5 2 2 7" xfId="6373"/>
    <cellStyle name="Comma 2 5 2 2 7 2" xfId="6374"/>
    <cellStyle name="Comma 2 5 2 2 8" xfId="6375"/>
    <cellStyle name="Comma 2 5 2 3" xfId="6376"/>
    <cellStyle name="Comma 2 5 2 3 2" xfId="6377"/>
    <cellStyle name="Comma 2 5 2 3 2 2" xfId="6378"/>
    <cellStyle name="Comma 2 5 2 3 2 2 2" xfId="6379"/>
    <cellStyle name="Comma 2 5 2 3 2 2 2 2" xfId="6380"/>
    <cellStyle name="Comma 2 5 2 3 2 2 2 2 2" xfId="6381"/>
    <cellStyle name="Comma 2 5 2 3 2 2 2 3" xfId="6382"/>
    <cellStyle name="Comma 2 5 2 3 2 2 3" xfId="6383"/>
    <cellStyle name="Comma 2 5 2 3 2 2 3 2" xfId="6384"/>
    <cellStyle name="Comma 2 5 2 3 2 2 4" xfId="6385"/>
    <cellStyle name="Comma 2 5 2 3 2 3" xfId="6386"/>
    <cellStyle name="Comma 2 5 2 3 2 3 2" xfId="6387"/>
    <cellStyle name="Comma 2 5 2 3 2 3 2 2" xfId="6388"/>
    <cellStyle name="Comma 2 5 2 3 2 3 3" xfId="6389"/>
    <cellStyle name="Comma 2 5 2 3 2 4" xfId="6390"/>
    <cellStyle name="Comma 2 5 2 3 2 4 2" xfId="6391"/>
    <cellStyle name="Comma 2 5 2 3 2 5" xfId="6392"/>
    <cellStyle name="Comma 2 5 2 3 3" xfId="6393"/>
    <cellStyle name="Comma 2 5 2 3 3 2" xfId="6394"/>
    <cellStyle name="Comma 2 5 2 3 3 2 2" xfId="6395"/>
    <cellStyle name="Comma 2 5 2 3 3 2 2 2" xfId="6396"/>
    <cellStyle name="Comma 2 5 2 3 3 2 3" xfId="6397"/>
    <cellStyle name="Comma 2 5 2 3 3 3" xfId="6398"/>
    <cellStyle name="Comma 2 5 2 3 3 3 2" xfId="6399"/>
    <cellStyle name="Comma 2 5 2 3 3 4" xfId="6400"/>
    <cellStyle name="Comma 2 5 2 3 4" xfId="6401"/>
    <cellStyle name="Comma 2 5 2 3 4 2" xfId="6402"/>
    <cellStyle name="Comma 2 5 2 3 4 2 2" xfId="6403"/>
    <cellStyle name="Comma 2 5 2 3 4 3" xfId="6404"/>
    <cellStyle name="Comma 2 5 2 3 5" xfId="6405"/>
    <cellStyle name="Comma 2 5 2 3 5 2" xfId="6406"/>
    <cellStyle name="Comma 2 5 2 3 6" xfId="6407"/>
    <cellStyle name="Comma 2 5 2 4" xfId="6408"/>
    <cellStyle name="Comma 2 5 2 4 2" xfId="6409"/>
    <cellStyle name="Comma 2 5 2 4 2 2" xfId="6410"/>
    <cellStyle name="Comma 2 5 2 4 2 2 2" xfId="6411"/>
    <cellStyle name="Comma 2 5 2 4 2 2 2 2" xfId="6412"/>
    <cellStyle name="Comma 2 5 2 4 2 2 2 2 2" xfId="6413"/>
    <cellStyle name="Comma 2 5 2 4 2 2 2 3" xfId="6414"/>
    <cellStyle name="Comma 2 5 2 4 2 2 3" xfId="6415"/>
    <cellStyle name="Comma 2 5 2 4 2 2 3 2" xfId="6416"/>
    <cellStyle name="Comma 2 5 2 4 2 2 4" xfId="6417"/>
    <cellStyle name="Comma 2 5 2 4 2 3" xfId="6418"/>
    <cellStyle name="Comma 2 5 2 4 2 3 2" xfId="6419"/>
    <cellStyle name="Comma 2 5 2 4 2 3 2 2" xfId="6420"/>
    <cellStyle name="Comma 2 5 2 4 2 3 3" xfId="6421"/>
    <cellStyle name="Comma 2 5 2 4 2 4" xfId="6422"/>
    <cellStyle name="Comma 2 5 2 4 2 4 2" xfId="6423"/>
    <cellStyle name="Comma 2 5 2 4 2 5" xfId="6424"/>
    <cellStyle name="Comma 2 5 2 4 3" xfId="6425"/>
    <cellStyle name="Comma 2 5 2 4 3 2" xfId="6426"/>
    <cellStyle name="Comma 2 5 2 4 3 2 2" xfId="6427"/>
    <cellStyle name="Comma 2 5 2 4 3 2 2 2" xfId="6428"/>
    <cellStyle name="Comma 2 5 2 4 3 2 3" xfId="6429"/>
    <cellStyle name="Comma 2 5 2 4 3 3" xfId="6430"/>
    <cellStyle name="Comma 2 5 2 4 3 3 2" xfId="6431"/>
    <cellStyle name="Comma 2 5 2 4 3 4" xfId="6432"/>
    <cellStyle name="Comma 2 5 2 4 4" xfId="6433"/>
    <cellStyle name="Comma 2 5 2 4 4 2" xfId="6434"/>
    <cellStyle name="Comma 2 5 2 4 4 2 2" xfId="6435"/>
    <cellStyle name="Comma 2 5 2 4 4 3" xfId="6436"/>
    <cellStyle name="Comma 2 5 2 4 5" xfId="6437"/>
    <cellStyle name="Comma 2 5 2 4 5 2" xfId="6438"/>
    <cellStyle name="Comma 2 5 2 4 6" xfId="6439"/>
    <cellStyle name="Comma 2 5 2 5" xfId="6440"/>
    <cellStyle name="Comma 2 5 2 5 2" xfId="6441"/>
    <cellStyle name="Comma 2 5 2 5 2 2" xfId="6442"/>
    <cellStyle name="Comma 2 5 2 5 2 2 2" xfId="6443"/>
    <cellStyle name="Comma 2 5 2 5 2 2 2 2" xfId="6444"/>
    <cellStyle name="Comma 2 5 2 5 2 2 2 2 2" xfId="6445"/>
    <cellStyle name="Comma 2 5 2 5 2 2 2 3" xfId="6446"/>
    <cellStyle name="Comma 2 5 2 5 2 2 3" xfId="6447"/>
    <cellStyle name="Comma 2 5 2 5 2 2 3 2" xfId="6448"/>
    <cellStyle name="Comma 2 5 2 5 2 2 4" xfId="6449"/>
    <cellStyle name="Comma 2 5 2 5 2 3" xfId="6450"/>
    <cellStyle name="Comma 2 5 2 5 2 3 2" xfId="6451"/>
    <cellStyle name="Comma 2 5 2 5 2 3 2 2" xfId="6452"/>
    <cellStyle name="Comma 2 5 2 5 2 3 3" xfId="6453"/>
    <cellStyle name="Comma 2 5 2 5 2 4" xfId="6454"/>
    <cellStyle name="Comma 2 5 2 5 2 4 2" xfId="6455"/>
    <cellStyle name="Comma 2 5 2 5 2 5" xfId="6456"/>
    <cellStyle name="Comma 2 5 2 5 3" xfId="6457"/>
    <cellStyle name="Comma 2 5 2 5 3 2" xfId="6458"/>
    <cellStyle name="Comma 2 5 2 5 3 2 2" xfId="6459"/>
    <cellStyle name="Comma 2 5 2 5 3 2 2 2" xfId="6460"/>
    <cellStyle name="Comma 2 5 2 5 3 2 3" xfId="6461"/>
    <cellStyle name="Comma 2 5 2 5 3 3" xfId="6462"/>
    <cellStyle name="Comma 2 5 2 5 3 3 2" xfId="6463"/>
    <cellStyle name="Comma 2 5 2 5 3 4" xfId="6464"/>
    <cellStyle name="Comma 2 5 2 5 4" xfId="6465"/>
    <cellStyle name="Comma 2 5 2 5 4 2" xfId="6466"/>
    <cellStyle name="Comma 2 5 2 5 4 2 2" xfId="6467"/>
    <cellStyle name="Comma 2 5 2 5 4 3" xfId="6468"/>
    <cellStyle name="Comma 2 5 2 5 5" xfId="6469"/>
    <cellStyle name="Comma 2 5 2 5 5 2" xfId="6470"/>
    <cellStyle name="Comma 2 5 2 5 6" xfId="6471"/>
    <cellStyle name="Comma 2 5 2 6" xfId="6472"/>
    <cellStyle name="Comma 2 5 2 6 2" xfId="6473"/>
    <cellStyle name="Comma 2 5 2 6 2 2" xfId="6474"/>
    <cellStyle name="Comma 2 5 2 6 2 2 2" xfId="6475"/>
    <cellStyle name="Comma 2 5 2 6 2 2 2 2" xfId="6476"/>
    <cellStyle name="Comma 2 5 2 6 2 2 3" xfId="6477"/>
    <cellStyle name="Comma 2 5 2 6 2 3" xfId="6478"/>
    <cellStyle name="Comma 2 5 2 6 2 3 2" xfId="6479"/>
    <cellStyle name="Comma 2 5 2 6 2 4" xfId="6480"/>
    <cellStyle name="Comma 2 5 2 6 3" xfId="6481"/>
    <cellStyle name="Comma 2 5 2 6 3 2" xfId="6482"/>
    <cellStyle name="Comma 2 5 2 6 3 2 2" xfId="6483"/>
    <cellStyle name="Comma 2 5 2 6 3 3" xfId="6484"/>
    <cellStyle name="Comma 2 5 2 6 4" xfId="6485"/>
    <cellStyle name="Comma 2 5 2 6 4 2" xfId="6486"/>
    <cellStyle name="Comma 2 5 2 6 5" xfId="6487"/>
    <cellStyle name="Comma 2 5 2 7" xfId="6488"/>
    <cellStyle name="Comma 2 5 2 7 2" xfId="6489"/>
    <cellStyle name="Comma 2 5 2 7 2 2" xfId="6490"/>
    <cellStyle name="Comma 2 5 2 7 2 2 2" xfId="6491"/>
    <cellStyle name="Comma 2 5 2 7 2 3" xfId="6492"/>
    <cellStyle name="Comma 2 5 2 7 3" xfId="6493"/>
    <cellStyle name="Comma 2 5 2 7 3 2" xfId="6494"/>
    <cellStyle name="Comma 2 5 2 7 4" xfId="6495"/>
    <cellStyle name="Comma 2 5 2 8" xfId="6496"/>
    <cellStyle name="Comma 2 5 2 8 2" xfId="6497"/>
    <cellStyle name="Comma 2 5 2 8 2 2" xfId="6498"/>
    <cellStyle name="Comma 2 5 2 8 3" xfId="6499"/>
    <cellStyle name="Comma 2 5 2 9" xfId="6500"/>
    <cellStyle name="Comma 2 5 2 9 2" xfId="6501"/>
    <cellStyle name="Comma 2 5 2 9 3" xfId="6502"/>
    <cellStyle name="Comma 2 5 3" xfId="6503"/>
    <cellStyle name="Comma 2 5 3 10" xfId="6504"/>
    <cellStyle name="Comma 2 5 3 11" xfId="6505"/>
    <cellStyle name="Comma 2 5 3 2" xfId="6506"/>
    <cellStyle name="Comma 2 5 3 2 2" xfId="6507"/>
    <cellStyle name="Comma 2 5 3 2 2 2" xfId="6508"/>
    <cellStyle name="Comma 2 5 3 2 2 2 2" xfId="6509"/>
    <cellStyle name="Comma 2 5 3 2 2 2 2 2" xfId="6510"/>
    <cellStyle name="Comma 2 5 3 2 2 2 2 2 2" xfId="6511"/>
    <cellStyle name="Comma 2 5 3 2 2 2 2 2 2 2" xfId="6512"/>
    <cellStyle name="Comma 2 5 3 2 2 2 2 2 3" xfId="6513"/>
    <cellStyle name="Comma 2 5 3 2 2 2 2 3" xfId="6514"/>
    <cellStyle name="Comma 2 5 3 2 2 2 2 3 2" xfId="6515"/>
    <cellStyle name="Comma 2 5 3 2 2 2 2 4" xfId="6516"/>
    <cellStyle name="Comma 2 5 3 2 2 2 3" xfId="6517"/>
    <cellStyle name="Comma 2 5 3 2 2 2 3 2" xfId="6518"/>
    <cellStyle name="Comma 2 5 3 2 2 2 3 2 2" xfId="6519"/>
    <cellStyle name="Comma 2 5 3 2 2 2 3 3" xfId="6520"/>
    <cellStyle name="Comma 2 5 3 2 2 2 4" xfId="6521"/>
    <cellStyle name="Comma 2 5 3 2 2 2 4 2" xfId="6522"/>
    <cellStyle name="Comma 2 5 3 2 2 2 5" xfId="6523"/>
    <cellStyle name="Comma 2 5 3 2 2 3" xfId="6524"/>
    <cellStyle name="Comma 2 5 3 2 2 3 2" xfId="6525"/>
    <cellStyle name="Comma 2 5 3 2 2 3 2 2" xfId="6526"/>
    <cellStyle name="Comma 2 5 3 2 2 3 2 2 2" xfId="6527"/>
    <cellStyle name="Comma 2 5 3 2 2 3 2 3" xfId="6528"/>
    <cellStyle name="Comma 2 5 3 2 2 3 3" xfId="6529"/>
    <cellStyle name="Comma 2 5 3 2 2 3 3 2" xfId="6530"/>
    <cellStyle name="Comma 2 5 3 2 2 3 4" xfId="6531"/>
    <cellStyle name="Comma 2 5 3 2 2 4" xfId="6532"/>
    <cellStyle name="Comma 2 5 3 2 2 4 2" xfId="6533"/>
    <cellStyle name="Comma 2 5 3 2 2 4 2 2" xfId="6534"/>
    <cellStyle name="Comma 2 5 3 2 2 4 3" xfId="6535"/>
    <cellStyle name="Comma 2 5 3 2 2 5" xfId="6536"/>
    <cellStyle name="Comma 2 5 3 2 2 5 2" xfId="6537"/>
    <cellStyle name="Comma 2 5 3 2 2 6" xfId="6538"/>
    <cellStyle name="Comma 2 5 3 2 3" xfId="6539"/>
    <cellStyle name="Comma 2 5 3 2 3 2" xfId="6540"/>
    <cellStyle name="Comma 2 5 3 2 3 2 2" xfId="6541"/>
    <cellStyle name="Comma 2 5 3 2 3 2 2 2" xfId="6542"/>
    <cellStyle name="Comma 2 5 3 2 3 2 2 2 2" xfId="6543"/>
    <cellStyle name="Comma 2 5 3 2 3 2 2 2 2 2" xfId="6544"/>
    <cellStyle name="Comma 2 5 3 2 3 2 2 2 3" xfId="6545"/>
    <cellStyle name="Comma 2 5 3 2 3 2 2 3" xfId="6546"/>
    <cellStyle name="Comma 2 5 3 2 3 2 2 3 2" xfId="6547"/>
    <cellStyle name="Comma 2 5 3 2 3 2 2 4" xfId="6548"/>
    <cellStyle name="Comma 2 5 3 2 3 2 3" xfId="6549"/>
    <cellStyle name="Comma 2 5 3 2 3 2 3 2" xfId="6550"/>
    <cellStyle name="Comma 2 5 3 2 3 2 3 2 2" xfId="6551"/>
    <cellStyle name="Comma 2 5 3 2 3 2 3 3" xfId="6552"/>
    <cellStyle name="Comma 2 5 3 2 3 2 4" xfId="6553"/>
    <cellStyle name="Comma 2 5 3 2 3 2 4 2" xfId="6554"/>
    <cellStyle name="Comma 2 5 3 2 3 2 5" xfId="6555"/>
    <cellStyle name="Comma 2 5 3 2 3 3" xfId="6556"/>
    <cellStyle name="Comma 2 5 3 2 3 3 2" xfId="6557"/>
    <cellStyle name="Comma 2 5 3 2 3 3 2 2" xfId="6558"/>
    <cellStyle name="Comma 2 5 3 2 3 3 2 2 2" xfId="6559"/>
    <cellStyle name="Comma 2 5 3 2 3 3 2 3" xfId="6560"/>
    <cellStyle name="Comma 2 5 3 2 3 3 3" xfId="6561"/>
    <cellStyle name="Comma 2 5 3 2 3 3 3 2" xfId="6562"/>
    <cellStyle name="Comma 2 5 3 2 3 3 4" xfId="6563"/>
    <cellStyle name="Comma 2 5 3 2 3 4" xfId="6564"/>
    <cellStyle name="Comma 2 5 3 2 3 4 2" xfId="6565"/>
    <cellStyle name="Comma 2 5 3 2 3 4 2 2" xfId="6566"/>
    <cellStyle name="Comma 2 5 3 2 3 4 3" xfId="6567"/>
    <cellStyle name="Comma 2 5 3 2 3 5" xfId="6568"/>
    <cellStyle name="Comma 2 5 3 2 3 5 2" xfId="6569"/>
    <cellStyle name="Comma 2 5 3 2 3 6" xfId="6570"/>
    <cellStyle name="Comma 2 5 3 2 4" xfId="6571"/>
    <cellStyle name="Comma 2 5 3 2 4 2" xfId="6572"/>
    <cellStyle name="Comma 2 5 3 2 4 2 2" xfId="6573"/>
    <cellStyle name="Comma 2 5 3 2 4 2 2 2" xfId="6574"/>
    <cellStyle name="Comma 2 5 3 2 4 2 2 2 2" xfId="6575"/>
    <cellStyle name="Comma 2 5 3 2 4 2 2 3" xfId="6576"/>
    <cellStyle name="Comma 2 5 3 2 4 2 3" xfId="6577"/>
    <cellStyle name="Comma 2 5 3 2 4 2 3 2" xfId="6578"/>
    <cellStyle name="Comma 2 5 3 2 4 2 4" xfId="6579"/>
    <cellStyle name="Comma 2 5 3 2 4 3" xfId="6580"/>
    <cellStyle name="Comma 2 5 3 2 4 3 2" xfId="6581"/>
    <cellStyle name="Comma 2 5 3 2 4 3 2 2" xfId="6582"/>
    <cellStyle name="Comma 2 5 3 2 4 3 3" xfId="6583"/>
    <cellStyle name="Comma 2 5 3 2 4 4" xfId="6584"/>
    <cellStyle name="Comma 2 5 3 2 4 4 2" xfId="6585"/>
    <cellStyle name="Comma 2 5 3 2 4 5" xfId="6586"/>
    <cellStyle name="Comma 2 5 3 2 5" xfId="6587"/>
    <cellStyle name="Comma 2 5 3 2 5 2" xfId="6588"/>
    <cellStyle name="Comma 2 5 3 2 5 2 2" xfId="6589"/>
    <cellStyle name="Comma 2 5 3 2 5 2 2 2" xfId="6590"/>
    <cellStyle name="Comma 2 5 3 2 5 2 3" xfId="6591"/>
    <cellStyle name="Comma 2 5 3 2 5 3" xfId="6592"/>
    <cellStyle name="Comma 2 5 3 2 5 3 2" xfId="6593"/>
    <cellStyle name="Comma 2 5 3 2 5 4" xfId="6594"/>
    <cellStyle name="Comma 2 5 3 2 6" xfId="6595"/>
    <cellStyle name="Comma 2 5 3 2 6 2" xfId="6596"/>
    <cellStyle name="Comma 2 5 3 2 6 2 2" xfId="6597"/>
    <cellStyle name="Comma 2 5 3 2 6 3" xfId="6598"/>
    <cellStyle name="Comma 2 5 3 2 7" xfId="6599"/>
    <cellStyle name="Comma 2 5 3 2 7 2" xfId="6600"/>
    <cellStyle name="Comma 2 5 3 2 8" xfId="6601"/>
    <cellStyle name="Comma 2 5 3 3" xfId="6602"/>
    <cellStyle name="Comma 2 5 3 3 2" xfId="6603"/>
    <cellStyle name="Comma 2 5 3 3 2 2" xfId="6604"/>
    <cellStyle name="Comma 2 5 3 3 2 2 2" xfId="6605"/>
    <cellStyle name="Comma 2 5 3 3 2 2 2 2" xfId="6606"/>
    <cellStyle name="Comma 2 5 3 3 2 2 2 2 2" xfId="6607"/>
    <cellStyle name="Comma 2 5 3 3 2 2 2 3" xfId="6608"/>
    <cellStyle name="Comma 2 5 3 3 2 2 3" xfId="6609"/>
    <cellStyle name="Comma 2 5 3 3 2 2 3 2" xfId="6610"/>
    <cellStyle name="Comma 2 5 3 3 2 2 4" xfId="6611"/>
    <cellStyle name="Comma 2 5 3 3 2 3" xfId="6612"/>
    <cellStyle name="Comma 2 5 3 3 2 3 2" xfId="6613"/>
    <cellStyle name="Comma 2 5 3 3 2 3 2 2" xfId="6614"/>
    <cellStyle name="Comma 2 5 3 3 2 3 3" xfId="6615"/>
    <cellStyle name="Comma 2 5 3 3 2 4" xfId="6616"/>
    <cellStyle name="Comma 2 5 3 3 2 4 2" xfId="6617"/>
    <cellStyle name="Comma 2 5 3 3 2 5" xfId="6618"/>
    <cellStyle name="Comma 2 5 3 3 3" xfId="6619"/>
    <cellStyle name="Comma 2 5 3 3 3 2" xfId="6620"/>
    <cellStyle name="Comma 2 5 3 3 3 2 2" xfId="6621"/>
    <cellStyle name="Comma 2 5 3 3 3 2 2 2" xfId="6622"/>
    <cellStyle name="Comma 2 5 3 3 3 2 3" xfId="6623"/>
    <cellStyle name="Comma 2 5 3 3 3 3" xfId="6624"/>
    <cellStyle name="Comma 2 5 3 3 3 3 2" xfId="6625"/>
    <cellStyle name="Comma 2 5 3 3 3 4" xfId="6626"/>
    <cellStyle name="Comma 2 5 3 3 4" xfId="6627"/>
    <cellStyle name="Comma 2 5 3 3 4 2" xfId="6628"/>
    <cellStyle name="Comma 2 5 3 3 4 2 2" xfId="6629"/>
    <cellStyle name="Comma 2 5 3 3 4 3" xfId="6630"/>
    <cellStyle name="Comma 2 5 3 3 5" xfId="6631"/>
    <cellStyle name="Comma 2 5 3 3 5 2" xfId="6632"/>
    <cellStyle name="Comma 2 5 3 3 6" xfId="6633"/>
    <cellStyle name="Comma 2 5 3 4" xfId="6634"/>
    <cellStyle name="Comma 2 5 3 4 2" xfId="6635"/>
    <cellStyle name="Comma 2 5 3 4 2 2" xfId="6636"/>
    <cellStyle name="Comma 2 5 3 4 2 2 2" xfId="6637"/>
    <cellStyle name="Comma 2 5 3 4 2 2 2 2" xfId="6638"/>
    <cellStyle name="Comma 2 5 3 4 2 2 2 2 2" xfId="6639"/>
    <cellStyle name="Comma 2 5 3 4 2 2 2 3" xfId="6640"/>
    <cellStyle name="Comma 2 5 3 4 2 2 3" xfId="6641"/>
    <cellStyle name="Comma 2 5 3 4 2 2 3 2" xfId="6642"/>
    <cellStyle name="Comma 2 5 3 4 2 2 4" xfId="6643"/>
    <cellStyle name="Comma 2 5 3 4 2 3" xfId="6644"/>
    <cellStyle name="Comma 2 5 3 4 2 3 2" xfId="6645"/>
    <cellStyle name="Comma 2 5 3 4 2 3 2 2" xfId="6646"/>
    <cellStyle name="Comma 2 5 3 4 2 3 3" xfId="6647"/>
    <cellStyle name="Comma 2 5 3 4 2 4" xfId="6648"/>
    <cellStyle name="Comma 2 5 3 4 2 4 2" xfId="6649"/>
    <cellStyle name="Comma 2 5 3 4 2 5" xfId="6650"/>
    <cellStyle name="Comma 2 5 3 4 3" xfId="6651"/>
    <cellStyle name="Comma 2 5 3 4 3 2" xfId="6652"/>
    <cellStyle name="Comma 2 5 3 4 3 2 2" xfId="6653"/>
    <cellStyle name="Comma 2 5 3 4 3 2 2 2" xfId="6654"/>
    <cellStyle name="Comma 2 5 3 4 3 2 3" xfId="6655"/>
    <cellStyle name="Comma 2 5 3 4 3 3" xfId="6656"/>
    <cellStyle name="Comma 2 5 3 4 3 3 2" xfId="6657"/>
    <cellStyle name="Comma 2 5 3 4 3 4" xfId="6658"/>
    <cellStyle name="Comma 2 5 3 4 4" xfId="6659"/>
    <cellStyle name="Comma 2 5 3 4 4 2" xfId="6660"/>
    <cellStyle name="Comma 2 5 3 4 4 2 2" xfId="6661"/>
    <cellStyle name="Comma 2 5 3 4 4 3" xfId="6662"/>
    <cellStyle name="Comma 2 5 3 4 5" xfId="6663"/>
    <cellStyle name="Comma 2 5 3 4 5 2" xfId="6664"/>
    <cellStyle name="Comma 2 5 3 4 6" xfId="6665"/>
    <cellStyle name="Comma 2 5 3 5" xfId="6666"/>
    <cellStyle name="Comma 2 5 3 5 2" xfId="6667"/>
    <cellStyle name="Comma 2 5 3 5 2 2" xfId="6668"/>
    <cellStyle name="Comma 2 5 3 5 2 2 2" xfId="6669"/>
    <cellStyle name="Comma 2 5 3 5 2 2 2 2" xfId="6670"/>
    <cellStyle name="Comma 2 5 3 5 2 2 2 2 2" xfId="6671"/>
    <cellStyle name="Comma 2 5 3 5 2 2 2 3" xfId="6672"/>
    <cellStyle name="Comma 2 5 3 5 2 2 3" xfId="6673"/>
    <cellStyle name="Comma 2 5 3 5 2 2 3 2" xfId="6674"/>
    <cellStyle name="Comma 2 5 3 5 2 2 4" xfId="6675"/>
    <cellStyle name="Comma 2 5 3 5 2 3" xfId="6676"/>
    <cellStyle name="Comma 2 5 3 5 2 3 2" xfId="6677"/>
    <cellStyle name="Comma 2 5 3 5 2 3 2 2" xfId="6678"/>
    <cellStyle name="Comma 2 5 3 5 2 3 3" xfId="6679"/>
    <cellStyle name="Comma 2 5 3 5 2 4" xfId="6680"/>
    <cellStyle name="Comma 2 5 3 5 2 4 2" xfId="6681"/>
    <cellStyle name="Comma 2 5 3 5 2 5" xfId="6682"/>
    <cellStyle name="Comma 2 5 3 5 3" xfId="6683"/>
    <cellStyle name="Comma 2 5 3 5 3 2" xfId="6684"/>
    <cellStyle name="Comma 2 5 3 5 3 2 2" xfId="6685"/>
    <cellStyle name="Comma 2 5 3 5 3 2 2 2" xfId="6686"/>
    <cellStyle name="Comma 2 5 3 5 3 2 3" xfId="6687"/>
    <cellStyle name="Comma 2 5 3 5 3 3" xfId="6688"/>
    <cellStyle name="Comma 2 5 3 5 3 3 2" xfId="6689"/>
    <cellStyle name="Comma 2 5 3 5 3 4" xfId="6690"/>
    <cellStyle name="Comma 2 5 3 5 4" xfId="6691"/>
    <cellStyle name="Comma 2 5 3 5 4 2" xfId="6692"/>
    <cellStyle name="Comma 2 5 3 5 4 2 2" xfId="6693"/>
    <cellStyle name="Comma 2 5 3 5 4 3" xfId="6694"/>
    <cellStyle name="Comma 2 5 3 5 5" xfId="6695"/>
    <cellStyle name="Comma 2 5 3 5 5 2" xfId="6696"/>
    <cellStyle name="Comma 2 5 3 5 6" xfId="6697"/>
    <cellStyle name="Comma 2 5 3 6" xfId="6698"/>
    <cellStyle name="Comma 2 5 3 6 2" xfId="6699"/>
    <cellStyle name="Comma 2 5 3 6 2 2" xfId="6700"/>
    <cellStyle name="Comma 2 5 3 6 2 2 2" xfId="6701"/>
    <cellStyle name="Comma 2 5 3 6 2 2 2 2" xfId="6702"/>
    <cellStyle name="Comma 2 5 3 6 2 2 3" xfId="6703"/>
    <cellStyle name="Comma 2 5 3 6 2 3" xfId="6704"/>
    <cellStyle name="Comma 2 5 3 6 2 3 2" xfId="6705"/>
    <cellStyle name="Comma 2 5 3 6 2 4" xfId="6706"/>
    <cellStyle name="Comma 2 5 3 6 3" xfId="6707"/>
    <cellStyle name="Comma 2 5 3 6 3 2" xfId="6708"/>
    <cellStyle name="Comma 2 5 3 6 3 2 2" xfId="6709"/>
    <cellStyle name="Comma 2 5 3 6 3 3" xfId="6710"/>
    <cellStyle name="Comma 2 5 3 6 4" xfId="6711"/>
    <cellStyle name="Comma 2 5 3 6 4 2" xfId="6712"/>
    <cellStyle name="Comma 2 5 3 6 5" xfId="6713"/>
    <cellStyle name="Comma 2 5 3 7" xfId="6714"/>
    <cellStyle name="Comma 2 5 3 7 2" xfId="6715"/>
    <cellStyle name="Comma 2 5 3 7 2 2" xfId="6716"/>
    <cellStyle name="Comma 2 5 3 7 2 2 2" xfId="6717"/>
    <cellStyle name="Comma 2 5 3 7 2 3" xfId="6718"/>
    <cellStyle name="Comma 2 5 3 7 3" xfId="6719"/>
    <cellStyle name="Comma 2 5 3 7 3 2" xfId="6720"/>
    <cellStyle name="Comma 2 5 3 7 4" xfId="6721"/>
    <cellStyle name="Comma 2 5 3 8" xfId="6722"/>
    <cellStyle name="Comma 2 5 3 8 2" xfId="6723"/>
    <cellStyle name="Comma 2 5 3 8 2 2" xfId="6724"/>
    <cellStyle name="Comma 2 5 3 8 3" xfId="6725"/>
    <cellStyle name="Comma 2 5 3 9" xfId="6726"/>
    <cellStyle name="Comma 2 5 3 9 2" xfId="6727"/>
    <cellStyle name="Comma 2 5 3 9 3" xfId="6728"/>
    <cellStyle name="Comma 2 5 4" xfId="6729"/>
    <cellStyle name="Comma 2 5 4 2" xfId="6730"/>
    <cellStyle name="Comma 2 5 4 2 2" xfId="6731"/>
    <cellStyle name="Comma 2 5 4 2 2 2" xfId="6732"/>
    <cellStyle name="Comma 2 5 4 2 2 2 2" xfId="6733"/>
    <cellStyle name="Comma 2 5 4 2 2 2 2 2" xfId="6734"/>
    <cellStyle name="Comma 2 5 4 2 2 2 2 2 2" xfId="6735"/>
    <cellStyle name="Comma 2 5 4 2 2 2 2 3" xfId="6736"/>
    <cellStyle name="Comma 2 5 4 2 2 2 3" xfId="6737"/>
    <cellStyle name="Comma 2 5 4 2 2 2 3 2" xfId="6738"/>
    <cellStyle name="Comma 2 5 4 2 2 2 4" xfId="6739"/>
    <cellStyle name="Comma 2 5 4 2 2 3" xfId="6740"/>
    <cellStyle name="Comma 2 5 4 2 2 3 2" xfId="6741"/>
    <cellStyle name="Comma 2 5 4 2 2 3 2 2" xfId="6742"/>
    <cellStyle name="Comma 2 5 4 2 2 3 3" xfId="6743"/>
    <cellStyle name="Comma 2 5 4 2 2 4" xfId="6744"/>
    <cellStyle name="Comma 2 5 4 2 2 4 2" xfId="6745"/>
    <cellStyle name="Comma 2 5 4 2 2 5" xfId="6746"/>
    <cellStyle name="Comma 2 5 4 2 3" xfId="6747"/>
    <cellStyle name="Comma 2 5 4 2 3 2" xfId="6748"/>
    <cellStyle name="Comma 2 5 4 2 3 2 2" xfId="6749"/>
    <cellStyle name="Comma 2 5 4 2 3 2 2 2" xfId="6750"/>
    <cellStyle name="Comma 2 5 4 2 3 2 3" xfId="6751"/>
    <cellStyle name="Comma 2 5 4 2 3 3" xfId="6752"/>
    <cellStyle name="Comma 2 5 4 2 3 3 2" xfId="6753"/>
    <cellStyle name="Comma 2 5 4 2 3 4" xfId="6754"/>
    <cellStyle name="Comma 2 5 4 2 4" xfId="6755"/>
    <cellStyle name="Comma 2 5 4 2 4 2" xfId="6756"/>
    <cellStyle name="Comma 2 5 4 2 4 2 2" xfId="6757"/>
    <cellStyle name="Comma 2 5 4 2 4 3" xfId="6758"/>
    <cellStyle name="Comma 2 5 4 2 5" xfId="6759"/>
    <cellStyle name="Comma 2 5 4 2 5 2" xfId="6760"/>
    <cellStyle name="Comma 2 5 4 2 6" xfId="6761"/>
    <cellStyle name="Comma 2 5 4 3" xfId="6762"/>
    <cellStyle name="Comma 2 5 4 3 2" xfId="6763"/>
    <cellStyle name="Comma 2 5 4 3 2 2" xfId="6764"/>
    <cellStyle name="Comma 2 5 4 3 2 2 2" xfId="6765"/>
    <cellStyle name="Comma 2 5 4 3 2 2 2 2" xfId="6766"/>
    <cellStyle name="Comma 2 5 4 3 2 2 2 2 2" xfId="6767"/>
    <cellStyle name="Comma 2 5 4 3 2 2 2 3" xfId="6768"/>
    <cellStyle name="Comma 2 5 4 3 2 2 3" xfId="6769"/>
    <cellStyle name="Comma 2 5 4 3 2 2 3 2" xfId="6770"/>
    <cellStyle name="Comma 2 5 4 3 2 2 4" xfId="6771"/>
    <cellStyle name="Comma 2 5 4 3 2 3" xfId="6772"/>
    <cellStyle name="Comma 2 5 4 3 2 3 2" xfId="6773"/>
    <cellStyle name="Comma 2 5 4 3 2 3 2 2" xfId="6774"/>
    <cellStyle name="Comma 2 5 4 3 2 3 3" xfId="6775"/>
    <cellStyle name="Comma 2 5 4 3 2 4" xfId="6776"/>
    <cellStyle name="Comma 2 5 4 3 2 4 2" xfId="6777"/>
    <cellStyle name="Comma 2 5 4 3 2 5" xfId="6778"/>
    <cellStyle name="Comma 2 5 4 3 3" xfId="6779"/>
    <cellStyle name="Comma 2 5 4 3 3 2" xfId="6780"/>
    <cellStyle name="Comma 2 5 4 3 3 2 2" xfId="6781"/>
    <cellStyle name="Comma 2 5 4 3 3 2 2 2" xfId="6782"/>
    <cellStyle name="Comma 2 5 4 3 3 2 3" xfId="6783"/>
    <cellStyle name="Comma 2 5 4 3 3 3" xfId="6784"/>
    <cellStyle name="Comma 2 5 4 3 3 3 2" xfId="6785"/>
    <cellStyle name="Comma 2 5 4 3 3 4" xfId="6786"/>
    <cellStyle name="Comma 2 5 4 3 4" xfId="6787"/>
    <cellStyle name="Comma 2 5 4 3 4 2" xfId="6788"/>
    <cellStyle name="Comma 2 5 4 3 4 2 2" xfId="6789"/>
    <cellStyle name="Comma 2 5 4 3 4 3" xfId="6790"/>
    <cellStyle name="Comma 2 5 4 3 5" xfId="6791"/>
    <cellStyle name="Comma 2 5 4 3 5 2" xfId="6792"/>
    <cellStyle name="Comma 2 5 4 3 6" xfId="6793"/>
    <cellStyle name="Comma 2 5 4 4" xfId="6794"/>
    <cellStyle name="Comma 2 5 4 4 2" xfId="6795"/>
    <cellStyle name="Comma 2 5 4 4 2 2" xfId="6796"/>
    <cellStyle name="Comma 2 5 4 4 2 2 2" xfId="6797"/>
    <cellStyle name="Comma 2 5 4 4 2 2 2 2" xfId="6798"/>
    <cellStyle name="Comma 2 5 4 4 2 2 3" xfId="6799"/>
    <cellStyle name="Comma 2 5 4 4 2 3" xfId="6800"/>
    <cellStyle name="Comma 2 5 4 4 2 3 2" xfId="6801"/>
    <cellStyle name="Comma 2 5 4 4 2 4" xfId="6802"/>
    <cellStyle name="Comma 2 5 4 4 3" xfId="6803"/>
    <cellStyle name="Comma 2 5 4 4 3 2" xfId="6804"/>
    <cellStyle name="Comma 2 5 4 4 3 2 2" xfId="6805"/>
    <cellStyle name="Comma 2 5 4 4 3 3" xfId="6806"/>
    <cellStyle name="Comma 2 5 4 4 4" xfId="6807"/>
    <cellStyle name="Comma 2 5 4 4 4 2" xfId="6808"/>
    <cellStyle name="Comma 2 5 4 4 5" xfId="6809"/>
    <cellStyle name="Comma 2 5 4 5" xfId="6810"/>
    <cellStyle name="Comma 2 5 4 5 2" xfId="6811"/>
    <cellStyle name="Comma 2 5 4 5 2 2" xfId="6812"/>
    <cellStyle name="Comma 2 5 4 5 2 2 2" xfId="6813"/>
    <cellStyle name="Comma 2 5 4 5 2 3" xfId="6814"/>
    <cellStyle name="Comma 2 5 4 5 3" xfId="6815"/>
    <cellStyle name="Comma 2 5 4 5 3 2" xfId="6816"/>
    <cellStyle name="Comma 2 5 4 5 4" xfId="6817"/>
    <cellStyle name="Comma 2 5 4 6" xfId="6818"/>
    <cellStyle name="Comma 2 5 4 6 2" xfId="6819"/>
    <cellStyle name="Comma 2 5 4 6 2 2" xfId="6820"/>
    <cellStyle name="Comma 2 5 4 6 3" xfId="6821"/>
    <cellStyle name="Comma 2 5 4 7" xfId="6822"/>
    <cellStyle name="Comma 2 5 4 7 2" xfId="6823"/>
    <cellStyle name="Comma 2 5 4 8" xfId="6824"/>
    <cellStyle name="Comma 2 5 5" xfId="6825"/>
    <cellStyle name="Comma 2 5 5 2" xfId="6826"/>
    <cellStyle name="Comma 2 5 5 2 2" xfId="6827"/>
    <cellStyle name="Comma 2 5 5 2 2 2" xfId="6828"/>
    <cellStyle name="Comma 2 5 5 2 2 2 2" xfId="6829"/>
    <cellStyle name="Comma 2 5 5 2 2 2 2 2" xfId="6830"/>
    <cellStyle name="Comma 2 5 5 2 2 2 3" xfId="6831"/>
    <cellStyle name="Comma 2 5 5 2 2 3" xfId="6832"/>
    <cellStyle name="Comma 2 5 5 2 2 3 2" xfId="6833"/>
    <cellStyle name="Comma 2 5 5 2 2 4" xfId="6834"/>
    <cellStyle name="Comma 2 5 5 2 3" xfId="6835"/>
    <cellStyle name="Comma 2 5 5 2 3 2" xfId="6836"/>
    <cellStyle name="Comma 2 5 5 2 3 2 2" xfId="6837"/>
    <cellStyle name="Comma 2 5 5 2 3 3" xfId="6838"/>
    <cellStyle name="Comma 2 5 5 2 4" xfId="6839"/>
    <cellStyle name="Comma 2 5 5 2 4 2" xfId="6840"/>
    <cellStyle name="Comma 2 5 5 2 5" xfId="6841"/>
    <cellStyle name="Comma 2 5 5 3" xfId="6842"/>
    <cellStyle name="Comma 2 5 5 3 2" xfId="6843"/>
    <cellStyle name="Comma 2 5 5 3 2 2" xfId="6844"/>
    <cellStyle name="Comma 2 5 5 3 2 2 2" xfId="6845"/>
    <cellStyle name="Comma 2 5 5 3 2 3" xfId="6846"/>
    <cellStyle name="Comma 2 5 5 3 3" xfId="6847"/>
    <cellStyle name="Comma 2 5 5 3 3 2" xfId="6848"/>
    <cellStyle name="Comma 2 5 5 3 4" xfId="6849"/>
    <cellStyle name="Comma 2 5 5 4" xfId="6850"/>
    <cellStyle name="Comma 2 5 5 4 2" xfId="6851"/>
    <cellStyle name="Comma 2 5 5 4 2 2" xfId="6852"/>
    <cellStyle name="Comma 2 5 5 4 3" xfId="6853"/>
    <cellStyle name="Comma 2 5 5 5" xfId="6854"/>
    <cellStyle name="Comma 2 5 5 5 2" xfId="6855"/>
    <cellStyle name="Comma 2 5 5 6" xfId="6856"/>
    <cellStyle name="Comma 2 5 6" xfId="6857"/>
    <cellStyle name="Comma 2 5 6 2" xfId="6858"/>
    <cellStyle name="Comma 2 5 6 2 2" xfId="6859"/>
    <cellStyle name="Comma 2 5 6 2 2 2" xfId="6860"/>
    <cellStyle name="Comma 2 5 6 2 2 2 2" xfId="6861"/>
    <cellStyle name="Comma 2 5 6 2 2 2 2 2" xfId="6862"/>
    <cellStyle name="Comma 2 5 6 2 2 2 3" xfId="6863"/>
    <cellStyle name="Comma 2 5 6 2 2 3" xfId="6864"/>
    <cellStyle name="Comma 2 5 6 2 2 3 2" xfId="6865"/>
    <cellStyle name="Comma 2 5 6 2 2 4" xfId="6866"/>
    <cellStyle name="Comma 2 5 6 2 3" xfId="6867"/>
    <cellStyle name="Comma 2 5 6 2 3 2" xfId="6868"/>
    <cellStyle name="Comma 2 5 6 2 3 2 2" xfId="6869"/>
    <cellStyle name="Comma 2 5 6 2 3 3" xfId="6870"/>
    <cellStyle name="Comma 2 5 6 2 4" xfId="6871"/>
    <cellStyle name="Comma 2 5 6 2 4 2" xfId="6872"/>
    <cellStyle name="Comma 2 5 6 2 5" xfId="6873"/>
    <cellStyle name="Comma 2 5 6 3" xfId="6874"/>
    <cellStyle name="Comma 2 5 6 3 2" xfId="6875"/>
    <cellStyle name="Comma 2 5 6 3 2 2" xfId="6876"/>
    <cellStyle name="Comma 2 5 6 3 2 2 2" xfId="6877"/>
    <cellStyle name="Comma 2 5 6 3 2 3" xfId="6878"/>
    <cellStyle name="Comma 2 5 6 3 3" xfId="6879"/>
    <cellStyle name="Comma 2 5 6 3 3 2" xfId="6880"/>
    <cellStyle name="Comma 2 5 6 3 4" xfId="6881"/>
    <cellStyle name="Comma 2 5 6 4" xfId="6882"/>
    <cellStyle name="Comma 2 5 6 4 2" xfId="6883"/>
    <cellStyle name="Comma 2 5 6 4 2 2" xfId="6884"/>
    <cellStyle name="Comma 2 5 6 4 3" xfId="6885"/>
    <cellStyle name="Comma 2 5 6 5" xfId="6886"/>
    <cellStyle name="Comma 2 5 6 5 2" xfId="6887"/>
    <cellStyle name="Comma 2 5 6 6" xfId="6888"/>
    <cellStyle name="Comma 2 5 7" xfId="6889"/>
    <cellStyle name="Comma 2 5 7 2" xfId="6890"/>
    <cellStyle name="Comma 2 5 7 2 2" xfId="6891"/>
    <cellStyle name="Comma 2 5 7 2 2 2" xfId="6892"/>
    <cellStyle name="Comma 2 5 7 2 2 2 2" xfId="6893"/>
    <cellStyle name="Comma 2 5 7 2 2 2 2 2" xfId="6894"/>
    <cellStyle name="Comma 2 5 7 2 2 2 3" xfId="6895"/>
    <cellStyle name="Comma 2 5 7 2 2 3" xfId="6896"/>
    <cellStyle name="Comma 2 5 7 2 2 3 2" xfId="6897"/>
    <cellStyle name="Comma 2 5 7 2 2 4" xfId="6898"/>
    <cellStyle name="Comma 2 5 7 2 3" xfId="6899"/>
    <cellStyle name="Comma 2 5 7 2 3 2" xfId="6900"/>
    <cellStyle name="Comma 2 5 7 2 3 2 2" xfId="6901"/>
    <cellStyle name="Comma 2 5 7 2 3 3" xfId="6902"/>
    <cellStyle name="Comma 2 5 7 2 4" xfId="6903"/>
    <cellStyle name="Comma 2 5 7 2 4 2" xfId="6904"/>
    <cellStyle name="Comma 2 5 7 2 5" xfId="6905"/>
    <cellStyle name="Comma 2 5 7 3" xfId="6906"/>
    <cellStyle name="Comma 2 5 7 3 2" xfId="6907"/>
    <cellStyle name="Comma 2 5 7 3 2 2" xfId="6908"/>
    <cellStyle name="Comma 2 5 7 3 2 2 2" xfId="6909"/>
    <cellStyle name="Comma 2 5 7 3 2 3" xfId="6910"/>
    <cellStyle name="Comma 2 5 7 3 3" xfId="6911"/>
    <cellStyle name="Comma 2 5 7 3 3 2" xfId="6912"/>
    <cellStyle name="Comma 2 5 7 3 4" xfId="6913"/>
    <cellStyle name="Comma 2 5 7 4" xfId="6914"/>
    <cellStyle name="Comma 2 5 7 4 2" xfId="6915"/>
    <cellStyle name="Comma 2 5 7 4 2 2" xfId="6916"/>
    <cellStyle name="Comma 2 5 7 4 3" xfId="6917"/>
    <cellStyle name="Comma 2 5 7 5" xfId="6918"/>
    <cellStyle name="Comma 2 5 7 5 2" xfId="6919"/>
    <cellStyle name="Comma 2 5 7 6" xfId="6920"/>
    <cellStyle name="Comma 2 5 8" xfId="6921"/>
    <cellStyle name="Comma 2 5 8 2" xfId="6922"/>
    <cellStyle name="Comma 2 5 8 2 2" xfId="6923"/>
    <cellStyle name="Comma 2 5 8 2 2 2" xfId="6924"/>
    <cellStyle name="Comma 2 5 8 2 2 2 2" xfId="6925"/>
    <cellStyle name="Comma 2 5 8 2 2 3" xfId="6926"/>
    <cellStyle name="Comma 2 5 8 2 3" xfId="6927"/>
    <cellStyle name="Comma 2 5 8 2 3 2" xfId="6928"/>
    <cellStyle name="Comma 2 5 8 2 4" xfId="6929"/>
    <cellStyle name="Comma 2 5 8 3" xfId="6930"/>
    <cellStyle name="Comma 2 5 8 3 2" xfId="6931"/>
    <cellStyle name="Comma 2 5 8 3 2 2" xfId="6932"/>
    <cellStyle name="Comma 2 5 8 3 3" xfId="6933"/>
    <cellStyle name="Comma 2 5 8 4" xfId="6934"/>
    <cellStyle name="Comma 2 5 8 4 2" xfId="6935"/>
    <cellStyle name="Comma 2 5 8 5" xfId="6936"/>
    <cellStyle name="Comma 2 5 9" xfId="6937"/>
    <cellStyle name="Comma 2 5 9 2" xfId="6938"/>
    <cellStyle name="Comma 2 5 9 2 2" xfId="6939"/>
    <cellStyle name="Comma 2 5 9 2 2 2" xfId="6940"/>
    <cellStyle name="Comma 2 5 9 2 3" xfId="6941"/>
    <cellStyle name="Comma 2 5 9 3" xfId="6942"/>
    <cellStyle name="Comma 2 5 9 3 2" xfId="6943"/>
    <cellStyle name="Comma 2 5 9 4" xfId="6944"/>
    <cellStyle name="Comma 2 6" xfId="6945"/>
    <cellStyle name="Comma 2 6 10" xfId="6946"/>
    <cellStyle name="Comma 2 6 10 2" xfId="6947"/>
    <cellStyle name="Comma 2 6 10 3" xfId="6948"/>
    <cellStyle name="Comma 2 6 11" xfId="6949"/>
    <cellStyle name="Comma 2 6 12" xfId="6950"/>
    <cellStyle name="Comma 2 6 2" xfId="6951"/>
    <cellStyle name="Comma 2 6 2 10" xfId="6952"/>
    <cellStyle name="Comma 2 6 2 11" xfId="6953"/>
    <cellStyle name="Comma 2 6 2 2" xfId="6954"/>
    <cellStyle name="Comma 2 6 2 2 2" xfId="6955"/>
    <cellStyle name="Comma 2 6 2 2 2 2" xfId="6956"/>
    <cellStyle name="Comma 2 6 2 2 2 2 2" xfId="6957"/>
    <cellStyle name="Comma 2 6 2 2 2 2 2 2" xfId="6958"/>
    <cellStyle name="Comma 2 6 2 2 2 2 2 2 2" xfId="6959"/>
    <cellStyle name="Comma 2 6 2 2 2 2 2 2 2 2" xfId="6960"/>
    <cellStyle name="Comma 2 6 2 2 2 2 2 2 3" xfId="6961"/>
    <cellStyle name="Comma 2 6 2 2 2 2 2 3" xfId="6962"/>
    <cellStyle name="Comma 2 6 2 2 2 2 2 3 2" xfId="6963"/>
    <cellStyle name="Comma 2 6 2 2 2 2 2 4" xfId="6964"/>
    <cellStyle name="Comma 2 6 2 2 2 2 3" xfId="6965"/>
    <cellStyle name="Comma 2 6 2 2 2 2 3 2" xfId="6966"/>
    <cellStyle name="Comma 2 6 2 2 2 2 3 2 2" xfId="6967"/>
    <cellStyle name="Comma 2 6 2 2 2 2 3 3" xfId="6968"/>
    <cellStyle name="Comma 2 6 2 2 2 2 4" xfId="6969"/>
    <cellStyle name="Comma 2 6 2 2 2 2 4 2" xfId="6970"/>
    <cellStyle name="Comma 2 6 2 2 2 2 5" xfId="6971"/>
    <cellStyle name="Comma 2 6 2 2 2 3" xfId="6972"/>
    <cellStyle name="Comma 2 6 2 2 2 3 2" xfId="6973"/>
    <cellStyle name="Comma 2 6 2 2 2 3 2 2" xfId="6974"/>
    <cellStyle name="Comma 2 6 2 2 2 3 2 2 2" xfId="6975"/>
    <cellStyle name="Comma 2 6 2 2 2 3 2 3" xfId="6976"/>
    <cellStyle name="Comma 2 6 2 2 2 3 3" xfId="6977"/>
    <cellStyle name="Comma 2 6 2 2 2 3 3 2" xfId="6978"/>
    <cellStyle name="Comma 2 6 2 2 2 3 4" xfId="6979"/>
    <cellStyle name="Comma 2 6 2 2 2 4" xfId="6980"/>
    <cellStyle name="Comma 2 6 2 2 2 4 2" xfId="6981"/>
    <cellStyle name="Comma 2 6 2 2 2 4 2 2" xfId="6982"/>
    <cellStyle name="Comma 2 6 2 2 2 4 3" xfId="6983"/>
    <cellStyle name="Comma 2 6 2 2 2 5" xfId="6984"/>
    <cellStyle name="Comma 2 6 2 2 2 5 2" xfId="6985"/>
    <cellStyle name="Comma 2 6 2 2 2 6" xfId="6986"/>
    <cellStyle name="Comma 2 6 2 2 3" xfId="6987"/>
    <cellStyle name="Comma 2 6 2 2 3 2" xfId="6988"/>
    <cellStyle name="Comma 2 6 2 2 3 2 2" xfId="6989"/>
    <cellStyle name="Comma 2 6 2 2 3 2 2 2" xfId="6990"/>
    <cellStyle name="Comma 2 6 2 2 3 2 2 2 2" xfId="6991"/>
    <cellStyle name="Comma 2 6 2 2 3 2 2 2 2 2" xfId="6992"/>
    <cellStyle name="Comma 2 6 2 2 3 2 2 2 3" xfId="6993"/>
    <cellStyle name="Comma 2 6 2 2 3 2 2 3" xfId="6994"/>
    <cellStyle name="Comma 2 6 2 2 3 2 2 3 2" xfId="6995"/>
    <cellStyle name="Comma 2 6 2 2 3 2 2 4" xfId="6996"/>
    <cellStyle name="Comma 2 6 2 2 3 2 3" xfId="6997"/>
    <cellStyle name="Comma 2 6 2 2 3 2 3 2" xfId="6998"/>
    <cellStyle name="Comma 2 6 2 2 3 2 3 2 2" xfId="6999"/>
    <cellStyle name="Comma 2 6 2 2 3 2 3 3" xfId="7000"/>
    <cellStyle name="Comma 2 6 2 2 3 2 4" xfId="7001"/>
    <cellStyle name="Comma 2 6 2 2 3 2 4 2" xfId="7002"/>
    <cellStyle name="Comma 2 6 2 2 3 2 5" xfId="7003"/>
    <cellStyle name="Comma 2 6 2 2 3 3" xfId="7004"/>
    <cellStyle name="Comma 2 6 2 2 3 3 2" xfId="7005"/>
    <cellStyle name="Comma 2 6 2 2 3 3 2 2" xfId="7006"/>
    <cellStyle name="Comma 2 6 2 2 3 3 2 2 2" xfId="7007"/>
    <cellStyle name="Comma 2 6 2 2 3 3 2 3" xfId="7008"/>
    <cellStyle name="Comma 2 6 2 2 3 3 3" xfId="7009"/>
    <cellStyle name="Comma 2 6 2 2 3 3 3 2" xfId="7010"/>
    <cellStyle name="Comma 2 6 2 2 3 3 4" xfId="7011"/>
    <cellStyle name="Comma 2 6 2 2 3 4" xfId="7012"/>
    <cellStyle name="Comma 2 6 2 2 3 4 2" xfId="7013"/>
    <cellStyle name="Comma 2 6 2 2 3 4 2 2" xfId="7014"/>
    <cellStyle name="Comma 2 6 2 2 3 4 3" xfId="7015"/>
    <cellStyle name="Comma 2 6 2 2 3 5" xfId="7016"/>
    <cellStyle name="Comma 2 6 2 2 3 5 2" xfId="7017"/>
    <cellStyle name="Comma 2 6 2 2 3 6" xfId="7018"/>
    <cellStyle name="Comma 2 6 2 2 4" xfId="7019"/>
    <cellStyle name="Comma 2 6 2 2 4 2" xfId="7020"/>
    <cellStyle name="Comma 2 6 2 2 4 2 2" xfId="7021"/>
    <cellStyle name="Comma 2 6 2 2 4 2 2 2" xfId="7022"/>
    <cellStyle name="Comma 2 6 2 2 4 2 2 2 2" xfId="7023"/>
    <cellStyle name="Comma 2 6 2 2 4 2 2 3" xfId="7024"/>
    <cellStyle name="Comma 2 6 2 2 4 2 3" xfId="7025"/>
    <cellStyle name="Comma 2 6 2 2 4 2 3 2" xfId="7026"/>
    <cellStyle name="Comma 2 6 2 2 4 2 4" xfId="7027"/>
    <cellStyle name="Comma 2 6 2 2 4 3" xfId="7028"/>
    <cellStyle name="Comma 2 6 2 2 4 3 2" xfId="7029"/>
    <cellStyle name="Comma 2 6 2 2 4 3 2 2" xfId="7030"/>
    <cellStyle name="Comma 2 6 2 2 4 3 3" xfId="7031"/>
    <cellStyle name="Comma 2 6 2 2 4 4" xfId="7032"/>
    <cellStyle name="Comma 2 6 2 2 4 4 2" xfId="7033"/>
    <cellStyle name="Comma 2 6 2 2 4 5" xfId="7034"/>
    <cellStyle name="Comma 2 6 2 2 5" xfId="7035"/>
    <cellStyle name="Comma 2 6 2 2 5 2" xfId="7036"/>
    <cellStyle name="Comma 2 6 2 2 5 2 2" xfId="7037"/>
    <cellStyle name="Comma 2 6 2 2 5 2 2 2" xfId="7038"/>
    <cellStyle name="Comma 2 6 2 2 5 2 3" xfId="7039"/>
    <cellStyle name="Comma 2 6 2 2 5 3" xfId="7040"/>
    <cellStyle name="Comma 2 6 2 2 5 3 2" xfId="7041"/>
    <cellStyle name="Comma 2 6 2 2 5 4" xfId="7042"/>
    <cellStyle name="Comma 2 6 2 2 6" xfId="7043"/>
    <cellStyle name="Comma 2 6 2 2 6 2" xfId="7044"/>
    <cellStyle name="Comma 2 6 2 2 6 2 2" xfId="7045"/>
    <cellStyle name="Comma 2 6 2 2 6 3" xfId="7046"/>
    <cellStyle name="Comma 2 6 2 2 7" xfId="7047"/>
    <cellStyle name="Comma 2 6 2 2 7 2" xfId="7048"/>
    <cellStyle name="Comma 2 6 2 2 8" xfId="7049"/>
    <cellStyle name="Comma 2 6 2 3" xfId="7050"/>
    <cellStyle name="Comma 2 6 2 3 2" xfId="7051"/>
    <cellStyle name="Comma 2 6 2 3 2 2" xfId="7052"/>
    <cellStyle name="Comma 2 6 2 3 2 2 2" xfId="7053"/>
    <cellStyle name="Comma 2 6 2 3 2 2 2 2" xfId="7054"/>
    <cellStyle name="Comma 2 6 2 3 2 2 2 2 2" xfId="7055"/>
    <cellStyle name="Comma 2 6 2 3 2 2 2 3" xfId="7056"/>
    <cellStyle name="Comma 2 6 2 3 2 2 3" xfId="7057"/>
    <cellStyle name="Comma 2 6 2 3 2 2 3 2" xfId="7058"/>
    <cellStyle name="Comma 2 6 2 3 2 2 4" xfId="7059"/>
    <cellStyle name="Comma 2 6 2 3 2 3" xfId="7060"/>
    <cellStyle name="Comma 2 6 2 3 2 3 2" xfId="7061"/>
    <cellStyle name="Comma 2 6 2 3 2 3 2 2" xfId="7062"/>
    <cellStyle name="Comma 2 6 2 3 2 3 3" xfId="7063"/>
    <cellStyle name="Comma 2 6 2 3 2 4" xfId="7064"/>
    <cellStyle name="Comma 2 6 2 3 2 4 2" xfId="7065"/>
    <cellStyle name="Comma 2 6 2 3 2 5" xfId="7066"/>
    <cellStyle name="Comma 2 6 2 3 3" xfId="7067"/>
    <cellStyle name="Comma 2 6 2 3 3 2" xfId="7068"/>
    <cellStyle name="Comma 2 6 2 3 3 2 2" xfId="7069"/>
    <cellStyle name="Comma 2 6 2 3 3 2 2 2" xfId="7070"/>
    <cellStyle name="Comma 2 6 2 3 3 2 3" xfId="7071"/>
    <cellStyle name="Comma 2 6 2 3 3 3" xfId="7072"/>
    <cellStyle name="Comma 2 6 2 3 3 3 2" xfId="7073"/>
    <cellStyle name="Comma 2 6 2 3 3 4" xfId="7074"/>
    <cellStyle name="Comma 2 6 2 3 4" xfId="7075"/>
    <cellStyle name="Comma 2 6 2 3 4 2" xfId="7076"/>
    <cellStyle name="Comma 2 6 2 3 4 2 2" xfId="7077"/>
    <cellStyle name="Comma 2 6 2 3 4 3" xfId="7078"/>
    <cellStyle name="Comma 2 6 2 3 5" xfId="7079"/>
    <cellStyle name="Comma 2 6 2 3 5 2" xfId="7080"/>
    <cellStyle name="Comma 2 6 2 3 6" xfId="7081"/>
    <cellStyle name="Comma 2 6 2 4" xfId="7082"/>
    <cellStyle name="Comma 2 6 2 4 2" xfId="7083"/>
    <cellStyle name="Comma 2 6 2 4 2 2" xfId="7084"/>
    <cellStyle name="Comma 2 6 2 4 2 2 2" xfId="7085"/>
    <cellStyle name="Comma 2 6 2 4 2 2 2 2" xfId="7086"/>
    <cellStyle name="Comma 2 6 2 4 2 2 2 2 2" xfId="7087"/>
    <cellStyle name="Comma 2 6 2 4 2 2 2 3" xfId="7088"/>
    <cellStyle name="Comma 2 6 2 4 2 2 3" xfId="7089"/>
    <cellStyle name="Comma 2 6 2 4 2 2 3 2" xfId="7090"/>
    <cellStyle name="Comma 2 6 2 4 2 2 4" xfId="7091"/>
    <cellStyle name="Comma 2 6 2 4 2 3" xfId="7092"/>
    <cellStyle name="Comma 2 6 2 4 2 3 2" xfId="7093"/>
    <cellStyle name="Comma 2 6 2 4 2 3 2 2" xfId="7094"/>
    <cellStyle name="Comma 2 6 2 4 2 3 3" xfId="7095"/>
    <cellStyle name="Comma 2 6 2 4 2 4" xfId="7096"/>
    <cellStyle name="Comma 2 6 2 4 2 4 2" xfId="7097"/>
    <cellStyle name="Comma 2 6 2 4 2 5" xfId="7098"/>
    <cellStyle name="Comma 2 6 2 4 3" xfId="7099"/>
    <cellStyle name="Comma 2 6 2 4 3 2" xfId="7100"/>
    <cellStyle name="Comma 2 6 2 4 3 2 2" xfId="7101"/>
    <cellStyle name="Comma 2 6 2 4 3 2 2 2" xfId="7102"/>
    <cellStyle name="Comma 2 6 2 4 3 2 3" xfId="7103"/>
    <cellStyle name="Comma 2 6 2 4 3 3" xfId="7104"/>
    <cellStyle name="Comma 2 6 2 4 3 3 2" xfId="7105"/>
    <cellStyle name="Comma 2 6 2 4 3 4" xfId="7106"/>
    <cellStyle name="Comma 2 6 2 4 4" xfId="7107"/>
    <cellStyle name="Comma 2 6 2 4 4 2" xfId="7108"/>
    <cellStyle name="Comma 2 6 2 4 4 2 2" xfId="7109"/>
    <cellStyle name="Comma 2 6 2 4 4 3" xfId="7110"/>
    <cellStyle name="Comma 2 6 2 4 5" xfId="7111"/>
    <cellStyle name="Comma 2 6 2 4 5 2" xfId="7112"/>
    <cellStyle name="Comma 2 6 2 4 6" xfId="7113"/>
    <cellStyle name="Comma 2 6 2 5" xfId="7114"/>
    <cellStyle name="Comma 2 6 2 5 2" xfId="7115"/>
    <cellStyle name="Comma 2 6 2 5 2 2" xfId="7116"/>
    <cellStyle name="Comma 2 6 2 5 2 2 2" xfId="7117"/>
    <cellStyle name="Comma 2 6 2 5 2 2 2 2" xfId="7118"/>
    <cellStyle name="Comma 2 6 2 5 2 2 2 2 2" xfId="7119"/>
    <cellStyle name="Comma 2 6 2 5 2 2 2 3" xfId="7120"/>
    <cellStyle name="Comma 2 6 2 5 2 2 3" xfId="7121"/>
    <cellStyle name="Comma 2 6 2 5 2 2 3 2" xfId="7122"/>
    <cellStyle name="Comma 2 6 2 5 2 2 4" xfId="7123"/>
    <cellStyle name="Comma 2 6 2 5 2 3" xfId="7124"/>
    <cellStyle name="Comma 2 6 2 5 2 3 2" xfId="7125"/>
    <cellStyle name="Comma 2 6 2 5 2 3 2 2" xfId="7126"/>
    <cellStyle name="Comma 2 6 2 5 2 3 3" xfId="7127"/>
    <cellStyle name="Comma 2 6 2 5 2 4" xfId="7128"/>
    <cellStyle name="Comma 2 6 2 5 2 4 2" xfId="7129"/>
    <cellStyle name="Comma 2 6 2 5 2 5" xfId="7130"/>
    <cellStyle name="Comma 2 6 2 5 3" xfId="7131"/>
    <cellStyle name="Comma 2 6 2 5 3 2" xfId="7132"/>
    <cellStyle name="Comma 2 6 2 5 3 2 2" xfId="7133"/>
    <cellStyle name="Comma 2 6 2 5 3 2 2 2" xfId="7134"/>
    <cellStyle name="Comma 2 6 2 5 3 2 3" xfId="7135"/>
    <cellStyle name="Comma 2 6 2 5 3 3" xfId="7136"/>
    <cellStyle name="Comma 2 6 2 5 3 3 2" xfId="7137"/>
    <cellStyle name="Comma 2 6 2 5 3 4" xfId="7138"/>
    <cellStyle name="Comma 2 6 2 5 4" xfId="7139"/>
    <cellStyle name="Comma 2 6 2 5 4 2" xfId="7140"/>
    <cellStyle name="Comma 2 6 2 5 4 2 2" xfId="7141"/>
    <cellStyle name="Comma 2 6 2 5 4 3" xfId="7142"/>
    <cellStyle name="Comma 2 6 2 5 5" xfId="7143"/>
    <cellStyle name="Comma 2 6 2 5 5 2" xfId="7144"/>
    <cellStyle name="Comma 2 6 2 5 6" xfId="7145"/>
    <cellStyle name="Comma 2 6 2 6" xfId="7146"/>
    <cellStyle name="Comma 2 6 2 6 2" xfId="7147"/>
    <cellStyle name="Comma 2 6 2 6 2 2" xfId="7148"/>
    <cellStyle name="Comma 2 6 2 6 2 2 2" xfId="7149"/>
    <cellStyle name="Comma 2 6 2 6 2 2 2 2" xfId="7150"/>
    <cellStyle name="Comma 2 6 2 6 2 2 3" xfId="7151"/>
    <cellStyle name="Comma 2 6 2 6 2 3" xfId="7152"/>
    <cellStyle name="Comma 2 6 2 6 2 3 2" xfId="7153"/>
    <cellStyle name="Comma 2 6 2 6 2 4" xfId="7154"/>
    <cellStyle name="Comma 2 6 2 6 3" xfId="7155"/>
    <cellStyle name="Comma 2 6 2 6 3 2" xfId="7156"/>
    <cellStyle name="Comma 2 6 2 6 3 2 2" xfId="7157"/>
    <cellStyle name="Comma 2 6 2 6 3 3" xfId="7158"/>
    <cellStyle name="Comma 2 6 2 6 4" xfId="7159"/>
    <cellStyle name="Comma 2 6 2 6 4 2" xfId="7160"/>
    <cellStyle name="Comma 2 6 2 6 5" xfId="7161"/>
    <cellStyle name="Comma 2 6 2 7" xfId="7162"/>
    <cellStyle name="Comma 2 6 2 7 2" xfId="7163"/>
    <cellStyle name="Comma 2 6 2 7 2 2" xfId="7164"/>
    <cellStyle name="Comma 2 6 2 7 2 2 2" xfId="7165"/>
    <cellStyle name="Comma 2 6 2 7 2 3" xfId="7166"/>
    <cellStyle name="Comma 2 6 2 7 3" xfId="7167"/>
    <cellStyle name="Comma 2 6 2 7 3 2" xfId="7168"/>
    <cellStyle name="Comma 2 6 2 7 4" xfId="7169"/>
    <cellStyle name="Comma 2 6 2 8" xfId="7170"/>
    <cellStyle name="Comma 2 6 2 8 2" xfId="7171"/>
    <cellStyle name="Comma 2 6 2 8 2 2" xfId="7172"/>
    <cellStyle name="Comma 2 6 2 8 3" xfId="7173"/>
    <cellStyle name="Comma 2 6 2 9" xfId="7174"/>
    <cellStyle name="Comma 2 6 2 9 2" xfId="7175"/>
    <cellStyle name="Comma 2 6 2 9 3" xfId="7176"/>
    <cellStyle name="Comma 2 6 3" xfId="7177"/>
    <cellStyle name="Comma 2 6 3 2" xfId="7178"/>
    <cellStyle name="Comma 2 6 3 2 2" xfId="7179"/>
    <cellStyle name="Comma 2 6 3 2 2 2" xfId="7180"/>
    <cellStyle name="Comma 2 6 3 2 2 2 2" xfId="7181"/>
    <cellStyle name="Comma 2 6 3 2 2 2 2 2" xfId="7182"/>
    <cellStyle name="Comma 2 6 3 2 2 2 2 2 2" xfId="7183"/>
    <cellStyle name="Comma 2 6 3 2 2 2 2 3" xfId="7184"/>
    <cellStyle name="Comma 2 6 3 2 2 2 3" xfId="7185"/>
    <cellStyle name="Comma 2 6 3 2 2 2 3 2" xfId="7186"/>
    <cellStyle name="Comma 2 6 3 2 2 2 4" xfId="7187"/>
    <cellStyle name="Comma 2 6 3 2 2 3" xfId="7188"/>
    <cellStyle name="Comma 2 6 3 2 2 3 2" xfId="7189"/>
    <cellStyle name="Comma 2 6 3 2 2 3 2 2" xfId="7190"/>
    <cellStyle name="Comma 2 6 3 2 2 3 3" xfId="7191"/>
    <cellStyle name="Comma 2 6 3 2 2 4" xfId="7192"/>
    <cellStyle name="Comma 2 6 3 2 2 4 2" xfId="7193"/>
    <cellStyle name="Comma 2 6 3 2 2 5" xfId="7194"/>
    <cellStyle name="Comma 2 6 3 2 3" xfId="7195"/>
    <cellStyle name="Comma 2 6 3 2 3 2" xfId="7196"/>
    <cellStyle name="Comma 2 6 3 2 3 2 2" xfId="7197"/>
    <cellStyle name="Comma 2 6 3 2 3 2 2 2" xfId="7198"/>
    <cellStyle name="Comma 2 6 3 2 3 2 3" xfId="7199"/>
    <cellStyle name="Comma 2 6 3 2 3 3" xfId="7200"/>
    <cellStyle name="Comma 2 6 3 2 3 3 2" xfId="7201"/>
    <cellStyle name="Comma 2 6 3 2 3 4" xfId="7202"/>
    <cellStyle name="Comma 2 6 3 2 4" xfId="7203"/>
    <cellStyle name="Comma 2 6 3 2 4 2" xfId="7204"/>
    <cellStyle name="Comma 2 6 3 2 4 2 2" xfId="7205"/>
    <cellStyle name="Comma 2 6 3 2 4 3" xfId="7206"/>
    <cellStyle name="Comma 2 6 3 2 5" xfId="7207"/>
    <cellStyle name="Comma 2 6 3 2 5 2" xfId="7208"/>
    <cellStyle name="Comma 2 6 3 2 6" xfId="7209"/>
    <cellStyle name="Comma 2 6 3 3" xfId="7210"/>
    <cellStyle name="Comma 2 6 3 3 2" xfId="7211"/>
    <cellStyle name="Comma 2 6 3 3 2 2" xfId="7212"/>
    <cellStyle name="Comma 2 6 3 3 2 2 2" xfId="7213"/>
    <cellStyle name="Comma 2 6 3 3 2 2 2 2" xfId="7214"/>
    <cellStyle name="Comma 2 6 3 3 2 2 2 2 2" xfId="7215"/>
    <cellStyle name="Comma 2 6 3 3 2 2 2 3" xfId="7216"/>
    <cellStyle name="Comma 2 6 3 3 2 2 3" xfId="7217"/>
    <cellStyle name="Comma 2 6 3 3 2 2 3 2" xfId="7218"/>
    <cellStyle name="Comma 2 6 3 3 2 2 4" xfId="7219"/>
    <cellStyle name="Comma 2 6 3 3 2 3" xfId="7220"/>
    <cellStyle name="Comma 2 6 3 3 2 3 2" xfId="7221"/>
    <cellStyle name="Comma 2 6 3 3 2 3 2 2" xfId="7222"/>
    <cellStyle name="Comma 2 6 3 3 2 3 3" xfId="7223"/>
    <cellStyle name="Comma 2 6 3 3 2 4" xfId="7224"/>
    <cellStyle name="Comma 2 6 3 3 2 4 2" xfId="7225"/>
    <cellStyle name="Comma 2 6 3 3 2 5" xfId="7226"/>
    <cellStyle name="Comma 2 6 3 3 3" xfId="7227"/>
    <cellStyle name="Comma 2 6 3 3 3 2" xfId="7228"/>
    <cellStyle name="Comma 2 6 3 3 3 2 2" xfId="7229"/>
    <cellStyle name="Comma 2 6 3 3 3 2 2 2" xfId="7230"/>
    <cellStyle name="Comma 2 6 3 3 3 2 3" xfId="7231"/>
    <cellStyle name="Comma 2 6 3 3 3 3" xfId="7232"/>
    <cellStyle name="Comma 2 6 3 3 3 3 2" xfId="7233"/>
    <cellStyle name="Comma 2 6 3 3 3 4" xfId="7234"/>
    <cellStyle name="Comma 2 6 3 3 4" xfId="7235"/>
    <cellStyle name="Comma 2 6 3 3 4 2" xfId="7236"/>
    <cellStyle name="Comma 2 6 3 3 4 2 2" xfId="7237"/>
    <cellStyle name="Comma 2 6 3 3 4 3" xfId="7238"/>
    <cellStyle name="Comma 2 6 3 3 5" xfId="7239"/>
    <cellStyle name="Comma 2 6 3 3 5 2" xfId="7240"/>
    <cellStyle name="Comma 2 6 3 3 6" xfId="7241"/>
    <cellStyle name="Comma 2 6 3 4" xfId="7242"/>
    <cellStyle name="Comma 2 6 3 4 2" xfId="7243"/>
    <cellStyle name="Comma 2 6 3 4 2 2" xfId="7244"/>
    <cellStyle name="Comma 2 6 3 4 2 2 2" xfId="7245"/>
    <cellStyle name="Comma 2 6 3 4 2 2 2 2" xfId="7246"/>
    <cellStyle name="Comma 2 6 3 4 2 2 3" xfId="7247"/>
    <cellStyle name="Comma 2 6 3 4 2 3" xfId="7248"/>
    <cellStyle name="Comma 2 6 3 4 2 3 2" xfId="7249"/>
    <cellStyle name="Comma 2 6 3 4 2 4" xfId="7250"/>
    <cellStyle name="Comma 2 6 3 4 3" xfId="7251"/>
    <cellStyle name="Comma 2 6 3 4 3 2" xfId="7252"/>
    <cellStyle name="Comma 2 6 3 4 3 2 2" xfId="7253"/>
    <cellStyle name="Comma 2 6 3 4 3 3" xfId="7254"/>
    <cellStyle name="Comma 2 6 3 4 4" xfId="7255"/>
    <cellStyle name="Comma 2 6 3 4 4 2" xfId="7256"/>
    <cellStyle name="Comma 2 6 3 4 5" xfId="7257"/>
    <cellStyle name="Comma 2 6 3 5" xfId="7258"/>
    <cellStyle name="Comma 2 6 3 5 2" xfId="7259"/>
    <cellStyle name="Comma 2 6 3 5 2 2" xfId="7260"/>
    <cellStyle name="Comma 2 6 3 5 2 2 2" xfId="7261"/>
    <cellStyle name="Comma 2 6 3 5 2 3" xfId="7262"/>
    <cellStyle name="Comma 2 6 3 5 3" xfId="7263"/>
    <cellStyle name="Comma 2 6 3 5 3 2" xfId="7264"/>
    <cellStyle name="Comma 2 6 3 5 4" xfId="7265"/>
    <cellStyle name="Comma 2 6 3 6" xfId="7266"/>
    <cellStyle name="Comma 2 6 3 6 2" xfId="7267"/>
    <cellStyle name="Comma 2 6 3 6 2 2" xfId="7268"/>
    <cellStyle name="Comma 2 6 3 6 3" xfId="7269"/>
    <cellStyle name="Comma 2 6 3 7" xfId="7270"/>
    <cellStyle name="Comma 2 6 3 7 2" xfId="7271"/>
    <cellStyle name="Comma 2 6 3 8" xfId="7272"/>
    <cellStyle name="Comma 2 6 4" xfId="7273"/>
    <cellStyle name="Comma 2 6 4 2" xfId="7274"/>
    <cellStyle name="Comma 2 6 4 2 2" xfId="7275"/>
    <cellStyle name="Comma 2 6 4 2 2 2" xfId="7276"/>
    <cellStyle name="Comma 2 6 4 2 2 2 2" xfId="7277"/>
    <cellStyle name="Comma 2 6 4 2 2 2 2 2" xfId="7278"/>
    <cellStyle name="Comma 2 6 4 2 2 2 3" xfId="7279"/>
    <cellStyle name="Comma 2 6 4 2 2 3" xfId="7280"/>
    <cellStyle name="Comma 2 6 4 2 2 3 2" xfId="7281"/>
    <cellStyle name="Comma 2 6 4 2 2 4" xfId="7282"/>
    <cellStyle name="Comma 2 6 4 2 3" xfId="7283"/>
    <cellStyle name="Comma 2 6 4 2 3 2" xfId="7284"/>
    <cellStyle name="Comma 2 6 4 2 3 2 2" xfId="7285"/>
    <cellStyle name="Comma 2 6 4 2 3 3" xfId="7286"/>
    <cellStyle name="Comma 2 6 4 2 4" xfId="7287"/>
    <cellStyle name="Comma 2 6 4 2 4 2" xfId="7288"/>
    <cellStyle name="Comma 2 6 4 2 5" xfId="7289"/>
    <cellStyle name="Comma 2 6 4 3" xfId="7290"/>
    <cellStyle name="Comma 2 6 4 3 2" xfId="7291"/>
    <cellStyle name="Comma 2 6 4 3 2 2" xfId="7292"/>
    <cellStyle name="Comma 2 6 4 3 2 2 2" xfId="7293"/>
    <cellStyle name="Comma 2 6 4 3 2 3" xfId="7294"/>
    <cellStyle name="Comma 2 6 4 3 3" xfId="7295"/>
    <cellStyle name="Comma 2 6 4 3 3 2" xfId="7296"/>
    <cellStyle name="Comma 2 6 4 3 4" xfId="7297"/>
    <cellStyle name="Comma 2 6 4 4" xfId="7298"/>
    <cellStyle name="Comma 2 6 4 4 2" xfId="7299"/>
    <cellStyle name="Comma 2 6 4 4 2 2" xfId="7300"/>
    <cellStyle name="Comma 2 6 4 4 3" xfId="7301"/>
    <cellStyle name="Comma 2 6 4 5" xfId="7302"/>
    <cellStyle name="Comma 2 6 4 5 2" xfId="7303"/>
    <cellStyle name="Comma 2 6 4 6" xfId="7304"/>
    <cellStyle name="Comma 2 6 5" xfId="7305"/>
    <cellStyle name="Comma 2 6 5 2" xfId="7306"/>
    <cellStyle name="Comma 2 6 5 2 2" xfId="7307"/>
    <cellStyle name="Comma 2 6 5 2 2 2" xfId="7308"/>
    <cellStyle name="Comma 2 6 5 2 2 2 2" xfId="7309"/>
    <cellStyle name="Comma 2 6 5 2 2 2 2 2" xfId="7310"/>
    <cellStyle name="Comma 2 6 5 2 2 2 3" xfId="7311"/>
    <cellStyle name="Comma 2 6 5 2 2 3" xfId="7312"/>
    <cellStyle name="Comma 2 6 5 2 2 3 2" xfId="7313"/>
    <cellStyle name="Comma 2 6 5 2 2 4" xfId="7314"/>
    <cellStyle name="Comma 2 6 5 2 3" xfId="7315"/>
    <cellStyle name="Comma 2 6 5 2 3 2" xfId="7316"/>
    <cellStyle name="Comma 2 6 5 2 3 2 2" xfId="7317"/>
    <cellStyle name="Comma 2 6 5 2 3 3" xfId="7318"/>
    <cellStyle name="Comma 2 6 5 2 4" xfId="7319"/>
    <cellStyle name="Comma 2 6 5 2 4 2" xfId="7320"/>
    <cellStyle name="Comma 2 6 5 2 5" xfId="7321"/>
    <cellStyle name="Comma 2 6 5 3" xfId="7322"/>
    <cellStyle name="Comma 2 6 5 3 2" xfId="7323"/>
    <cellStyle name="Comma 2 6 5 3 2 2" xfId="7324"/>
    <cellStyle name="Comma 2 6 5 3 2 2 2" xfId="7325"/>
    <cellStyle name="Comma 2 6 5 3 2 3" xfId="7326"/>
    <cellStyle name="Comma 2 6 5 3 3" xfId="7327"/>
    <cellStyle name="Comma 2 6 5 3 3 2" xfId="7328"/>
    <cellStyle name="Comma 2 6 5 3 4" xfId="7329"/>
    <cellStyle name="Comma 2 6 5 4" xfId="7330"/>
    <cellStyle name="Comma 2 6 5 4 2" xfId="7331"/>
    <cellStyle name="Comma 2 6 5 4 2 2" xfId="7332"/>
    <cellStyle name="Comma 2 6 5 4 3" xfId="7333"/>
    <cellStyle name="Comma 2 6 5 5" xfId="7334"/>
    <cellStyle name="Comma 2 6 5 5 2" xfId="7335"/>
    <cellStyle name="Comma 2 6 5 6" xfId="7336"/>
    <cellStyle name="Comma 2 6 6" xfId="7337"/>
    <cellStyle name="Comma 2 6 6 2" xfId="7338"/>
    <cellStyle name="Comma 2 6 6 2 2" xfId="7339"/>
    <cellStyle name="Comma 2 6 6 2 2 2" xfId="7340"/>
    <cellStyle name="Comma 2 6 6 2 2 2 2" xfId="7341"/>
    <cellStyle name="Comma 2 6 6 2 2 2 2 2" xfId="7342"/>
    <cellStyle name="Comma 2 6 6 2 2 2 3" xfId="7343"/>
    <cellStyle name="Comma 2 6 6 2 2 3" xfId="7344"/>
    <cellStyle name="Comma 2 6 6 2 2 3 2" xfId="7345"/>
    <cellStyle name="Comma 2 6 6 2 2 4" xfId="7346"/>
    <cellStyle name="Comma 2 6 6 2 3" xfId="7347"/>
    <cellStyle name="Comma 2 6 6 2 3 2" xfId="7348"/>
    <cellStyle name="Comma 2 6 6 2 3 2 2" xfId="7349"/>
    <cellStyle name="Comma 2 6 6 2 3 3" xfId="7350"/>
    <cellStyle name="Comma 2 6 6 2 4" xfId="7351"/>
    <cellStyle name="Comma 2 6 6 2 4 2" xfId="7352"/>
    <cellStyle name="Comma 2 6 6 2 5" xfId="7353"/>
    <cellStyle name="Comma 2 6 6 3" xfId="7354"/>
    <cellStyle name="Comma 2 6 6 3 2" xfId="7355"/>
    <cellStyle name="Comma 2 6 6 3 2 2" xfId="7356"/>
    <cellStyle name="Comma 2 6 6 3 2 2 2" xfId="7357"/>
    <cellStyle name="Comma 2 6 6 3 2 3" xfId="7358"/>
    <cellStyle name="Comma 2 6 6 3 3" xfId="7359"/>
    <cellStyle name="Comma 2 6 6 3 3 2" xfId="7360"/>
    <cellStyle name="Comma 2 6 6 3 4" xfId="7361"/>
    <cellStyle name="Comma 2 6 6 4" xfId="7362"/>
    <cellStyle name="Comma 2 6 6 4 2" xfId="7363"/>
    <cellStyle name="Comma 2 6 6 4 2 2" xfId="7364"/>
    <cellStyle name="Comma 2 6 6 4 3" xfId="7365"/>
    <cellStyle name="Comma 2 6 6 5" xfId="7366"/>
    <cellStyle name="Comma 2 6 6 5 2" xfId="7367"/>
    <cellStyle name="Comma 2 6 6 6" xfId="7368"/>
    <cellStyle name="Comma 2 6 7" xfId="7369"/>
    <cellStyle name="Comma 2 6 7 2" xfId="7370"/>
    <cellStyle name="Comma 2 6 7 2 2" xfId="7371"/>
    <cellStyle name="Comma 2 6 7 2 2 2" xfId="7372"/>
    <cellStyle name="Comma 2 6 7 2 2 2 2" xfId="7373"/>
    <cellStyle name="Comma 2 6 7 2 2 3" xfId="7374"/>
    <cellStyle name="Comma 2 6 7 2 3" xfId="7375"/>
    <cellStyle name="Comma 2 6 7 2 3 2" xfId="7376"/>
    <cellStyle name="Comma 2 6 7 2 4" xfId="7377"/>
    <cellStyle name="Comma 2 6 7 3" xfId="7378"/>
    <cellStyle name="Comma 2 6 7 3 2" xfId="7379"/>
    <cellStyle name="Comma 2 6 7 3 2 2" xfId="7380"/>
    <cellStyle name="Comma 2 6 7 3 3" xfId="7381"/>
    <cellStyle name="Comma 2 6 7 4" xfId="7382"/>
    <cellStyle name="Comma 2 6 7 4 2" xfId="7383"/>
    <cellStyle name="Comma 2 6 7 5" xfId="7384"/>
    <cellStyle name="Comma 2 6 8" xfId="7385"/>
    <cellStyle name="Comma 2 6 8 2" xfId="7386"/>
    <cellStyle name="Comma 2 6 8 2 2" xfId="7387"/>
    <cellStyle name="Comma 2 6 8 2 2 2" xfId="7388"/>
    <cellStyle name="Comma 2 6 8 2 3" xfId="7389"/>
    <cellStyle name="Comma 2 6 8 3" xfId="7390"/>
    <cellStyle name="Comma 2 6 8 3 2" xfId="7391"/>
    <cellStyle name="Comma 2 6 8 4" xfId="7392"/>
    <cellStyle name="Comma 2 6 9" xfId="7393"/>
    <cellStyle name="Comma 2 6 9 2" xfId="7394"/>
    <cellStyle name="Comma 2 6 9 2 2" xfId="7395"/>
    <cellStyle name="Comma 2 6 9 3" xfId="7396"/>
    <cellStyle name="Comma 2 7" xfId="7397"/>
    <cellStyle name="Comma 2 7 10" xfId="7398"/>
    <cellStyle name="Comma 2 7 11" xfId="7399"/>
    <cellStyle name="Comma 2 7 2" xfId="7400"/>
    <cellStyle name="Comma 2 7 2 2" xfId="7401"/>
    <cellStyle name="Comma 2 7 2 2 2" xfId="7402"/>
    <cellStyle name="Comma 2 7 2 2 2 2" xfId="7403"/>
    <cellStyle name="Comma 2 7 2 2 2 2 2" xfId="7404"/>
    <cellStyle name="Comma 2 7 2 2 2 2 2 2" xfId="7405"/>
    <cellStyle name="Comma 2 7 2 2 2 2 2 2 2" xfId="7406"/>
    <cellStyle name="Comma 2 7 2 2 2 2 2 3" xfId="7407"/>
    <cellStyle name="Comma 2 7 2 2 2 2 3" xfId="7408"/>
    <cellStyle name="Comma 2 7 2 2 2 2 3 2" xfId="7409"/>
    <cellStyle name="Comma 2 7 2 2 2 2 4" xfId="7410"/>
    <cellStyle name="Comma 2 7 2 2 2 3" xfId="7411"/>
    <cellStyle name="Comma 2 7 2 2 2 3 2" xfId="7412"/>
    <cellStyle name="Comma 2 7 2 2 2 3 2 2" xfId="7413"/>
    <cellStyle name="Comma 2 7 2 2 2 3 3" xfId="7414"/>
    <cellStyle name="Comma 2 7 2 2 2 4" xfId="7415"/>
    <cellStyle name="Comma 2 7 2 2 2 4 2" xfId="7416"/>
    <cellStyle name="Comma 2 7 2 2 2 5" xfId="7417"/>
    <cellStyle name="Comma 2 7 2 2 3" xfId="7418"/>
    <cellStyle name="Comma 2 7 2 2 3 2" xfId="7419"/>
    <cellStyle name="Comma 2 7 2 2 3 2 2" xfId="7420"/>
    <cellStyle name="Comma 2 7 2 2 3 2 2 2" xfId="7421"/>
    <cellStyle name="Comma 2 7 2 2 3 2 3" xfId="7422"/>
    <cellStyle name="Comma 2 7 2 2 3 3" xfId="7423"/>
    <cellStyle name="Comma 2 7 2 2 3 3 2" xfId="7424"/>
    <cellStyle name="Comma 2 7 2 2 3 4" xfId="7425"/>
    <cellStyle name="Comma 2 7 2 2 4" xfId="7426"/>
    <cellStyle name="Comma 2 7 2 2 4 2" xfId="7427"/>
    <cellStyle name="Comma 2 7 2 2 4 2 2" xfId="7428"/>
    <cellStyle name="Comma 2 7 2 2 4 3" xfId="7429"/>
    <cellStyle name="Comma 2 7 2 2 5" xfId="7430"/>
    <cellStyle name="Comma 2 7 2 2 5 2" xfId="7431"/>
    <cellStyle name="Comma 2 7 2 2 6" xfId="7432"/>
    <cellStyle name="Comma 2 7 2 3" xfId="7433"/>
    <cellStyle name="Comma 2 7 2 3 2" xfId="7434"/>
    <cellStyle name="Comma 2 7 2 3 2 2" xfId="7435"/>
    <cellStyle name="Comma 2 7 2 3 2 2 2" xfId="7436"/>
    <cellStyle name="Comma 2 7 2 3 2 2 2 2" xfId="7437"/>
    <cellStyle name="Comma 2 7 2 3 2 2 2 2 2" xfId="7438"/>
    <cellStyle name="Comma 2 7 2 3 2 2 2 3" xfId="7439"/>
    <cellStyle name="Comma 2 7 2 3 2 2 3" xfId="7440"/>
    <cellStyle name="Comma 2 7 2 3 2 2 3 2" xfId="7441"/>
    <cellStyle name="Comma 2 7 2 3 2 2 4" xfId="7442"/>
    <cellStyle name="Comma 2 7 2 3 2 3" xfId="7443"/>
    <cellStyle name="Comma 2 7 2 3 2 3 2" xfId="7444"/>
    <cellStyle name="Comma 2 7 2 3 2 3 2 2" xfId="7445"/>
    <cellStyle name="Comma 2 7 2 3 2 3 3" xfId="7446"/>
    <cellStyle name="Comma 2 7 2 3 2 4" xfId="7447"/>
    <cellStyle name="Comma 2 7 2 3 2 4 2" xfId="7448"/>
    <cellStyle name="Comma 2 7 2 3 2 5" xfId="7449"/>
    <cellStyle name="Comma 2 7 2 3 3" xfId="7450"/>
    <cellStyle name="Comma 2 7 2 3 3 2" xfId="7451"/>
    <cellStyle name="Comma 2 7 2 3 3 2 2" xfId="7452"/>
    <cellStyle name="Comma 2 7 2 3 3 2 2 2" xfId="7453"/>
    <cellStyle name="Comma 2 7 2 3 3 2 3" xfId="7454"/>
    <cellStyle name="Comma 2 7 2 3 3 3" xfId="7455"/>
    <cellStyle name="Comma 2 7 2 3 3 3 2" xfId="7456"/>
    <cellStyle name="Comma 2 7 2 3 3 4" xfId="7457"/>
    <cellStyle name="Comma 2 7 2 3 4" xfId="7458"/>
    <cellStyle name="Comma 2 7 2 3 4 2" xfId="7459"/>
    <cellStyle name="Comma 2 7 2 3 4 2 2" xfId="7460"/>
    <cellStyle name="Comma 2 7 2 3 4 3" xfId="7461"/>
    <cellStyle name="Comma 2 7 2 3 5" xfId="7462"/>
    <cellStyle name="Comma 2 7 2 3 5 2" xfId="7463"/>
    <cellStyle name="Comma 2 7 2 3 6" xfId="7464"/>
    <cellStyle name="Comma 2 7 2 4" xfId="7465"/>
    <cellStyle name="Comma 2 7 2 4 2" xfId="7466"/>
    <cellStyle name="Comma 2 7 2 4 2 2" xfId="7467"/>
    <cellStyle name="Comma 2 7 2 4 2 2 2" xfId="7468"/>
    <cellStyle name="Comma 2 7 2 4 2 2 2 2" xfId="7469"/>
    <cellStyle name="Comma 2 7 2 4 2 2 3" xfId="7470"/>
    <cellStyle name="Comma 2 7 2 4 2 3" xfId="7471"/>
    <cellStyle name="Comma 2 7 2 4 2 3 2" xfId="7472"/>
    <cellStyle name="Comma 2 7 2 4 2 4" xfId="7473"/>
    <cellStyle name="Comma 2 7 2 4 3" xfId="7474"/>
    <cellStyle name="Comma 2 7 2 4 3 2" xfId="7475"/>
    <cellStyle name="Comma 2 7 2 4 3 2 2" xfId="7476"/>
    <cellStyle name="Comma 2 7 2 4 3 3" xfId="7477"/>
    <cellStyle name="Comma 2 7 2 4 4" xfId="7478"/>
    <cellStyle name="Comma 2 7 2 4 4 2" xfId="7479"/>
    <cellStyle name="Comma 2 7 2 4 5" xfId="7480"/>
    <cellStyle name="Comma 2 7 2 5" xfId="7481"/>
    <cellStyle name="Comma 2 7 2 5 2" xfId="7482"/>
    <cellStyle name="Comma 2 7 2 5 2 2" xfId="7483"/>
    <cellStyle name="Comma 2 7 2 5 2 2 2" xfId="7484"/>
    <cellStyle name="Comma 2 7 2 5 2 3" xfId="7485"/>
    <cellStyle name="Comma 2 7 2 5 3" xfId="7486"/>
    <cellStyle name="Comma 2 7 2 5 3 2" xfId="7487"/>
    <cellStyle name="Comma 2 7 2 5 4" xfId="7488"/>
    <cellStyle name="Comma 2 7 2 6" xfId="7489"/>
    <cellStyle name="Comma 2 7 2 6 2" xfId="7490"/>
    <cellStyle name="Comma 2 7 2 6 2 2" xfId="7491"/>
    <cellStyle name="Comma 2 7 2 6 3" xfId="7492"/>
    <cellStyle name="Comma 2 7 2 7" xfId="7493"/>
    <cellStyle name="Comma 2 7 2 7 2" xfId="7494"/>
    <cellStyle name="Comma 2 7 2 8" xfId="7495"/>
    <cellStyle name="Comma 2 7 3" xfId="7496"/>
    <cellStyle name="Comma 2 7 3 2" xfId="7497"/>
    <cellStyle name="Comma 2 7 3 2 2" xfId="7498"/>
    <cellStyle name="Comma 2 7 3 2 2 2" xfId="7499"/>
    <cellStyle name="Comma 2 7 3 2 2 2 2" xfId="7500"/>
    <cellStyle name="Comma 2 7 3 2 2 2 2 2" xfId="7501"/>
    <cellStyle name="Comma 2 7 3 2 2 2 3" xfId="7502"/>
    <cellStyle name="Comma 2 7 3 2 2 3" xfId="7503"/>
    <cellStyle name="Comma 2 7 3 2 2 3 2" xfId="7504"/>
    <cellStyle name="Comma 2 7 3 2 2 4" xfId="7505"/>
    <cellStyle name="Comma 2 7 3 2 3" xfId="7506"/>
    <cellStyle name="Comma 2 7 3 2 3 2" xfId="7507"/>
    <cellStyle name="Comma 2 7 3 2 3 2 2" xfId="7508"/>
    <cellStyle name="Comma 2 7 3 2 3 3" xfId="7509"/>
    <cellStyle name="Comma 2 7 3 2 4" xfId="7510"/>
    <cellStyle name="Comma 2 7 3 2 4 2" xfId="7511"/>
    <cellStyle name="Comma 2 7 3 2 5" xfId="7512"/>
    <cellStyle name="Comma 2 7 3 3" xfId="7513"/>
    <cellStyle name="Comma 2 7 3 3 2" xfId="7514"/>
    <cellStyle name="Comma 2 7 3 3 2 2" xfId="7515"/>
    <cellStyle name="Comma 2 7 3 3 2 2 2" xfId="7516"/>
    <cellStyle name="Comma 2 7 3 3 2 3" xfId="7517"/>
    <cellStyle name="Comma 2 7 3 3 3" xfId="7518"/>
    <cellStyle name="Comma 2 7 3 3 3 2" xfId="7519"/>
    <cellStyle name="Comma 2 7 3 3 4" xfId="7520"/>
    <cellStyle name="Comma 2 7 3 4" xfId="7521"/>
    <cellStyle name="Comma 2 7 3 4 2" xfId="7522"/>
    <cellStyle name="Comma 2 7 3 4 2 2" xfId="7523"/>
    <cellStyle name="Comma 2 7 3 4 3" xfId="7524"/>
    <cellStyle name="Comma 2 7 3 5" xfId="7525"/>
    <cellStyle name="Comma 2 7 3 5 2" xfId="7526"/>
    <cellStyle name="Comma 2 7 3 6" xfId="7527"/>
    <cellStyle name="Comma 2 7 4" xfId="7528"/>
    <cellStyle name="Comma 2 7 4 2" xfId="7529"/>
    <cellStyle name="Comma 2 7 4 2 2" xfId="7530"/>
    <cellStyle name="Comma 2 7 4 2 2 2" xfId="7531"/>
    <cellStyle name="Comma 2 7 4 2 2 2 2" xfId="7532"/>
    <cellStyle name="Comma 2 7 4 2 2 2 2 2" xfId="7533"/>
    <cellStyle name="Comma 2 7 4 2 2 2 3" xfId="7534"/>
    <cellStyle name="Comma 2 7 4 2 2 3" xfId="7535"/>
    <cellStyle name="Comma 2 7 4 2 2 3 2" xfId="7536"/>
    <cellStyle name="Comma 2 7 4 2 2 4" xfId="7537"/>
    <cellStyle name="Comma 2 7 4 2 3" xfId="7538"/>
    <cellStyle name="Comma 2 7 4 2 3 2" xfId="7539"/>
    <cellStyle name="Comma 2 7 4 2 3 2 2" xfId="7540"/>
    <cellStyle name="Comma 2 7 4 2 3 3" xfId="7541"/>
    <cellStyle name="Comma 2 7 4 2 4" xfId="7542"/>
    <cellStyle name="Comma 2 7 4 2 4 2" xfId="7543"/>
    <cellStyle name="Comma 2 7 4 2 5" xfId="7544"/>
    <cellStyle name="Comma 2 7 4 3" xfId="7545"/>
    <cellStyle name="Comma 2 7 4 3 2" xfId="7546"/>
    <cellStyle name="Comma 2 7 4 3 2 2" xfId="7547"/>
    <cellStyle name="Comma 2 7 4 3 2 2 2" xfId="7548"/>
    <cellStyle name="Comma 2 7 4 3 2 3" xfId="7549"/>
    <cellStyle name="Comma 2 7 4 3 3" xfId="7550"/>
    <cellStyle name="Comma 2 7 4 3 3 2" xfId="7551"/>
    <cellStyle name="Comma 2 7 4 3 4" xfId="7552"/>
    <cellStyle name="Comma 2 7 4 4" xfId="7553"/>
    <cellStyle name="Comma 2 7 4 4 2" xfId="7554"/>
    <cellStyle name="Comma 2 7 4 4 2 2" xfId="7555"/>
    <cellStyle name="Comma 2 7 4 4 3" xfId="7556"/>
    <cellStyle name="Comma 2 7 4 5" xfId="7557"/>
    <cellStyle name="Comma 2 7 4 5 2" xfId="7558"/>
    <cellStyle name="Comma 2 7 4 6" xfId="7559"/>
    <cellStyle name="Comma 2 7 5" xfId="7560"/>
    <cellStyle name="Comma 2 7 5 2" xfId="7561"/>
    <cellStyle name="Comma 2 7 5 2 2" xfId="7562"/>
    <cellStyle name="Comma 2 7 5 2 2 2" xfId="7563"/>
    <cellStyle name="Comma 2 7 5 2 2 2 2" xfId="7564"/>
    <cellStyle name="Comma 2 7 5 2 2 2 2 2" xfId="7565"/>
    <cellStyle name="Comma 2 7 5 2 2 2 3" xfId="7566"/>
    <cellStyle name="Comma 2 7 5 2 2 3" xfId="7567"/>
    <cellStyle name="Comma 2 7 5 2 2 3 2" xfId="7568"/>
    <cellStyle name="Comma 2 7 5 2 2 4" xfId="7569"/>
    <cellStyle name="Comma 2 7 5 2 3" xfId="7570"/>
    <cellStyle name="Comma 2 7 5 2 3 2" xfId="7571"/>
    <cellStyle name="Comma 2 7 5 2 3 2 2" xfId="7572"/>
    <cellStyle name="Comma 2 7 5 2 3 3" xfId="7573"/>
    <cellStyle name="Comma 2 7 5 2 4" xfId="7574"/>
    <cellStyle name="Comma 2 7 5 2 4 2" xfId="7575"/>
    <cellStyle name="Comma 2 7 5 2 5" xfId="7576"/>
    <cellStyle name="Comma 2 7 5 3" xfId="7577"/>
    <cellStyle name="Comma 2 7 5 3 2" xfId="7578"/>
    <cellStyle name="Comma 2 7 5 3 2 2" xfId="7579"/>
    <cellStyle name="Comma 2 7 5 3 2 2 2" xfId="7580"/>
    <cellStyle name="Comma 2 7 5 3 2 3" xfId="7581"/>
    <cellStyle name="Comma 2 7 5 3 3" xfId="7582"/>
    <cellStyle name="Comma 2 7 5 3 3 2" xfId="7583"/>
    <cellStyle name="Comma 2 7 5 3 4" xfId="7584"/>
    <cellStyle name="Comma 2 7 5 4" xfId="7585"/>
    <cellStyle name="Comma 2 7 5 4 2" xfId="7586"/>
    <cellStyle name="Comma 2 7 5 4 2 2" xfId="7587"/>
    <cellStyle name="Comma 2 7 5 4 3" xfId="7588"/>
    <cellStyle name="Comma 2 7 5 5" xfId="7589"/>
    <cellStyle name="Comma 2 7 5 5 2" xfId="7590"/>
    <cellStyle name="Comma 2 7 5 6" xfId="7591"/>
    <cellStyle name="Comma 2 7 6" xfId="7592"/>
    <cellStyle name="Comma 2 7 6 2" xfId="7593"/>
    <cellStyle name="Comma 2 7 6 2 2" xfId="7594"/>
    <cellStyle name="Comma 2 7 6 2 2 2" xfId="7595"/>
    <cellStyle name="Comma 2 7 6 2 2 2 2" xfId="7596"/>
    <cellStyle name="Comma 2 7 6 2 2 3" xfId="7597"/>
    <cellStyle name="Comma 2 7 6 2 3" xfId="7598"/>
    <cellStyle name="Comma 2 7 6 2 3 2" xfId="7599"/>
    <cellStyle name="Comma 2 7 6 2 4" xfId="7600"/>
    <cellStyle name="Comma 2 7 6 3" xfId="7601"/>
    <cellStyle name="Comma 2 7 6 3 2" xfId="7602"/>
    <cellStyle name="Comma 2 7 6 3 2 2" xfId="7603"/>
    <cellStyle name="Comma 2 7 6 3 3" xfId="7604"/>
    <cellStyle name="Comma 2 7 6 4" xfId="7605"/>
    <cellStyle name="Comma 2 7 6 4 2" xfId="7606"/>
    <cellStyle name="Comma 2 7 6 5" xfId="7607"/>
    <cellStyle name="Comma 2 7 7" xfId="7608"/>
    <cellStyle name="Comma 2 7 7 2" xfId="7609"/>
    <cellStyle name="Comma 2 7 7 2 2" xfId="7610"/>
    <cellStyle name="Comma 2 7 7 2 2 2" xfId="7611"/>
    <cellStyle name="Comma 2 7 7 2 3" xfId="7612"/>
    <cellStyle name="Comma 2 7 7 3" xfId="7613"/>
    <cellStyle name="Comma 2 7 7 3 2" xfId="7614"/>
    <cellStyle name="Comma 2 7 7 4" xfId="7615"/>
    <cellStyle name="Comma 2 7 8" xfId="7616"/>
    <cellStyle name="Comma 2 7 8 2" xfId="7617"/>
    <cellStyle name="Comma 2 7 8 2 2" xfId="7618"/>
    <cellStyle name="Comma 2 7 8 3" xfId="7619"/>
    <cellStyle name="Comma 2 7 9" xfId="7620"/>
    <cellStyle name="Comma 2 7 9 2" xfId="7621"/>
    <cellStyle name="Comma 2 7 9 3" xfId="7622"/>
    <cellStyle name="Comma 2 8" xfId="7623"/>
    <cellStyle name="Comma 2 8 10" xfId="7624"/>
    <cellStyle name="Comma 2 8 11" xfId="7625"/>
    <cellStyle name="Comma 2 8 2" xfId="7626"/>
    <cellStyle name="Comma 2 8 2 2" xfId="7627"/>
    <cellStyle name="Comma 2 8 2 2 2" xfId="7628"/>
    <cellStyle name="Comma 2 8 2 2 2 2" xfId="7629"/>
    <cellStyle name="Comma 2 8 2 2 2 2 2" xfId="7630"/>
    <cellStyle name="Comma 2 8 2 2 2 2 2 2" xfId="7631"/>
    <cellStyle name="Comma 2 8 2 2 2 2 2 2 2" xfId="7632"/>
    <cellStyle name="Comma 2 8 2 2 2 2 2 3" xfId="7633"/>
    <cellStyle name="Comma 2 8 2 2 2 2 3" xfId="7634"/>
    <cellStyle name="Comma 2 8 2 2 2 2 3 2" xfId="7635"/>
    <cellStyle name="Comma 2 8 2 2 2 2 4" xfId="7636"/>
    <cellStyle name="Comma 2 8 2 2 2 3" xfId="7637"/>
    <cellStyle name="Comma 2 8 2 2 2 3 2" xfId="7638"/>
    <cellStyle name="Comma 2 8 2 2 2 3 2 2" xfId="7639"/>
    <cellStyle name="Comma 2 8 2 2 2 3 3" xfId="7640"/>
    <cellStyle name="Comma 2 8 2 2 2 4" xfId="7641"/>
    <cellStyle name="Comma 2 8 2 2 2 4 2" xfId="7642"/>
    <cellStyle name="Comma 2 8 2 2 2 5" xfId="7643"/>
    <cellStyle name="Comma 2 8 2 2 3" xfId="7644"/>
    <cellStyle name="Comma 2 8 2 2 3 2" xfId="7645"/>
    <cellStyle name="Comma 2 8 2 2 3 2 2" xfId="7646"/>
    <cellStyle name="Comma 2 8 2 2 3 2 2 2" xfId="7647"/>
    <cellStyle name="Comma 2 8 2 2 3 2 3" xfId="7648"/>
    <cellStyle name="Comma 2 8 2 2 3 3" xfId="7649"/>
    <cellStyle name="Comma 2 8 2 2 3 3 2" xfId="7650"/>
    <cellStyle name="Comma 2 8 2 2 3 4" xfId="7651"/>
    <cellStyle name="Comma 2 8 2 2 4" xfId="7652"/>
    <cellStyle name="Comma 2 8 2 2 4 2" xfId="7653"/>
    <cellStyle name="Comma 2 8 2 2 4 2 2" xfId="7654"/>
    <cellStyle name="Comma 2 8 2 2 4 3" xfId="7655"/>
    <cellStyle name="Comma 2 8 2 2 5" xfId="7656"/>
    <cellStyle name="Comma 2 8 2 2 5 2" xfId="7657"/>
    <cellStyle name="Comma 2 8 2 2 6" xfId="7658"/>
    <cellStyle name="Comma 2 8 2 3" xfId="7659"/>
    <cellStyle name="Comma 2 8 2 3 2" xfId="7660"/>
    <cellStyle name="Comma 2 8 2 3 2 2" xfId="7661"/>
    <cellStyle name="Comma 2 8 2 3 2 2 2" xfId="7662"/>
    <cellStyle name="Comma 2 8 2 3 2 2 2 2" xfId="7663"/>
    <cellStyle name="Comma 2 8 2 3 2 2 2 2 2" xfId="7664"/>
    <cellStyle name="Comma 2 8 2 3 2 2 2 3" xfId="7665"/>
    <cellStyle name="Comma 2 8 2 3 2 2 3" xfId="7666"/>
    <cellStyle name="Comma 2 8 2 3 2 2 3 2" xfId="7667"/>
    <cellStyle name="Comma 2 8 2 3 2 2 4" xfId="7668"/>
    <cellStyle name="Comma 2 8 2 3 2 3" xfId="7669"/>
    <cellStyle name="Comma 2 8 2 3 2 3 2" xfId="7670"/>
    <cellStyle name="Comma 2 8 2 3 2 3 2 2" xfId="7671"/>
    <cellStyle name="Comma 2 8 2 3 2 3 3" xfId="7672"/>
    <cellStyle name="Comma 2 8 2 3 2 4" xfId="7673"/>
    <cellStyle name="Comma 2 8 2 3 2 4 2" xfId="7674"/>
    <cellStyle name="Comma 2 8 2 3 2 5" xfId="7675"/>
    <cellStyle name="Comma 2 8 2 3 3" xfId="7676"/>
    <cellStyle name="Comma 2 8 2 3 3 2" xfId="7677"/>
    <cellStyle name="Comma 2 8 2 3 3 2 2" xfId="7678"/>
    <cellStyle name="Comma 2 8 2 3 3 2 2 2" xfId="7679"/>
    <cellStyle name="Comma 2 8 2 3 3 2 3" xfId="7680"/>
    <cellStyle name="Comma 2 8 2 3 3 3" xfId="7681"/>
    <cellStyle name="Comma 2 8 2 3 3 3 2" xfId="7682"/>
    <cellStyle name="Comma 2 8 2 3 3 4" xfId="7683"/>
    <cellStyle name="Comma 2 8 2 3 4" xfId="7684"/>
    <cellStyle name="Comma 2 8 2 3 4 2" xfId="7685"/>
    <cellStyle name="Comma 2 8 2 3 4 2 2" xfId="7686"/>
    <cellStyle name="Comma 2 8 2 3 4 3" xfId="7687"/>
    <cellStyle name="Comma 2 8 2 3 5" xfId="7688"/>
    <cellStyle name="Comma 2 8 2 3 5 2" xfId="7689"/>
    <cellStyle name="Comma 2 8 2 3 6" xfId="7690"/>
    <cellStyle name="Comma 2 8 2 4" xfId="7691"/>
    <cellStyle name="Comma 2 8 2 4 2" xfId="7692"/>
    <cellStyle name="Comma 2 8 2 4 2 2" xfId="7693"/>
    <cellStyle name="Comma 2 8 2 4 2 2 2" xfId="7694"/>
    <cellStyle name="Comma 2 8 2 4 2 2 2 2" xfId="7695"/>
    <cellStyle name="Comma 2 8 2 4 2 2 3" xfId="7696"/>
    <cellStyle name="Comma 2 8 2 4 2 3" xfId="7697"/>
    <cellStyle name="Comma 2 8 2 4 2 3 2" xfId="7698"/>
    <cellStyle name="Comma 2 8 2 4 2 4" xfId="7699"/>
    <cellStyle name="Comma 2 8 2 4 3" xfId="7700"/>
    <cellStyle name="Comma 2 8 2 4 3 2" xfId="7701"/>
    <cellStyle name="Comma 2 8 2 4 3 2 2" xfId="7702"/>
    <cellStyle name="Comma 2 8 2 4 3 3" xfId="7703"/>
    <cellStyle name="Comma 2 8 2 4 4" xfId="7704"/>
    <cellStyle name="Comma 2 8 2 4 4 2" xfId="7705"/>
    <cellStyle name="Comma 2 8 2 4 5" xfId="7706"/>
    <cellStyle name="Comma 2 8 2 5" xfId="7707"/>
    <cellStyle name="Comma 2 8 2 5 2" xfId="7708"/>
    <cellStyle name="Comma 2 8 2 5 2 2" xfId="7709"/>
    <cellStyle name="Comma 2 8 2 5 2 2 2" xfId="7710"/>
    <cellStyle name="Comma 2 8 2 5 2 3" xfId="7711"/>
    <cellStyle name="Comma 2 8 2 5 3" xfId="7712"/>
    <cellStyle name="Comma 2 8 2 5 3 2" xfId="7713"/>
    <cellStyle name="Comma 2 8 2 5 4" xfId="7714"/>
    <cellStyle name="Comma 2 8 2 6" xfId="7715"/>
    <cellStyle name="Comma 2 8 2 6 2" xfId="7716"/>
    <cellStyle name="Comma 2 8 2 6 2 2" xfId="7717"/>
    <cellStyle name="Comma 2 8 2 6 3" xfId="7718"/>
    <cellStyle name="Comma 2 8 2 7" xfId="7719"/>
    <cellStyle name="Comma 2 8 2 7 2" xfId="7720"/>
    <cellStyle name="Comma 2 8 2 8" xfId="7721"/>
    <cellStyle name="Comma 2 8 3" xfId="7722"/>
    <cellStyle name="Comma 2 8 3 2" xfId="7723"/>
    <cellStyle name="Comma 2 8 3 2 2" xfId="7724"/>
    <cellStyle name="Comma 2 8 3 2 2 2" xfId="7725"/>
    <cellStyle name="Comma 2 8 3 2 2 2 2" xfId="7726"/>
    <cellStyle name="Comma 2 8 3 2 2 2 2 2" xfId="7727"/>
    <cellStyle name="Comma 2 8 3 2 2 2 3" xfId="7728"/>
    <cellStyle name="Comma 2 8 3 2 2 3" xfId="7729"/>
    <cellStyle name="Comma 2 8 3 2 2 3 2" xfId="7730"/>
    <cellStyle name="Comma 2 8 3 2 2 4" xfId="7731"/>
    <cellStyle name="Comma 2 8 3 2 3" xfId="7732"/>
    <cellStyle name="Comma 2 8 3 2 3 2" xfId="7733"/>
    <cellStyle name="Comma 2 8 3 2 3 2 2" xfId="7734"/>
    <cellStyle name="Comma 2 8 3 2 3 3" xfId="7735"/>
    <cellStyle name="Comma 2 8 3 2 4" xfId="7736"/>
    <cellStyle name="Comma 2 8 3 2 4 2" xfId="7737"/>
    <cellStyle name="Comma 2 8 3 2 5" xfId="7738"/>
    <cellStyle name="Comma 2 8 3 3" xfId="7739"/>
    <cellStyle name="Comma 2 8 3 3 2" xfId="7740"/>
    <cellStyle name="Comma 2 8 3 3 2 2" xfId="7741"/>
    <cellStyle name="Comma 2 8 3 3 2 2 2" xfId="7742"/>
    <cellStyle name="Comma 2 8 3 3 2 3" xfId="7743"/>
    <cellStyle name="Comma 2 8 3 3 3" xfId="7744"/>
    <cellStyle name="Comma 2 8 3 3 3 2" xfId="7745"/>
    <cellStyle name="Comma 2 8 3 3 4" xfId="7746"/>
    <cellStyle name="Comma 2 8 3 4" xfId="7747"/>
    <cellStyle name="Comma 2 8 3 4 2" xfId="7748"/>
    <cellStyle name="Comma 2 8 3 4 2 2" xfId="7749"/>
    <cellStyle name="Comma 2 8 3 4 3" xfId="7750"/>
    <cellStyle name="Comma 2 8 3 5" xfId="7751"/>
    <cellStyle name="Comma 2 8 3 5 2" xfId="7752"/>
    <cellStyle name="Comma 2 8 3 6" xfId="7753"/>
    <cellStyle name="Comma 2 8 4" xfId="7754"/>
    <cellStyle name="Comma 2 8 4 2" xfId="7755"/>
    <cellStyle name="Comma 2 8 4 2 2" xfId="7756"/>
    <cellStyle name="Comma 2 8 4 2 2 2" xfId="7757"/>
    <cellStyle name="Comma 2 8 4 2 2 2 2" xfId="7758"/>
    <cellStyle name="Comma 2 8 4 2 2 2 2 2" xfId="7759"/>
    <cellStyle name="Comma 2 8 4 2 2 2 3" xfId="7760"/>
    <cellStyle name="Comma 2 8 4 2 2 3" xfId="7761"/>
    <cellStyle name="Comma 2 8 4 2 2 3 2" xfId="7762"/>
    <cellStyle name="Comma 2 8 4 2 2 4" xfId="7763"/>
    <cellStyle name="Comma 2 8 4 2 3" xfId="7764"/>
    <cellStyle name="Comma 2 8 4 2 3 2" xfId="7765"/>
    <cellStyle name="Comma 2 8 4 2 3 2 2" xfId="7766"/>
    <cellStyle name="Comma 2 8 4 2 3 3" xfId="7767"/>
    <cellStyle name="Comma 2 8 4 2 4" xfId="7768"/>
    <cellStyle name="Comma 2 8 4 2 4 2" xfId="7769"/>
    <cellStyle name="Comma 2 8 4 2 5" xfId="7770"/>
    <cellStyle name="Comma 2 8 4 3" xfId="7771"/>
    <cellStyle name="Comma 2 8 4 3 2" xfId="7772"/>
    <cellStyle name="Comma 2 8 4 3 2 2" xfId="7773"/>
    <cellStyle name="Comma 2 8 4 3 2 2 2" xfId="7774"/>
    <cellStyle name="Comma 2 8 4 3 2 3" xfId="7775"/>
    <cellStyle name="Comma 2 8 4 3 3" xfId="7776"/>
    <cellStyle name="Comma 2 8 4 3 3 2" xfId="7777"/>
    <cellStyle name="Comma 2 8 4 3 4" xfId="7778"/>
    <cellStyle name="Comma 2 8 4 4" xfId="7779"/>
    <cellStyle name="Comma 2 8 4 4 2" xfId="7780"/>
    <cellStyle name="Comma 2 8 4 4 2 2" xfId="7781"/>
    <cellStyle name="Comma 2 8 4 4 3" xfId="7782"/>
    <cellStyle name="Comma 2 8 4 5" xfId="7783"/>
    <cellStyle name="Comma 2 8 4 5 2" xfId="7784"/>
    <cellStyle name="Comma 2 8 4 6" xfId="7785"/>
    <cellStyle name="Comma 2 8 5" xfId="7786"/>
    <cellStyle name="Comma 2 8 5 2" xfId="7787"/>
    <cellStyle name="Comma 2 8 5 2 2" xfId="7788"/>
    <cellStyle name="Comma 2 8 5 2 2 2" xfId="7789"/>
    <cellStyle name="Comma 2 8 5 2 2 2 2" xfId="7790"/>
    <cellStyle name="Comma 2 8 5 2 2 2 2 2" xfId="7791"/>
    <cellStyle name="Comma 2 8 5 2 2 2 3" xfId="7792"/>
    <cellStyle name="Comma 2 8 5 2 2 3" xfId="7793"/>
    <cellStyle name="Comma 2 8 5 2 2 3 2" xfId="7794"/>
    <cellStyle name="Comma 2 8 5 2 2 4" xfId="7795"/>
    <cellStyle name="Comma 2 8 5 2 3" xfId="7796"/>
    <cellStyle name="Comma 2 8 5 2 3 2" xfId="7797"/>
    <cellStyle name="Comma 2 8 5 2 3 2 2" xfId="7798"/>
    <cellStyle name="Comma 2 8 5 2 3 3" xfId="7799"/>
    <cellStyle name="Comma 2 8 5 2 4" xfId="7800"/>
    <cellStyle name="Comma 2 8 5 2 4 2" xfId="7801"/>
    <cellStyle name="Comma 2 8 5 2 5" xfId="7802"/>
    <cellStyle name="Comma 2 8 5 3" xfId="7803"/>
    <cellStyle name="Comma 2 8 5 3 2" xfId="7804"/>
    <cellStyle name="Comma 2 8 5 3 2 2" xfId="7805"/>
    <cellStyle name="Comma 2 8 5 3 2 2 2" xfId="7806"/>
    <cellStyle name="Comma 2 8 5 3 2 3" xfId="7807"/>
    <cellStyle name="Comma 2 8 5 3 3" xfId="7808"/>
    <cellStyle name="Comma 2 8 5 3 3 2" xfId="7809"/>
    <cellStyle name="Comma 2 8 5 3 4" xfId="7810"/>
    <cellStyle name="Comma 2 8 5 4" xfId="7811"/>
    <cellStyle name="Comma 2 8 5 4 2" xfId="7812"/>
    <cellStyle name="Comma 2 8 5 4 2 2" xfId="7813"/>
    <cellStyle name="Comma 2 8 5 4 3" xfId="7814"/>
    <cellStyle name="Comma 2 8 5 5" xfId="7815"/>
    <cellStyle name="Comma 2 8 5 5 2" xfId="7816"/>
    <cellStyle name="Comma 2 8 5 6" xfId="7817"/>
    <cellStyle name="Comma 2 8 6" xfId="7818"/>
    <cellStyle name="Comma 2 8 6 2" xfId="7819"/>
    <cellStyle name="Comma 2 8 6 2 2" xfId="7820"/>
    <cellStyle name="Comma 2 8 6 2 2 2" xfId="7821"/>
    <cellStyle name="Comma 2 8 6 2 2 2 2" xfId="7822"/>
    <cellStyle name="Comma 2 8 6 2 2 3" xfId="7823"/>
    <cellStyle name="Comma 2 8 6 2 3" xfId="7824"/>
    <cellStyle name="Comma 2 8 6 2 3 2" xfId="7825"/>
    <cellStyle name="Comma 2 8 6 2 4" xfId="7826"/>
    <cellStyle name="Comma 2 8 6 3" xfId="7827"/>
    <cellStyle name="Comma 2 8 6 3 2" xfId="7828"/>
    <cellStyle name="Comma 2 8 6 3 2 2" xfId="7829"/>
    <cellStyle name="Comma 2 8 6 3 3" xfId="7830"/>
    <cellStyle name="Comma 2 8 6 4" xfId="7831"/>
    <cellStyle name="Comma 2 8 6 4 2" xfId="7832"/>
    <cellStyle name="Comma 2 8 6 5" xfId="7833"/>
    <cellStyle name="Comma 2 8 7" xfId="7834"/>
    <cellStyle name="Comma 2 8 7 2" xfId="7835"/>
    <cellStyle name="Comma 2 8 7 2 2" xfId="7836"/>
    <cellStyle name="Comma 2 8 7 2 2 2" xfId="7837"/>
    <cellStyle name="Comma 2 8 7 2 3" xfId="7838"/>
    <cellStyle name="Comma 2 8 7 3" xfId="7839"/>
    <cellStyle name="Comma 2 8 7 3 2" xfId="7840"/>
    <cellStyle name="Comma 2 8 7 4" xfId="7841"/>
    <cellStyle name="Comma 2 8 8" xfId="7842"/>
    <cellStyle name="Comma 2 8 8 2" xfId="7843"/>
    <cellStyle name="Comma 2 8 8 2 2" xfId="7844"/>
    <cellStyle name="Comma 2 8 8 3" xfId="7845"/>
    <cellStyle name="Comma 2 8 9" xfId="7846"/>
    <cellStyle name="Comma 2 8 9 2" xfId="7847"/>
    <cellStyle name="Comma 2 8 9 3" xfId="7848"/>
    <cellStyle name="Comma 2 9" xfId="7849"/>
    <cellStyle name="Comma 2 9 2" xfId="7850"/>
    <cellStyle name="Comma 2 9 2 2" xfId="7851"/>
    <cellStyle name="Comma 2 9 2 2 2" xfId="7852"/>
    <cellStyle name="Comma 2 9 2 2 2 2" xfId="7853"/>
    <cellStyle name="Comma 2 9 2 2 2 2 2" xfId="7854"/>
    <cellStyle name="Comma 2 9 2 2 2 2 2 2" xfId="7855"/>
    <cellStyle name="Comma 2 9 2 2 2 2 3" xfId="7856"/>
    <cellStyle name="Comma 2 9 2 2 2 3" xfId="7857"/>
    <cellStyle name="Comma 2 9 2 2 2 3 2" xfId="7858"/>
    <cellStyle name="Comma 2 9 2 2 2 4" xfId="7859"/>
    <cellStyle name="Comma 2 9 2 2 3" xfId="7860"/>
    <cellStyle name="Comma 2 9 2 2 3 2" xfId="7861"/>
    <cellStyle name="Comma 2 9 2 2 3 2 2" xfId="7862"/>
    <cellStyle name="Comma 2 9 2 2 3 3" xfId="7863"/>
    <cellStyle name="Comma 2 9 2 2 4" xfId="7864"/>
    <cellStyle name="Comma 2 9 2 2 4 2" xfId="7865"/>
    <cellStyle name="Comma 2 9 2 2 5" xfId="7866"/>
    <cellStyle name="Comma 2 9 2 3" xfId="7867"/>
    <cellStyle name="Comma 2 9 2 3 2" xfId="7868"/>
    <cellStyle name="Comma 2 9 2 3 2 2" xfId="7869"/>
    <cellStyle name="Comma 2 9 2 3 2 2 2" xfId="7870"/>
    <cellStyle name="Comma 2 9 2 3 2 3" xfId="7871"/>
    <cellStyle name="Comma 2 9 2 3 3" xfId="7872"/>
    <cellStyle name="Comma 2 9 2 3 3 2" xfId="7873"/>
    <cellStyle name="Comma 2 9 2 3 4" xfId="7874"/>
    <cellStyle name="Comma 2 9 2 4" xfId="7875"/>
    <cellStyle name="Comma 2 9 2 4 2" xfId="7876"/>
    <cellStyle name="Comma 2 9 2 4 2 2" xfId="7877"/>
    <cellStyle name="Comma 2 9 2 4 3" xfId="7878"/>
    <cellStyle name="Comma 2 9 2 5" xfId="7879"/>
    <cellStyle name="Comma 2 9 2 5 2" xfId="7880"/>
    <cellStyle name="Comma 2 9 2 6" xfId="7881"/>
    <cellStyle name="Comma 2 9 3" xfId="7882"/>
    <cellStyle name="Comma 2 9 3 2" xfId="7883"/>
    <cellStyle name="Comma 2 9 3 2 2" xfId="7884"/>
    <cellStyle name="Comma 2 9 3 2 2 2" xfId="7885"/>
    <cellStyle name="Comma 2 9 3 2 2 2 2" xfId="7886"/>
    <cellStyle name="Comma 2 9 3 2 2 2 2 2" xfId="7887"/>
    <cellStyle name="Comma 2 9 3 2 2 2 3" xfId="7888"/>
    <cellStyle name="Comma 2 9 3 2 2 3" xfId="7889"/>
    <cellStyle name="Comma 2 9 3 2 2 3 2" xfId="7890"/>
    <cellStyle name="Comma 2 9 3 2 2 4" xfId="7891"/>
    <cellStyle name="Comma 2 9 3 2 3" xfId="7892"/>
    <cellStyle name="Comma 2 9 3 2 3 2" xfId="7893"/>
    <cellStyle name="Comma 2 9 3 2 3 2 2" xfId="7894"/>
    <cellStyle name="Comma 2 9 3 2 3 3" xfId="7895"/>
    <cellStyle name="Comma 2 9 3 2 4" xfId="7896"/>
    <cellStyle name="Comma 2 9 3 2 4 2" xfId="7897"/>
    <cellStyle name="Comma 2 9 3 2 5" xfId="7898"/>
    <cellStyle name="Comma 2 9 3 3" xfId="7899"/>
    <cellStyle name="Comma 2 9 3 3 2" xfId="7900"/>
    <cellStyle name="Comma 2 9 3 3 2 2" xfId="7901"/>
    <cellStyle name="Comma 2 9 3 3 2 2 2" xfId="7902"/>
    <cellStyle name="Comma 2 9 3 3 2 3" xfId="7903"/>
    <cellStyle name="Comma 2 9 3 3 3" xfId="7904"/>
    <cellStyle name="Comma 2 9 3 3 3 2" xfId="7905"/>
    <cellStyle name="Comma 2 9 3 3 4" xfId="7906"/>
    <cellStyle name="Comma 2 9 3 4" xfId="7907"/>
    <cellStyle name="Comma 2 9 3 4 2" xfId="7908"/>
    <cellStyle name="Comma 2 9 3 4 2 2" xfId="7909"/>
    <cellStyle name="Comma 2 9 3 4 3" xfId="7910"/>
    <cellStyle name="Comma 2 9 3 5" xfId="7911"/>
    <cellStyle name="Comma 2 9 3 5 2" xfId="7912"/>
    <cellStyle name="Comma 2 9 3 6" xfId="7913"/>
    <cellStyle name="Comma 2 9 4" xfId="7914"/>
    <cellStyle name="Comma 2 9 4 2" xfId="7915"/>
    <cellStyle name="Comma 2 9 4 2 2" xfId="7916"/>
    <cellStyle name="Comma 2 9 4 2 2 2" xfId="7917"/>
    <cellStyle name="Comma 2 9 4 2 2 2 2" xfId="7918"/>
    <cellStyle name="Comma 2 9 4 2 2 3" xfId="7919"/>
    <cellStyle name="Comma 2 9 4 2 3" xfId="7920"/>
    <cellStyle name="Comma 2 9 4 2 3 2" xfId="7921"/>
    <cellStyle name="Comma 2 9 4 2 4" xfId="7922"/>
    <cellStyle name="Comma 2 9 4 3" xfId="7923"/>
    <cellStyle name="Comma 2 9 4 3 2" xfId="7924"/>
    <cellStyle name="Comma 2 9 4 3 2 2" xfId="7925"/>
    <cellStyle name="Comma 2 9 4 3 3" xfId="7926"/>
    <cellStyle name="Comma 2 9 4 4" xfId="7927"/>
    <cellStyle name="Comma 2 9 4 4 2" xfId="7928"/>
    <cellStyle name="Comma 2 9 4 5" xfId="7929"/>
    <cellStyle name="Comma 2 9 5" xfId="7930"/>
    <cellStyle name="Comma 2 9 5 2" xfId="7931"/>
    <cellStyle name="Comma 2 9 5 2 2" xfId="7932"/>
    <cellStyle name="Comma 2 9 5 2 2 2" xfId="7933"/>
    <cellStyle name="Comma 2 9 5 2 3" xfId="7934"/>
    <cellStyle name="Comma 2 9 5 3" xfId="7935"/>
    <cellStyle name="Comma 2 9 5 3 2" xfId="7936"/>
    <cellStyle name="Comma 2 9 5 4" xfId="7937"/>
    <cellStyle name="Comma 2 9 6" xfId="7938"/>
    <cellStyle name="Comma 2 9 6 2" xfId="7939"/>
    <cellStyle name="Comma 2 9 6 2 2" xfId="7940"/>
    <cellStyle name="Comma 2 9 6 3" xfId="7941"/>
    <cellStyle name="Comma 2 9 7" xfId="7942"/>
    <cellStyle name="Comma 2 9 7 2" xfId="7943"/>
    <cellStyle name="Comma 2 9 8" xfId="7944"/>
    <cellStyle name="Comma 3" xfId="7945"/>
    <cellStyle name="Comma 3 2" xfId="7946"/>
    <cellStyle name="Comma 3 2 2" xfId="7947"/>
    <cellStyle name="Comma 3 3" xfId="7948"/>
    <cellStyle name="Comma 3 3 2" xfId="7949"/>
    <cellStyle name="Comma 3 4" xfId="7950"/>
    <cellStyle name="Comma 4" xfId="7951"/>
    <cellStyle name="Comma 4 10" xfId="7952"/>
    <cellStyle name="Comma 4 10 2" xfId="7953"/>
    <cellStyle name="Comma 4 10 2 2" xfId="7954"/>
    <cellStyle name="Comma 4 10 2 2 2" xfId="7955"/>
    <cellStyle name="Comma 4 10 2 2 2 2" xfId="7956"/>
    <cellStyle name="Comma 4 10 2 2 2 2 2" xfId="7957"/>
    <cellStyle name="Comma 4 10 2 2 2 3" xfId="7958"/>
    <cellStyle name="Comma 4 10 2 2 3" xfId="7959"/>
    <cellStyle name="Comma 4 10 2 2 3 2" xfId="7960"/>
    <cellStyle name="Comma 4 10 2 2 4" xfId="7961"/>
    <cellStyle name="Comma 4 10 2 3" xfId="7962"/>
    <cellStyle name="Comma 4 10 2 3 2" xfId="7963"/>
    <cellStyle name="Comma 4 10 2 3 2 2" xfId="7964"/>
    <cellStyle name="Comma 4 10 2 3 3" xfId="7965"/>
    <cellStyle name="Comma 4 10 2 4" xfId="7966"/>
    <cellStyle name="Comma 4 10 2 4 2" xfId="7967"/>
    <cellStyle name="Comma 4 10 2 5" xfId="7968"/>
    <cellStyle name="Comma 4 10 3" xfId="7969"/>
    <cellStyle name="Comma 4 10 3 2" xfId="7970"/>
    <cellStyle name="Comma 4 10 3 2 2" xfId="7971"/>
    <cellStyle name="Comma 4 10 3 2 2 2" xfId="7972"/>
    <cellStyle name="Comma 4 10 3 2 3" xfId="7973"/>
    <cellStyle name="Comma 4 10 3 3" xfId="7974"/>
    <cellStyle name="Comma 4 10 3 3 2" xfId="7975"/>
    <cellStyle name="Comma 4 10 3 4" xfId="7976"/>
    <cellStyle name="Comma 4 10 4" xfId="7977"/>
    <cellStyle name="Comma 4 10 4 2" xfId="7978"/>
    <cellStyle name="Comma 4 10 4 2 2" xfId="7979"/>
    <cellStyle name="Comma 4 10 4 3" xfId="7980"/>
    <cellStyle name="Comma 4 10 5" xfId="7981"/>
    <cellStyle name="Comma 4 10 5 2" xfId="7982"/>
    <cellStyle name="Comma 4 10 6" xfId="7983"/>
    <cellStyle name="Comma 4 11" xfId="7984"/>
    <cellStyle name="Comma 4 11 2" xfId="7985"/>
    <cellStyle name="Comma 4 11 2 2" xfId="7986"/>
    <cellStyle name="Comma 4 11 2 2 2" xfId="7987"/>
    <cellStyle name="Comma 4 11 2 2 2 2" xfId="7988"/>
    <cellStyle name="Comma 4 11 2 2 2 2 2" xfId="7989"/>
    <cellStyle name="Comma 4 11 2 2 2 3" xfId="7990"/>
    <cellStyle name="Comma 4 11 2 2 3" xfId="7991"/>
    <cellStyle name="Comma 4 11 2 2 3 2" xfId="7992"/>
    <cellStyle name="Comma 4 11 2 2 4" xfId="7993"/>
    <cellStyle name="Comma 4 11 2 3" xfId="7994"/>
    <cellStyle name="Comma 4 11 2 3 2" xfId="7995"/>
    <cellStyle name="Comma 4 11 2 3 2 2" xfId="7996"/>
    <cellStyle name="Comma 4 11 2 3 3" xfId="7997"/>
    <cellStyle name="Comma 4 11 2 4" xfId="7998"/>
    <cellStyle name="Comma 4 11 2 4 2" xfId="7999"/>
    <cellStyle name="Comma 4 11 2 5" xfId="8000"/>
    <cellStyle name="Comma 4 11 3" xfId="8001"/>
    <cellStyle name="Comma 4 11 3 2" xfId="8002"/>
    <cellStyle name="Comma 4 11 3 2 2" xfId="8003"/>
    <cellStyle name="Comma 4 11 3 2 2 2" xfId="8004"/>
    <cellStyle name="Comma 4 11 3 2 3" xfId="8005"/>
    <cellStyle name="Comma 4 11 3 3" xfId="8006"/>
    <cellStyle name="Comma 4 11 3 3 2" xfId="8007"/>
    <cellStyle name="Comma 4 11 3 4" xfId="8008"/>
    <cellStyle name="Comma 4 11 4" xfId="8009"/>
    <cellStyle name="Comma 4 11 4 2" xfId="8010"/>
    <cellStyle name="Comma 4 11 4 2 2" xfId="8011"/>
    <cellStyle name="Comma 4 11 4 3" xfId="8012"/>
    <cellStyle name="Comma 4 11 5" xfId="8013"/>
    <cellStyle name="Comma 4 11 5 2" xfId="8014"/>
    <cellStyle name="Comma 4 11 6" xfId="8015"/>
    <cellStyle name="Comma 4 12" xfId="8016"/>
    <cellStyle name="Comma 4 12 2" xfId="8017"/>
    <cellStyle name="Comma 4 12 2 2" xfId="8018"/>
    <cellStyle name="Comma 4 12 2 2 2" xfId="8019"/>
    <cellStyle name="Comma 4 12 2 2 2 2" xfId="8020"/>
    <cellStyle name="Comma 4 12 2 2 2 2 2" xfId="8021"/>
    <cellStyle name="Comma 4 12 2 2 2 3" xfId="8022"/>
    <cellStyle name="Comma 4 12 2 2 3" xfId="8023"/>
    <cellStyle name="Comma 4 12 2 2 3 2" xfId="8024"/>
    <cellStyle name="Comma 4 12 2 2 4" xfId="8025"/>
    <cellStyle name="Comma 4 12 2 3" xfId="8026"/>
    <cellStyle name="Comma 4 12 2 3 2" xfId="8027"/>
    <cellStyle name="Comma 4 12 2 3 2 2" xfId="8028"/>
    <cellStyle name="Comma 4 12 2 3 3" xfId="8029"/>
    <cellStyle name="Comma 4 12 2 4" xfId="8030"/>
    <cellStyle name="Comma 4 12 2 4 2" xfId="8031"/>
    <cellStyle name="Comma 4 12 2 5" xfId="8032"/>
    <cellStyle name="Comma 4 12 3" xfId="8033"/>
    <cellStyle name="Comma 4 12 3 2" xfId="8034"/>
    <cellStyle name="Comma 4 12 3 2 2" xfId="8035"/>
    <cellStyle name="Comma 4 12 3 2 2 2" xfId="8036"/>
    <cellStyle name="Comma 4 12 3 2 3" xfId="8037"/>
    <cellStyle name="Comma 4 12 3 3" xfId="8038"/>
    <cellStyle name="Comma 4 12 3 3 2" xfId="8039"/>
    <cellStyle name="Comma 4 12 3 4" xfId="8040"/>
    <cellStyle name="Comma 4 12 4" xfId="8041"/>
    <cellStyle name="Comma 4 12 4 2" xfId="8042"/>
    <cellStyle name="Comma 4 12 4 2 2" xfId="8043"/>
    <cellStyle name="Comma 4 12 4 3" xfId="8044"/>
    <cellStyle name="Comma 4 12 5" xfId="8045"/>
    <cellStyle name="Comma 4 12 5 2" xfId="8046"/>
    <cellStyle name="Comma 4 12 6" xfId="8047"/>
    <cellStyle name="Comma 4 13" xfId="8048"/>
    <cellStyle name="Comma 4 13 2" xfId="8049"/>
    <cellStyle name="Comma 4 13 2 2" xfId="8050"/>
    <cellStyle name="Comma 4 13 2 2 2" xfId="8051"/>
    <cellStyle name="Comma 4 13 2 2 2 2" xfId="8052"/>
    <cellStyle name="Comma 4 13 2 2 3" xfId="8053"/>
    <cellStyle name="Comma 4 13 2 3" xfId="8054"/>
    <cellStyle name="Comma 4 13 2 3 2" xfId="8055"/>
    <cellStyle name="Comma 4 13 2 4" xfId="8056"/>
    <cellStyle name="Comma 4 13 3" xfId="8057"/>
    <cellStyle name="Comma 4 13 3 2" xfId="8058"/>
    <cellStyle name="Comma 4 13 3 2 2" xfId="8059"/>
    <cellStyle name="Comma 4 13 3 3" xfId="8060"/>
    <cellStyle name="Comma 4 13 4" xfId="8061"/>
    <cellStyle name="Comma 4 13 4 2" xfId="8062"/>
    <cellStyle name="Comma 4 13 5" xfId="8063"/>
    <cellStyle name="Comma 4 14" xfId="8064"/>
    <cellStyle name="Comma 4 14 2" xfId="8065"/>
    <cellStyle name="Comma 4 14 2 2" xfId="8066"/>
    <cellStyle name="Comma 4 14 2 2 2" xfId="8067"/>
    <cellStyle name="Comma 4 14 2 3" xfId="8068"/>
    <cellStyle name="Comma 4 14 3" xfId="8069"/>
    <cellStyle name="Comma 4 14 3 2" xfId="8070"/>
    <cellStyle name="Comma 4 14 4" xfId="8071"/>
    <cellStyle name="Comma 4 15" xfId="8072"/>
    <cellStyle name="Comma 4 15 2" xfId="8073"/>
    <cellStyle name="Comma 4 15 2 2" xfId="8074"/>
    <cellStyle name="Comma 4 15 3" xfId="8075"/>
    <cellStyle name="Comma 4 16" xfId="8076"/>
    <cellStyle name="Comma 4 16 2" xfId="8077"/>
    <cellStyle name="Comma 4 16 3" xfId="8078"/>
    <cellStyle name="Comma 4 17" xfId="8079"/>
    <cellStyle name="Comma 4 18" xfId="8080"/>
    <cellStyle name="Comma 4 2" xfId="8081"/>
    <cellStyle name="Comma 4 2 10" xfId="8082"/>
    <cellStyle name="Comma 4 2 10 2" xfId="8083"/>
    <cellStyle name="Comma 4 2 10 2 2" xfId="8084"/>
    <cellStyle name="Comma 4 2 10 2 2 2" xfId="8085"/>
    <cellStyle name="Comma 4 2 10 2 2 2 2" xfId="8086"/>
    <cellStyle name="Comma 4 2 10 2 2 2 2 2" xfId="8087"/>
    <cellStyle name="Comma 4 2 10 2 2 2 3" xfId="8088"/>
    <cellStyle name="Comma 4 2 10 2 2 3" xfId="8089"/>
    <cellStyle name="Comma 4 2 10 2 2 3 2" xfId="8090"/>
    <cellStyle name="Comma 4 2 10 2 2 4" xfId="8091"/>
    <cellStyle name="Comma 4 2 10 2 3" xfId="8092"/>
    <cellStyle name="Comma 4 2 10 2 3 2" xfId="8093"/>
    <cellStyle name="Comma 4 2 10 2 3 2 2" xfId="8094"/>
    <cellStyle name="Comma 4 2 10 2 3 3" xfId="8095"/>
    <cellStyle name="Comma 4 2 10 2 4" xfId="8096"/>
    <cellStyle name="Comma 4 2 10 2 4 2" xfId="8097"/>
    <cellStyle name="Comma 4 2 10 2 5" xfId="8098"/>
    <cellStyle name="Comma 4 2 10 3" xfId="8099"/>
    <cellStyle name="Comma 4 2 10 3 2" xfId="8100"/>
    <cellStyle name="Comma 4 2 10 3 2 2" xfId="8101"/>
    <cellStyle name="Comma 4 2 10 3 2 2 2" xfId="8102"/>
    <cellStyle name="Comma 4 2 10 3 2 3" xfId="8103"/>
    <cellStyle name="Comma 4 2 10 3 3" xfId="8104"/>
    <cellStyle name="Comma 4 2 10 3 3 2" xfId="8105"/>
    <cellStyle name="Comma 4 2 10 3 4" xfId="8106"/>
    <cellStyle name="Comma 4 2 10 4" xfId="8107"/>
    <cellStyle name="Comma 4 2 10 4 2" xfId="8108"/>
    <cellStyle name="Comma 4 2 10 4 2 2" xfId="8109"/>
    <cellStyle name="Comma 4 2 10 4 3" xfId="8110"/>
    <cellStyle name="Comma 4 2 10 5" xfId="8111"/>
    <cellStyle name="Comma 4 2 10 5 2" xfId="8112"/>
    <cellStyle name="Comma 4 2 10 6" xfId="8113"/>
    <cellStyle name="Comma 4 2 11" xfId="8114"/>
    <cellStyle name="Comma 4 2 11 2" xfId="8115"/>
    <cellStyle name="Comma 4 2 11 2 2" xfId="8116"/>
    <cellStyle name="Comma 4 2 11 2 2 2" xfId="8117"/>
    <cellStyle name="Comma 4 2 11 2 2 2 2" xfId="8118"/>
    <cellStyle name="Comma 4 2 11 2 2 3" xfId="8119"/>
    <cellStyle name="Comma 4 2 11 2 3" xfId="8120"/>
    <cellStyle name="Comma 4 2 11 2 3 2" xfId="8121"/>
    <cellStyle name="Comma 4 2 11 2 4" xfId="8122"/>
    <cellStyle name="Comma 4 2 11 3" xfId="8123"/>
    <cellStyle name="Comma 4 2 11 3 2" xfId="8124"/>
    <cellStyle name="Comma 4 2 11 3 2 2" xfId="8125"/>
    <cellStyle name="Comma 4 2 11 3 3" xfId="8126"/>
    <cellStyle name="Comma 4 2 11 4" xfId="8127"/>
    <cellStyle name="Comma 4 2 11 4 2" xfId="8128"/>
    <cellStyle name="Comma 4 2 11 5" xfId="8129"/>
    <cellStyle name="Comma 4 2 12" xfId="8130"/>
    <cellStyle name="Comma 4 2 12 2" xfId="8131"/>
    <cellStyle name="Comma 4 2 12 2 2" xfId="8132"/>
    <cellStyle name="Comma 4 2 12 2 2 2" xfId="8133"/>
    <cellStyle name="Comma 4 2 12 2 3" xfId="8134"/>
    <cellStyle name="Comma 4 2 12 3" xfId="8135"/>
    <cellStyle name="Comma 4 2 12 3 2" xfId="8136"/>
    <cellStyle name="Comma 4 2 12 4" xfId="8137"/>
    <cellStyle name="Comma 4 2 13" xfId="8138"/>
    <cellStyle name="Comma 4 2 13 2" xfId="8139"/>
    <cellStyle name="Comma 4 2 13 2 2" xfId="8140"/>
    <cellStyle name="Comma 4 2 13 3" xfId="8141"/>
    <cellStyle name="Comma 4 2 14" xfId="8142"/>
    <cellStyle name="Comma 4 2 14 2" xfId="8143"/>
    <cellStyle name="Comma 4 2 14 3" xfId="8144"/>
    <cellStyle name="Comma 4 2 15" xfId="8145"/>
    <cellStyle name="Comma 4 2 16" xfId="8146"/>
    <cellStyle name="Comma 4 2 2" xfId="8147"/>
    <cellStyle name="Comma 4 2 2 10" xfId="8148"/>
    <cellStyle name="Comma 4 2 2 10 2" xfId="8149"/>
    <cellStyle name="Comma 4 2 2 10 2 2" xfId="8150"/>
    <cellStyle name="Comma 4 2 2 10 2 2 2" xfId="8151"/>
    <cellStyle name="Comma 4 2 2 10 2 2 2 2" xfId="8152"/>
    <cellStyle name="Comma 4 2 2 10 2 2 3" xfId="8153"/>
    <cellStyle name="Comma 4 2 2 10 2 3" xfId="8154"/>
    <cellStyle name="Comma 4 2 2 10 2 3 2" xfId="8155"/>
    <cellStyle name="Comma 4 2 2 10 2 4" xfId="8156"/>
    <cellStyle name="Comma 4 2 2 10 3" xfId="8157"/>
    <cellStyle name="Comma 4 2 2 10 3 2" xfId="8158"/>
    <cellStyle name="Comma 4 2 2 10 3 2 2" xfId="8159"/>
    <cellStyle name="Comma 4 2 2 10 3 3" xfId="8160"/>
    <cellStyle name="Comma 4 2 2 10 4" xfId="8161"/>
    <cellStyle name="Comma 4 2 2 10 4 2" xfId="8162"/>
    <cellStyle name="Comma 4 2 2 10 5" xfId="8163"/>
    <cellStyle name="Comma 4 2 2 11" xfId="8164"/>
    <cellStyle name="Comma 4 2 2 11 2" xfId="8165"/>
    <cellStyle name="Comma 4 2 2 11 2 2" xfId="8166"/>
    <cellStyle name="Comma 4 2 2 11 2 2 2" xfId="8167"/>
    <cellStyle name="Comma 4 2 2 11 2 3" xfId="8168"/>
    <cellStyle name="Comma 4 2 2 11 3" xfId="8169"/>
    <cellStyle name="Comma 4 2 2 11 3 2" xfId="8170"/>
    <cellStyle name="Comma 4 2 2 11 4" xfId="8171"/>
    <cellStyle name="Comma 4 2 2 12" xfId="8172"/>
    <cellStyle name="Comma 4 2 2 12 2" xfId="8173"/>
    <cellStyle name="Comma 4 2 2 12 2 2" xfId="8174"/>
    <cellStyle name="Comma 4 2 2 12 3" xfId="8175"/>
    <cellStyle name="Comma 4 2 2 13" xfId="8176"/>
    <cellStyle name="Comma 4 2 2 13 2" xfId="8177"/>
    <cellStyle name="Comma 4 2 2 13 3" xfId="8178"/>
    <cellStyle name="Comma 4 2 2 14" xfId="8179"/>
    <cellStyle name="Comma 4 2 2 15" xfId="8180"/>
    <cellStyle name="Comma 4 2 2 2" xfId="8181"/>
    <cellStyle name="Comma 4 2 2 2 10" xfId="8182"/>
    <cellStyle name="Comma 4 2 2 2 10 2" xfId="8183"/>
    <cellStyle name="Comma 4 2 2 2 10 2 2" xfId="8184"/>
    <cellStyle name="Comma 4 2 2 2 10 3" xfId="8185"/>
    <cellStyle name="Comma 4 2 2 2 11" xfId="8186"/>
    <cellStyle name="Comma 4 2 2 2 11 2" xfId="8187"/>
    <cellStyle name="Comma 4 2 2 2 11 3" xfId="8188"/>
    <cellStyle name="Comma 4 2 2 2 12" xfId="8189"/>
    <cellStyle name="Comma 4 2 2 2 13" xfId="8190"/>
    <cellStyle name="Comma 4 2 2 2 2" xfId="8191"/>
    <cellStyle name="Comma 4 2 2 2 2 10" xfId="8192"/>
    <cellStyle name="Comma 4 2 2 2 2 11" xfId="8193"/>
    <cellStyle name="Comma 4 2 2 2 2 2" xfId="8194"/>
    <cellStyle name="Comma 4 2 2 2 2 2 2" xfId="8195"/>
    <cellStyle name="Comma 4 2 2 2 2 2 2 2" xfId="8196"/>
    <cellStyle name="Comma 4 2 2 2 2 2 2 2 2" xfId="8197"/>
    <cellStyle name="Comma 4 2 2 2 2 2 2 2 2 2" xfId="8198"/>
    <cellStyle name="Comma 4 2 2 2 2 2 2 2 2 2 2" xfId="8199"/>
    <cellStyle name="Comma 4 2 2 2 2 2 2 2 2 2 2 2" xfId="8200"/>
    <cellStyle name="Comma 4 2 2 2 2 2 2 2 2 2 3" xfId="8201"/>
    <cellStyle name="Comma 4 2 2 2 2 2 2 2 2 3" xfId="8202"/>
    <cellStyle name="Comma 4 2 2 2 2 2 2 2 2 3 2" xfId="8203"/>
    <cellStyle name="Comma 4 2 2 2 2 2 2 2 2 4" xfId="8204"/>
    <cellStyle name="Comma 4 2 2 2 2 2 2 2 3" xfId="8205"/>
    <cellStyle name="Comma 4 2 2 2 2 2 2 2 3 2" xfId="8206"/>
    <cellStyle name="Comma 4 2 2 2 2 2 2 2 3 2 2" xfId="8207"/>
    <cellStyle name="Comma 4 2 2 2 2 2 2 2 3 3" xfId="8208"/>
    <cellStyle name="Comma 4 2 2 2 2 2 2 2 4" xfId="8209"/>
    <cellStyle name="Comma 4 2 2 2 2 2 2 2 4 2" xfId="8210"/>
    <cellStyle name="Comma 4 2 2 2 2 2 2 2 5" xfId="8211"/>
    <cellStyle name="Comma 4 2 2 2 2 2 2 3" xfId="8212"/>
    <cellStyle name="Comma 4 2 2 2 2 2 2 3 2" xfId="8213"/>
    <cellStyle name="Comma 4 2 2 2 2 2 2 3 2 2" xfId="8214"/>
    <cellStyle name="Comma 4 2 2 2 2 2 2 3 2 2 2" xfId="8215"/>
    <cellStyle name="Comma 4 2 2 2 2 2 2 3 2 3" xfId="8216"/>
    <cellStyle name="Comma 4 2 2 2 2 2 2 3 3" xfId="8217"/>
    <cellStyle name="Comma 4 2 2 2 2 2 2 3 3 2" xfId="8218"/>
    <cellStyle name="Comma 4 2 2 2 2 2 2 3 4" xfId="8219"/>
    <cellStyle name="Comma 4 2 2 2 2 2 2 4" xfId="8220"/>
    <cellStyle name="Comma 4 2 2 2 2 2 2 4 2" xfId="8221"/>
    <cellStyle name="Comma 4 2 2 2 2 2 2 4 2 2" xfId="8222"/>
    <cellStyle name="Comma 4 2 2 2 2 2 2 4 3" xfId="8223"/>
    <cellStyle name="Comma 4 2 2 2 2 2 2 5" xfId="8224"/>
    <cellStyle name="Comma 4 2 2 2 2 2 2 5 2" xfId="8225"/>
    <cellStyle name="Comma 4 2 2 2 2 2 2 6" xfId="8226"/>
    <cellStyle name="Comma 4 2 2 2 2 2 3" xfId="8227"/>
    <cellStyle name="Comma 4 2 2 2 2 2 3 2" xfId="8228"/>
    <cellStyle name="Comma 4 2 2 2 2 2 3 2 2" xfId="8229"/>
    <cellStyle name="Comma 4 2 2 2 2 2 3 2 2 2" xfId="8230"/>
    <cellStyle name="Comma 4 2 2 2 2 2 3 2 2 2 2" xfId="8231"/>
    <cellStyle name="Comma 4 2 2 2 2 2 3 2 2 2 2 2" xfId="8232"/>
    <cellStyle name="Comma 4 2 2 2 2 2 3 2 2 2 3" xfId="8233"/>
    <cellStyle name="Comma 4 2 2 2 2 2 3 2 2 3" xfId="8234"/>
    <cellStyle name="Comma 4 2 2 2 2 2 3 2 2 3 2" xfId="8235"/>
    <cellStyle name="Comma 4 2 2 2 2 2 3 2 2 4" xfId="8236"/>
    <cellStyle name="Comma 4 2 2 2 2 2 3 2 3" xfId="8237"/>
    <cellStyle name="Comma 4 2 2 2 2 2 3 2 3 2" xfId="8238"/>
    <cellStyle name="Comma 4 2 2 2 2 2 3 2 3 2 2" xfId="8239"/>
    <cellStyle name="Comma 4 2 2 2 2 2 3 2 3 3" xfId="8240"/>
    <cellStyle name="Comma 4 2 2 2 2 2 3 2 4" xfId="8241"/>
    <cellStyle name="Comma 4 2 2 2 2 2 3 2 4 2" xfId="8242"/>
    <cellStyle name="Comma 4 2 2 2 2 2 3 2 5" xfId="8243"/>
    <cellStyle name="Comma 4 2 2 2 2 2 3 3" xfId="8244"/>
    <cellStyle name="Comma 4 2 2 2 2 2 3 3 2" xfId="8245"/>
    <cellStyle name="Comma 4 2 2 2 2 2 3 3 2 2" xfId="8246"/>
    <cellStyle name="Comma 4 2 2 2 2 2 3 3 2 2 2" xfId="8247"/>
    <cellStyle name="Comma 4 2 2 2 2 2 3 3 2 3" xfId="8248"/>
    <cellStyle name="Comma 4 2 2 2 2 2 3 3 3" xfId="8249"/>
    <cellStyle name="Comma 4 2 2 2 2 2 3 3 3 2" xfId="8250"/>
    <cellStyle name="Comma 4 2 2 2 2 2 3 3 4" xfId="8251"/>
    <cellStyle name="Comma 4 2 2 2 2 2 3 4" xfId="8252"/>
    <cellStyle name="Comma 4 2 2 2 2 2 3 4 2" xfId="8253"/>
    <cellStyle name="Comma 4 2 2 2 2 2 3 4 2 2" xfId="8254"/>
    <cellStyle name="Comma 4 2 2 2 2 2 3 4 3" xfId="8255"/>
    <cellStyle name="Comma 4 2 2 2 2 2 3 5" xfId="8256"/>
    <cellStyle name="Comma 4 2 2 2 2 2 3 5 2" xfId="8257"/>
    <cellStyle name="Comma 4 2 2 2 2 2 3 6" xfId="8258"/>
    <cellStyle name="Comma 4 2 2 2 2 2 4" xfId="8259"/>
    <cellStyle name="Comma 4 2 2 2 2 2 4 2" xfId="8260"/>
    <cellStyle name="Comma 4 2 2 2 2 2 4 2 2" xfId="8261"/>
    <cellStyle name="Comma 4 2 2 2 2 2 4 2 2 2" xfId="8262"/>
    <cellStyle name="Comma 4 2 2 2 2 2 4 2 2 2 2" xfId="8263"/>
    <cellStyle name="Comma 4 2 2 2 2 2 4 2 2 3" xfId="8264"/>
    <cellStyle name="Comma 4 2 2 2 2 2 4 2 3" xfId="8265"/>
    <cellStyle name="Comma 4 2 2 2 2 2 4 2 3 2" xfId="8266"/>
    <cellStyle name="Comma 4 2 2 2 2 2 4 2 4" xfId="8267"/>
    <cellStyle name="Comma 4 2 2 2 2 2 4 3" xfId="8268"/>
    <cellStyle name="Comma 4 2 2 2 2 2 4 3 2" xfId="8269"/>
    <cellStyle name="Comma 4 2 2 2 2 2 4 3 2 2" xfId="8270"/>
    <cellStyle name="Comma 4 2 2 2 2 2 4 3 3" xfId="8271"/>
    <cellStyle name="Comma 4 2 2 2 2 2 4 4" xfId="8272"/>
    <cellStyle name="Comma 4 2 2 2 2 2 4 4 2" xfId="8273"/>
    <cellStyle name="Comma 4 2 2 2 2 2 4 5" xfId="8274"/>
    <cellStyle name="Comma 4 2 2 2 2 2 5" xfId="8275"/>
    <cellStyle name="Comma 4 2 2 2 2 2 5 2" xfId="8276"/>
    <cellStyle name="Comma 4 2 2 2 2 2 5 2 2" xfId="8277"/>
    <cellStyle name="Comma 4 2 2 2 2 2 5 2 2 2" xfId="8278"/>
    <cellStyle name="Comma 4 2 2 2 2 2 5 2 3" xfId="8279"/>
    <cellStyle name="Comma 4 2 2 2 2 2 5 3" xfId="8280"/>
    <cellStyle name="Comma 4 2 2 2 2 2 5 3 2" xfId="8281"/>
    <cellStyle name="Comma 4 2 2 2 2 2 5 4" xfId="8282"/>
    <cellStyle name="Comma 4 2 2 2 2 2 6" xfId="8283"/>
    <cellStyle name="Comma 4 2 2 2 2 2 6 2" xfId="8284"/>
    <cellStyle name="Comma 4 2 2 2 2 2 6 2 2" xfId="8285"/>
    <cellStyle name="Comma 4 2 2 2 2 2 6 3" xfId="8286"/>
    <cellStyle name="Comma 4 2 2 2 2 2 7" xfId="8287"/>
    <cellStyle name="Comma 4 2 2 2 2 2 7 2" xfId="8288"/>
    <cellStyle name="Comma 4 2 2 2 2 2 8" xfId="8289"/>
    <cellStyle name="Comma 4 2 2 2 2 3" xfId="8290"/>
    <cellStyle name="Comma 4 2 2 2 2 3 2" xfId="8291"/>
    <cellStyle name="Comma 4 2 2 2 2 3 2 2" xfId="8292"/>
    <cellStyle name="Comma 4 2 2 2 2 3 2 2 2" xfId="8293"/>
    <cellStyle name="Comma 4 2 2 2 2 3 2 2 2 2" xfId="8294"/>
    <cellStyle name="Comma 4 2 2 2 2 3 2 2 2 2 2" xfId="8295"/>
    <cellStyle name="Comma 4 2 2 2 2 3 2 2 2 3" xfId="8296"/>
    <cellStyle name="Comma 4 2 2 2 2 3 2 2 3" xfId="8297"/>
    <cellStyle name="Comma 4 2 2 2 2 3 2 2 3 2" xfId="8298"/>
    <cellStyle name="Comma 4 2 2 2 2 3 2 2 4" xfId="8299"/>
    <cellStyle name="Comma 4 2 2 2 2 3 2 3" xfId="8300"/>
    <cellStyle name="Comma 4 2 2 2 2 3 2 3 2" xfId="8301"/>
    <cellStyle name="Comma 4 2 2 2 2 3 2 3 2 2" xfId="8302"/>
    <cellStyle name="Comma 4 2 2 2 2 3 2 3 3" xfId="8303"/>
    <cellStyle name="Comma 4 2 2 2 2 3 2 4" xfId="8304"/>
    <cellStyle name="Comma 4 2 2 2 2 3 2 4 2" xfId="8305"/>
    <cellStyle name="Comma 4 2 2 2 2 3 2 5" xfId="8306"/>
    <cellStyle name="Comma 4 2 2 2 2 3 3" xfId="8307"/>
    <cellStyle name="Comma 4 2 2 2 2 3 3 2" xfId="8308"/>
    <cellStyle name="Comma 4 2 2 2 2 3 3 2 2" xfId="8309"/>
    <cellStyle name="Comma 4 2 2 2 2 3 3 2 2 2" xfId="8310"/>
    <cellStyle name="Comma 4 2 2 2 2 3 3 2 3" xfId="8311"/>
    <cellStyle name="Comma 4 2 2 2 2 3 3 3" xfId="8312"/>
    <cellStyle name="Comma 4 2 2 2 2 3 3 3 2" xfId="8313"/>
    <cellStyle name="Comma 4 2 2 2 2 3 3 4" xfId="8314"/>
    <cellStyle name="Comma 4 2 2 2 2 3 4" xfId="8315"/>
    <cellStyle name="Comma 4 2 2 2 2 3 4 2" xfId="8316"/>
    <cellStyle name="Comma 4 2 2 2 2 3 4 2 2" xfId="8317"/>
    <cellStyle name="Comma 4 2 2 2 2 3 4 3" xfId="8318"/>
    <cellStyle name="Comma 4 2 2 2 2 3 5" xfId="8319"/>
    <cellStyle name="Comma 4 2 2 2 2 3 5 2" xfId="8320"/>
    <cellStyle name="Comma 4 2 2 2 2 3 6" xfId="8321"/>
    <cellStyle name="Comma 4 2 2 2 2 4" xfId="8322"/>
    <cellStyle name="Comma 4 2 2 2 2 4 2" xfId="8323"/>
    <cellStyle name="Comma 4 2 2 2 2 4 2 2" xfId="8324"/>
    <cellStyle name="Comma 4 2 2 2 2 4 2 2 2" xfId="8325"/>
    <cellStyle name="Comma 4 2 2 2 2 4 2 2 2 2" xfId="8326"/>
    <cellStyle name="Comma 4 2 2 2 2 4 2 2 2 2 2" xfId="8327"/>
    <cellStyle name="Comma 4 2 2 2 2 4 2 2 2 3" xfId="8328"/>
    <cellStyle name="Comma 4 2 2 2 2 4 2 2 3" xfId="8329"/>
    <cellStyle name="Comma 4 2 2 2 2 4 2 2 3 2" xfId="8330"/>
    <cellStyle name="Comma 4 2 2 2 2 4 2 2 4" xfId="8331"/>
    <cellStyle name="Comma 4 2 2 2 2 4 2 3" xfId="8332"/>
    <cellStyle name="Comma 4 2 2 2 2 4 2 3 2" xfId="8333"/>
    <cellStyle name="Comma 4 2 2 2 2 4 2 3 2 2" xfId="8334"/>
    <cellStyle name="Comma 4 2 2 2 2 4 2 3 3" xfId="8335"/>
    <cellStyle name="Comma 4 2 2 2 2 4 2 4" xfId="8336"/>
    <cellStyle name="Comma 4 2 2 2 2 4 2 4 2" xfId="8337"/>
    <cellStyle name="Comma 4 2 2 2 2 4 2 5" xfId="8338"/>
    <cellStyle name="Comma 4 2 2 2 2 4 3" xfId="8339"/>
    <cellStyle name="Comma 4 2 2 2 2 4 3 2" xfId="8340"/>
    <cellStyle name="Comma 4 2 2 2 2 4 3 2 2" xfId="8341"/>
    <cellStyle name="Comma 4 2 2 2 2 4 3 2 2 2" xfId="8342"/>
    <cellStyle name="Comma 4 2 2 2 2 4 3 2 3" xfId="8343"/>
    <cellStyle name="Comma 4 2 2 2 2 4 3 3" xfId="8344"/>
    <cellStyle name="Comma 4 2 2 2 2 4 3 3 2" xfId="8345"/>
    <cellStyle name="Comma 4 2 2 2 2 4 3 4" xfId="8346"/>
    <cellStyle name="Comma 4 2 2 2 2 4 4" xfId="8347"/>
    <cellStyle name="Comma 4 2 2 2 2 4 4 2" xfId="8348"/>
    <cellStyle name="Comma 4 2 2 2 2 4 4 2 2" xfId="8349"/>
    <cellStyle name="Comma 4 2 2 2 2 4 4 3" xfId="8350"/>
    <cellStyle name="Comma 4 2 2 2 2 4 5" xfId="8351"/>
    <cellStyle name="Comma 4 2 2 2 2 4 5 2" xfId="8352"/>
    <cellStyle name="Comma 4 2 2 2 2 4 6" xfId="8353"/>
    <cellStyle name="Comma 4 2 2 2 2 5" xfId="8354"/>
    <cellStyle name="Comma 4 2 2 2 2 5 2" xfId="8355"/>
    <cellStyle name="Comma 4 2 2 2 2 5 2 2" xfId="8356"/>
    <cellStyle name="Comma 4 2 2 2 2 5 2 2 2" xfId="8357"/>
    <cellStyle name="Comma 4 2 2 2 2 5 2 2 2 2" xfId="8358"/>
    <cellStyle name="Comma 4 2 2 2 2 5 2 2 2 2 2" xfId="8359"/>
    <cellStyle name="Comma 4 2 2 2 2 5 2 2 2 3" xfId="8360"/>
    <cellStyle name="Comma 4 2 2 2 2 5 2 2 3" xfId="8361"/>
    <cellStyle name="Comma 4 2 2 2 2 5 2 2 3 2" xfId="8362"/>
    <cellStyle name="Comma 4 2 2 2 2 5 2 2 4" xfId="8363"/>
    <cellStyle name="Comma 4 2 2 2 2 5 2 3" xfId="8364"/>
    <cellStyle name="Comma 4 2 2 2 2 5 2 3 2" xfId="8365"/>
    <cellStyle name="Comma 4 2 2 2 2 5 2 3 2 2" xfId="8366"/>
    <cellStyle name="Comma 4 2 2 2 2 5 2 3 3" xfId="8367"/>
    <cellStyle name="Comma 4 2 2 2 2 5 2 4" xfId="8368"/>
    <cellStyle name="Comma 4 2 2 2 2 5 2 4 2" xfId="8369"/>
    <cellStyle name="Comma 4 2 2 2 2 5 2 5" xfId="8370"/>
    <cellStyle name="Comma 4 2 2 2 2 5 3" xfId="8371"/>
    <cellStyle name="Comma 4 2 2 2 2 5 3 2" xfId="8372"/>
    <cellStyle name="Comma 4 2 2 2 2 5 3 2 2" xfId="8373"/>
    <cellStyle name="Comma 4 2 2 2 2 5 3 2 2 2" xfId="8374"/>
    <cellStyle name="Comma 4 2 2 2 2 5 3 2 3" xfId="8375"/>
    <cellStyle name="Comma 4 2 2 2 2 5 3 3" xfId="8376"/>
    <cellStyle name="Comma 4 2 2 2 2 5 3 3 2" xfId="8377"/>
    <cellStyle name="Comma 4 2 2 2 2 5 3 4" xfId="8378"/>
    <cellStyle name="Comma 4 2 2 2 2 5 4" xfId="8379"/>
    <cellStyle name="Comma 4 2 2 2 2 5 4 2" xfId="8380"/>
    <cellStyle name="Comma 4 2 2 2 2 5 4 2 2" xfId="8381"/>
    <cellStyle name="Comma 4 2 2 2 2 5 4 3" xfId="8382"/>
    <cellStyle name="Comma 4 2 2 2 2 5 5" xfId="8383"/>
    <cellStyle name="Comma 4 2 2 2 2 5 5 2" xfId="8384"/>
    <cellStyle name="Comma 4 2 2 2 2 5 6" xfId="8385"/>
    <cellStyle name="Comma 4 2 2 2 2 6" xfId="8386"/>
    <cellStyle name="Comma 4 2 2 2 2 6 2" xfId="8387"/>
    <cellStyle name="Comma 4 2 2 2 2 6 2 2" xfId="8388"/>
    <cellStyle name="Comma 4 2 2 2 2 6 2 2 2" xfId="8389"/>
    <cellStyle name="Comma 4 2 2 2 2 6 2 2 2 2" xfId="8390"/>
    <cellStyle name="Comma 4 2 2 2 2 6 2 2 3" xfId="8391"/>
    <cellStyle name="Comma 4 2 2 2 2 6 2 3" xfId="8392"/>
    <cellStyle name="Comma 4 2 2 2 2 6 2 3 2" xfId="8393"/>
    <cellStyle name="Comma 4 2 2 2 2 6 2 4" xfId="8394"/>
    <cellStyle name="Comma 4 2 2 2 2 6 3" xfId="8395"/>
    <cellStyle name="Comma 4 2 2 2 2 6 3 2" xfId="8396"/>
    <cellStyle name="Comma 4 2 2 2 2 6 3 2 2" xfId="8397"/>
    <cellStyle name="Comma 4 2 2 2 2 6 3 3" xfId="8398"/>
    <cellStyle name="Comma 4 2 2 2 2 6 4" xfId="8399"/>
    <cellStyle name="Comma 4 2 2 2 2 6 4 2" xfId="8400"/>
    <cellStyle name="Comma 4 2 2 2 2 6 5" xfId="8401"/>
    <cellStyle name="Comma 4 2 2 2 2 7" xfId="8402"/>
    <cellStyle name="Comma 4 2 2 2 2 7 2" xfId="8403"/>
    <cellStyle name="Comma 4 2 2 2 2 7 2 2" xfId="8404"/>
    <cellStyle name="Comma 4 2 2 2 2 7 2 2 2" xfId="8405"/>
    <cellStyle name="Comma 4 2 2 2 2 7 2 3" xfId="8406"/>
    <cellStyle name="Comma 4 2 2 2 2 7 3" xfId="8407"/>
    <cellStyle name="Comma 4 2 2 2 2 7 3 2" xfId="8408"/>
    <cellStyle name="Comma 4 2 2 2 2 7 4" xfId="8409"/>
    <cellStyle name="Comma 4 2 2 2 2 8" xfId="8410"/>
    <cellStyle name="Comma 4 2 2 2 2 8 2" xfId="8411"/>
    <cellStyle name="Comma 4 2 2 2 2 8 2 2" xfId="8412"/>
    <cellStyle name="Comma 4 2 2 2 2 8 3" xfId="8413"/>
    <cellStyle name="Comma 4 2 2 2 2 9" xfId="8414"/>
    <cellStyle name="Comma 4 2 2 2 2 9 2" xfId="8415"/>
    <cellStyle name="Comma 4 2 2 2 2 9 3" xfId="8416"/>
    <cellStyle name="Comma 4 2 2 2 3" xfId="8417"/>
    <cellStyle name="Comma 4 2 2 2 3 10" xfId="8418"/>
    <cellStyle name="Comma 4 2 2 2 3 11" xfId="8419"/>
    <cellStyle name="Comma 4 2 2 2 3 2" xfId="8420"/>
    <cellStyle name="Comma 4 2 2 2 3 2 2" xfId="8421"/>
    <cellStyle name="Comma 4 2 2 2 3 2 2 2" xfId="8422"/>
    <cellStyle name="Comma 4 2 2 2 3 2 2 2 2" xfId="8423"/>
    <cellStyle name="Comma 4 2 2 2 3 2 2 2 2 2" xfId="8424"/>
    <cellStyle name="Comma 4 2 2 2 3 2 2 2 2 2 2" xfId="8425"/>
    <cellStyle name="Comma 4 2 2 2 3 2 2 2 2 2 2 2" xfId="8426"/>
    <cellStyle name="Comma 4 2 2 2 3 2 2 2 2 2 3" xfId="8427"/>
    <cellStyle name="Comma 4 2 2 2 3 2 2 2 2 3" xfId="8428"/>
    <cellStyle name="Comma 4 2 2 2 3 2 2 2 2 3 2" xfId="8429"/>
    <cellStyle name="Comma 4 2 2 2 3 2 2 2 2 4" xfId="8430"/>
    <cellStyle name="Comma 4 2 2 2 3 2 2 2 3" xfId="8431"/>
    <cellStyle name="Comma 4 2 2 2 3 2 2 2 3 2" xfId="8432"/>
    <cellStyle name="Comma 4 2 2 2 3 2 2 2 3 2 2" xfId="8433"/>
    <cellStyle name="Comma 4 2 2 2 3 2 2 2 3 3" xfId="8434"/>
    <cellStyle name="Comma 4 2 2 2 3 2 2 2 4" xfId="8435"/>
    <cellStyle name="Comma 4 2 2 2 3 2 2 2 4 2" xfId="8436"/>
    <cellStyle name="Comma 4 2 2 2 3 2 2 2 5" xfId="8437"/>
    <cellStyle name="Comma 4 2 2 2 3 2 2 3" xfId="8438"/>
    <cellStyle name="Comma 4 2 2 2 3 2 2 3 2" xfId="8439"/>
    <cellStyle name="Comma 4 2 2 2 3 2 2 3 2 2" xfId="8440"/>
    <cellStyle name="Comma 4 2 2 2 3 2 2 3 2 2 2" xfId="8441"/>
    <cellStyle name="Comma 4 2 2 2 3 2 2 3 2 3" xfId="8442"/>
    <cellStyle name="Comma 4 2 2 2 3 2 2 3 3" xfId="8443"/>
    <cellStyle name="Comma 4 2 2 2 3 2 2 3 3 2" xfId="8444"/>
    <cellStyle name="Comma 4 2 2 2 3 2 2 3 4" xfId="8445"/>
    <cellStyle name="Comma 4 2 2 2 3 2 2 4" xfId="8446"/>
    <cellStyle name="Comma 4 2 2 2 3 2 2 4 2" xfId="8447"/>
    <cellStyle name="Comma 4 2 2 2 3 2 2 4 2 2" xfId="8448"/>
    <cellStyle name="Comma 4 2 2 2 3 2 2 4 3" xfId="8449"/>
    <cellStyle name="Comma 4 2 2 2 3 2 2 5" xfId="8450"/>
    <cellStyle name="Comma 4 2 2 2 3 2 2 5 2" xfId="8451"/>
    <cellStyle name="Comma 4 2 2 2 3 2 2 6" xfId="8452"/>
    <cellStyle name="Comma 4 2 2 2 3 2 3" xfId="8453"/>
    <cellStyle name="Comma 4 2 2 2 3 2 3 2" xfId="8454"/>
    <cellStyle name="Comma 4 2 2 2 3 2 3 2 2" xfId="8455"/>
    <cellStyle name="Comma 4 2 2 2 3 2 3 2 2 2" xfId="8456"/>
    <cellStyle name="Comma 4 2 2 2 3 2 3 2 2 2 2" xfId="8457"/>
    <cellStyle name="Comma 4 2 2 2 3 2 3 2 2 2 2 2" xfId="8458"/>
    <cellStyle name="Comma 4 2 2 2 3 2 3 2 2 2 3" xfId="8459"/>
    <cellStyle name="Comma 4 2 2 2 3 2 3 2 2 3" xfId="8460"/>
    <cellStyle name="Comma 4 2 2 2 3 2 3 2 2 3 2" xfId="8461"/>
    <cellStyle name="Comma 4 2 2 2 3 2 3 2 2 4" xfId="8462"/>
    <cellStyle name="Comma 4 2 2 2 3 2 3 2 3" xfId="8463"/>
    <cellStyle name="Comma 4 2 2 2 3 2 3 2 3 2" xfId="8464"/>
    <cellStyle name="Comma 4 2 2 2 3 2 3 2 3 2 2" xfId="8465"/>
    <cellStyle name="Comma 4 2 2 2 3 2 3 2 3 3" xfId="8466"/>
    <cellStyle name="Comma 4 2 2 2 3 2 3 2 4" xfId="8467"/>
    <cellStyle name="Comma 4 2 2 2 3 2 3 2 4 2" xfId="8468"/>
    <cellStyle name="Comma 4 2 2 2 3 2 3 2 5" xfId="8469"/>
    <cellStyle name="Comma 4 2 2 2 3 2 3 3" xfId="8470"/>
    <cellStyle name="Comma 4 2 2 2 3 2 3 3 2" xfId="8471"/>
    <cellStyle name="Comma 4 2 2 2 3 2 3 3 2 2" xfId="8472"/>
    <cellStyle name="Comma 4 2 2 2 3 2 3 3 2 2 2" xfId="8473"/>
    <cellStyle name="Comma 4 2 2 2 3 2 3 3 2 3" xfId="8474"/>
    <cellStyle name="Comma 4 2 2 2 3 2 3 3 3" xfId="8475"/>
    <cellStyle name="Comma 4 2 2 2 3 2 3 3 3 2" xfId="8476"/>
    <cellStyle name="Comma 4 2 2 2 3 2 3 3 4" xfId="8477"/>
    <cellStyle name="Comma 4 2 2 2 3 2 3 4" xfId="8478"/>
    <cellStyle name="Comma 4 2 2 2 3 2 3 4 2" xfId="8479"/>
    <cellStyle name="Comma 4 2 2 2 3 2 3 4 2 2" xfId="8480"/>
    <cellStyle name="Comma 4 2 2 2 3 2 3 4 3" xfId="8481"/>
    <cellStyle name="Comma 4 2 2 2 3 2 3 5" xfId="8482"/>
    <cellStyle name="Comma 4 2 2 2 3 2 3 5 2" xfId="8483"/>
    <cellStyle name="Comma 4 2 2 2 3 2 3 6" xfId="8484"/>
    <cellStyle name="Comma 4 2 2 2 3 2 4" xfId="8485"/>
    <cellStyle name="Comma 4 2 2 2 3 2 4 2" xfId="8486"/>
    <cellStyle name="Comma 4 2 2 2 3 2 4 2 2" xfId="8487"/>
    <cellStyle name="Comma 4 2 2 2 3 2 4 2 2 2" xfId="8488"/>
    <cellStyle name="Comma 4 2 2 2 3 2 4 2 2 2 2" xfId="8489"/>
    <cellStyle name="Comma 4 2 2 2 3 2 4 2 2 3" xfId="8490"/>
    <cellStyle name="Comma 4 2 2 2 3 2 4 2 3" xfId="8491"/>
    <cellStyle name="Comma 4 2 2 2 3 2 4 2 3 2" xfId="8492"/>
    <cellStyle name="Comma 4 2 2 2 3 2 4 2 4" xfId="8493"/>
    <cellStyle name="Comma 4 2 2 2 3 2 4 3" xfId="8494"/>
    <cellStyle name="Comma 4 2 2 2 3 2 4 3 2" xfId="8495"/>
    <cellStyle name="Comma 4 2 2 2 3 2 4 3 2 2" xfId="8496"/>
    <cellStyle name="Comma 4 2 2 2 3 2 4 3 3" xfId="8497"/>
    <cellStyle name="Comma 4 2 2 2 3 2 4 4" xfId="8498"/>
    <cellStyle name="Comma 4 2 2 2 3 2 4 4 2" xfId="8499"/>
    <cellStyle name="Comma 4 2 2 2 3 2 4 5" xfId="8500"/>
    <cellStyle name="Comma 4 2 2 2 3 2 5" xfId="8501"/>
    <cellStyle name="Comma 4 2 2 2 3 2 5 2" xfId="8502"/>
    <cellStyle name="Comma 4 2 2 2 3 2 5 2 2" xfId="8503"/>
    <cellStyle name="Comma 4 2 2 2 3 2 5 2 2 2" xfId="8504"/>
    <cellStyle name="Comma 4 2 2 2 3 2 5 2 3" xfId="8505"/>
    <cellStyle name="Comma 4 2 2 2 3 2 5 3" xfId="8506"/>
    <cellStyle name="Comma 4 2 2 2 3 2 5 3 2" xfId="8507"/>
    <cellStyle name="Comma 4 2 2 2 3 2 5 4" xfId="8508"/>
    <cellStyle name="Comma 4 2 2 2 3 2 6" xfId="8509"/>
    <cellStyle name="Comma 4 2 2 2 3 2 6 2" xfId="8510"/>
    <cellStyle name="Comma 4 2 2 2 3 2 6 2 2" xfId="8511"/>
    <cellStyle name="Comma 4 2 2 2 3 2 6 3" xfId="8512"/>
    <cellStyle name="Comma 4 2 2 2 3 2 7" xfId="8513"/>
    <cellStyle name="Comma 4 2 2 2 3 2 7 2" xfId="8514"/>
    <cellStyle name="Comma 4 2 2 2 3 2 8" xfId="8515"/>
    <cellStyle name="Comma 4 2 2 2 3 3" xfId="8516"/>
    <cellStyle name="Comma 4 2 2 2 3 3 2" xfId="8517"/>
    <cellStyle name="Comma 4 2 2 2 3 3 2 2" xfId="8518"/>
    <cellStyle name="Comma 4 2 2 2 3 3 2 2 2" xfId="8519"/>
    <cellStyle name="Comma 4 2 2 2 3 3 2 2 2 2" xfId="8520"/>
    <cellStyle name="Comma 4 2 2 2 3 3 2 2 2 2 2" xfId="8521"/>
    <cellStyle name="Comma 4 2 2 2 3 3 2 2 2 3" xfId="8522"/>
    <cellStyle name="Comma 4 2 2 2 3 3 2 2 3" xfId="8523"/>
    <cellStyle name="Comma 4 2 2 2 3 3 2 2 3 2" xfId="8524"/>
    <cellStyle name="Comma 4 2 2 2 3 3 2 2 4" xfId="8525"/>
    <cellStyle name="Comma 4 2 2 2 3 3 2 3" xfId="8526"/>
    <cellStyle name="Comma 4 2 2 2 3 3 2 3 2" xfId="8527"/>
    <cellStyle name="Comma 4 2 2 2 3 3 2 3 2 2" xfId="8528"/>
    <cellStyle name="Comma 4 2 2 2 3 3 2 3 3" xfId="8529"/>
    <cellStyle name="Comma 4 2 2 2 3 3 2 4" xfId="8530"/>
    <cellStyle name="Comma 4 2 2 2 3 3 2 4 2" xfId="8531"/>
    <cellStyle name="Comma 4 2 2 2 3 3 2 5" xfId="8532"/>
    <cellStyle name="Comma 4 2 2 2 3 3 3" xfId="8533"/>
    <cellStyle name="Comma 4 2 2 2 3 3 3 2" xfId="8534"/>
    <cellStyle name="Comma 4 2 2 2 3 3 3 2 2" xfId="8535"/>
    <cellStyle name="Comma 4 2 2 2 3 3 3 2 2 2" xfId="8536"/>
    <cellStyle name="Comma 4 2 2 2 3 3 3 2 3" xfId="8537"/>
    <cellStyle name="Comma 4 2 2 2 3 3 3 3" xfId="8538"/>
    <cellStyle name="Comma 4 2 2 2 3 3 3 3 2" xfId="8539"/>
    <cellStyle name="Comma 4 2 2 2 3 3 3 4" xfId="8540"/>
    <cellStyle name="Comma 4 2 2 2 3 3 4" xfId="8541"/>
    <cellStyle name="Comma 4 2 2 2 3 3 4 2" xfId="8542"/>
    <cellStyle name="Comma 4 2 2 2 3 3 4 2 2" xfId="8543"/>
    <cellStyle name="Comma 4 2 2 2 3 3 4 3" xfId="8544"/>
    <cellStyle name="Comma 4 2 2 2 3 3 5" xfId="8545"/>
    <cellStyle name="Comma 4 2 2 2 3 3 5 2" xfId="8546"/>
    <cellStyle name="Comma 4 2 2 2 3 3 6" xfId="8547"/>
    <cellStyle name="Comma 4 2 2 2 3 4" xfId="8548"/>
    <cellStyle name="Comma 4 2 2 2 3 4 2" xfId="8549"/>
    <cellStyle name="Comma 4 2 2 2 3 4 2 2" xfId="8550"/>
    <cellStyle name="Comma 4 2 2 2 3 4 2 2 2" xfId="8551"/>
    <cellStyle name="Comma 4 2 2 2 3 4 2 2 2 2" xfId="8552"/>
    <cellStyle name="Comma 4 2 2 2 3 4 2 2 2 2 2" xfId="8553"/>
    <cellStyle name="Comma 4 2 2 2 3 4 2 2 2 3" xfId="8554"/>
    <cellStyle name="Comma 4 2 2 2 3 4 2 2 3" xfId="8555"/>
    <cellStyle name="Comma 4 2 2 2 3 4 2 2 3 2" xfId="8556"/>
    <cellStyle name="Comma 4 2 2 2 3 4 2 2 4" xfId="8557"/>
    <cellStyle name="Comma 4 2 2 2 3 4 2 3" xfId="8558"/>
    <cellStyle name="Comma 4 2 2 2 3 4 2 3 2" xfId="8559"/>
    <cellStyle name="Comma 4 2 2 2 3 4 2 3 2 2" xfId="8560"/>
    <cellStyle name="Comma 4 2 2 2 3 4 2 3 3" xfId="8561"/>
    <cellStyle name="Comma 4 2 2 2 3 4 2 4" xfId="8562"/>
    <cellStyle name="Comma 4 2 2 2 3 4 2 4 2" xfId="8563"/>
    <cellStyle name="Comma 4 2 2 2 3 4 2 5" xfId="8564"/>
    <cellStyle name="Comma 4 2 2 2 3 4 3" xfId="8565"/>
    <cellStyle name="Comma 4 2 2 2 3 4 3 2" xfId="8566"/>
    <cellStyle name="Comma 4 2 2 2 3 4 3 2 2" xfId="8567"/>
    <cellStyle name="Comma 4 2 2 2 3 4 3 2 2 2" xfId="8568"/>
    <cellStyle name="Comma 4 2 2 2 3 4 3 2 3" xfId="8569"/>
    <cellStyle name="Comma 4 2 2 2 3 4 3 3" xfId="8570"/>
    <cellStyle name="Comma 4 2 2 2 3 4 3 3 2" xfId="8571"/>
    <cellStyle name="Comma 4 2 2 2 3 4 3 4" xfId="8572"/>
    <cellStyle name="Comma 4 2 2 2 3 4 4" xfId="8573"/>
    <cellStyle name="Comma 4 2 2 2 3 4 4 2" xfId="8574"/>
    <cellStyle name="Comma 4 2 2 2 3 4 4 2 2" xfId="8575"/>
    <cellStyle name="Comma 4 2 2 2 3 4 4 3" xfId="8576"/>
    <cellStyle name="Comma 4 2 2 2 3 4 5" xfId="8577"/>
    <cellStyle name="Comma 4 2 2 2 3 4 5 2" xfId="8578"/>
    <cellStyle name="Comma 4 2 2 2 3 4 6" xfId="8579"/>
    <cellStyle name="Comma 4 2 2 2 3 5" xfId="8580"/>
    <cellStyle name="Comma 4 2 2 2 3 5 2" xfId="8581"/>
    <cellStyle name="Comma 4 2 2 2 3 5 2 2" xfId="8582"/>
    <cellStyle name="Comma 4 2 2 2 3 5 2 2 2" xfId="8583"/>
    <cellStyle name="Comma 4 2 2 2 3 5 2 2 2 2" xfId="8584"/>
    <cellStyle name="Comma 4 2 2 2 3 5 2 2 2 2 2" xfId="8585"/>
    <cellStyle name="Comma 4 2 2 2 3 5 2 2 2 3" xfId="8586"/>
    <cellStyle name="Comma 4 2 2 2 3 5 2 2 3" xfId="8587"/>
    <cellStyle name="Comma 4 2 2 2 3 5 2 2 3 2" xfId="8588"/>
    <cellStyle name="Comma 4 2 2 2 3 5 2 2 4" xfId="8589"/>
    <cellStyle name="Comma 4 2 2 2 3 5 2 3" xfId="8590"/>
    <cellStyle name="Comma 4 2 2 2 3 5 2 3 2" xfId="8591"/>
    <cellStyle name="Comma 4 2 2 2 3 5 2 3 2 2" xfId="8592"/>
    <cellStyle name="Comma 4 2 2 2 3 5 2 3 3" xfId="8593"/>
    <cellStyle name="Comma 4 2 2 2 3 5 2 4" xfId="8594"/>
    <cellStyle name="Comma 4 2 2 2 3 5 2 4 2" xfId="8595"/>
    <cellStyle name="Comma 4 2 2 2 3 5 2 5" xfId="8596"/>
    <cellStyle name="Comma 4 2 2 2 3 5 3" xfId="8597"/>
    <cellStyle name="Comma 4 2 2 2 3 5 3 2" xfId="8598"/>
    <cellStyle name="Comma 4 2 2 2 3 5 3 2 2" xfId="8599"/>
    <cellStyle name="Comma 4 2 2 2 3 5 3 2 2 2" xfId="8600"/>
    <cellStyle name="Comma 4 2 2 2 3 5 3 2 3" xfId="8601"/>
    <cellStyle name="Comma 4 2 2 2 3 5 3 3" xfId="8602"/>
    <cellStyle name="Comma 4 2 2 2 3 5 3 3 2" xfId="8603"/>
    <cellStyle name="Comma 4 2 2 2 3 5 3 4" xfId="8604"/>
    <cellStyle name="Comma 4 2 2 2 3 5 4" xfId="8605"/>
    <cellStyle name="Comma 4 2 2 2 3 5 4 2" xfId="8606"/>
    <cellStyle name="Comma 4 2 2 2 3 5 4 2 2" xfId="8607"/>
    <cellStyle name="Comma 4 2 2 2 3 5 4 3" xfId="8608"/>
    <cellStyle name="Comma 4 2 2 2 3 5 5" xfId="8609"/>
    <cellStyle name="Comma 4 2 2 2 3 5 5 2" xfId="8610"/>
    <cellStyle name="Comma 4 2 2 2 3 5 6" xfId="8611"/>
    <cellStyle name="Comma 4 2 2 2 3 6" xfId="8612"/>
    <cellStyle name="Comma 4 2 2 2 3 6 2" xfId="8613"/>
    <cellStyle name="Comma 4 2 2 2 3 6 2 2" xfId="8614"/>
    <cellStyle name="Comma 4 2 2 2 3 6 2 2 2" xfId="8615"/>
    <cellStyle name="Comma 4 2 2 2 3 6 2 2 2 2" xfId="8616"/>
    <cellStyle name="Comma 4 2 2 2 3 6 2 2 3" xfId="8617"/>
    <cellStyle name="Comma 4 2 2 2 3 6 2 3" xfId="8618"/>
    <cellStyle name="Comma 4 2 2 2 3 6 2 3 2" xfId="8619"/>
    <cellStyle name="Comma 4 2 2 2 3 6 2 4" xfId="8620"/>
    <cellStyle name="Comma 4 2 2 2 3 6 3" xfId="8621"/>
    <cellStyle name="Comma 4 2 2 2 3 6 3 2" xfId="8622"/>
    <cellStyle name="Comma 4 2 2 2 3 6 3 2 2" xfId="8623"/>
    <cellStyle name="Comma 4 2 2 2 3 6 3 3" xfId="8624"/>
    <cellStyle name="Comma 4 2 2 2 3 6 4" xfId="8625"/>
    <cellStyle name="Comma 4 2 2 2 3 6 4 2" xfId="8626"/>
    <cellStyle name="Comma 4 2 2 2 3 6 5" xfId="8627"/>
    <cellStyle name="Comma 4 2 2 2 3 7" xfId="8628"/>
    <cellStyle name="Comma 4 2 2 2 3 7 2" xfId="8629"/>
    <cellStyle name="Comma 4 2 2 2 3 7 2 2" xfId="8630"/>
    <cellStyle name="Comma 4 2 2 2 3 7 2 2 2" xfId="8631"/>
    <cellStyle name="Comma 4 2 2 2 3 7 2 3" xfId="8632"/>
    <cellStyle name="Comma 4 2 2 2 3 7 3" xfId="8633"/>
    <cellStyle name="Comma 4 2 2 2 3 7 3 2" xfId="8634"/>
    <cellStyle name="Comma 4 2 2 2 3 7 4" xfId="8635"/>
    <cellStyle name="Comma 4 2 2 2 3 8" xfId="8636"/>
    <cellStyle name="Comma 4 2 2 2 3 8 2" xfId="8637"/>
    <cellStyle name="Comma 4 2 2 2 3 8 2 2" xfId="8638"/>
    <cellStyle name="Comma 4 2 2 2 3 8 3" xfId="8639"/>
    <cellStyle name="Comma 4 2 2 2 3 9" xfId="8640"/>
    <cellStyle name="Comma 4 2 2 2 3 9 2" xfId="8641"/>
    <cellStyle name="Comma 4 2 2 2 3 9 3" xfId="8642"/>
    <cellStyle name="Comma 4 2 2 2 4" xfId="8643"/>
    <cellStyle name="Comma 4 2 2 2 4 2" xfId="8644"/>
    <cellStyle name="Comma 4 2 2 2 4 2 2" xfId="8645"/>
    <cellStyle name="Comma 4 2 2 2 4 2 2 2" xfId="8646"/>
    <cellStyle name="Comma 4 2 2 2 4 2 2 2 2" xfId="8647"/>
    <cellStyle name="Comma 4 2 2 2 4 2 2 2 2 2" xfId="8648"/>
    <cellStyle name="Comma 4 2 2 2 4 2 2 2 2 2 2" xfId="8649"/>
    <cellStyle name="Comma 4 2 2 2 4 2 2 2 2 3" xfId="8650"/>
    <cellStyle name="Comma 4 2 2 2 4 2 2 2 3" xfId="8651"/>
    <cellStyle name="Comma 4 2 2 2 4 2 2 2 3 2" xfId="8652"/>
    <cellStyle name="Comma 4 2 2 2 4 2 2 2 4" xfId="8653"/>
    <cellStyle name="Comma 4 2 2 2 4 2 2 3" xfId="8654"/>
    <cellStyle name="Comma 4 2 2 2 4 2 2 3 2" xfId="8655"/>
    <cellStyle name="Comma 4 2 2 2 4 2 2 3 2 2" xfId="8656"/>
    <cellStyle name="Comma 4 2 2 2 4 2 2 3 3" xfId="8657"/>
    <cellStyle name="Comma 4 2 2 2 4 2 2 4" xfId="8658"/>
    <cellStyle name="Comma 4 2 2 2 4 2 2 4 2" xfId="8659"/>
    <cellStyle name="Comma 4 2 2 2 4 2 2 5" xfId="8660"/>
    <cellStyle name="Comma 4 2 2 2 4 2 3" xfId="8661"/>
    <cellStyle name="Comma 4 2 2 2 4 2 3 2" xfId="8662"/>
    <cellStyle name="Comma 4 2 2 2 4 2 3 2 2" xfId="8663"/>
    <cellStyle name="Comma 4 2 2 2 4 2 3 2 2 2" xfId="8664"/>
    <cellStyle name="Comma 4 2 2 2 4 2 3 2 3" xfId="8665"/>
    <cellStyle name="Comma 4 2 2 2 4 2 3 3" xfId="8666"/>
    <cellStyle name="Comma 4 2 2 2 4 2 3 3 2" xfId="8667"/>
    <cellStyle name="Comma 4 2 2 2 4 2 3 4" xfId="8668"/>
    <cellStyle name="Comma 4 2 2 2 4 2 4" xfId="8669"/>
    <cellStyle name="Comma 4 2 2 2 4 2 4 2" xfId="8670"/>
    <cellStyle name="Comma 4 2 2 2 4 2 4 2 2" xfId="8671"/>
    <cellStyle name="Comma 4 2 2 2 4 2 4 3" xfId="8672"/>
    <cellStyle name="Comma 4 2 2 2 4 2 5" xfId="8673"/>
    <cellStyle name="Comma 4 2 2 2 4 2 5 2" xfId="8674"/>
    <cellStyle name="Comma 4 2 2 2 4 2 6" xfId="8675"/>
    <cellStyle name="Comma 4 2 2 2 4 3" xfId="8676"/>
    <cellStyle name="Comma 4 2 2 2 4 3 2" xfId="8677"/>
    <cellStyle name="Comma 4 2 2 2 4 3 2 2" xfId="8678"/>
    <cellStyle name="Comma 4 2 2 2 4 3 2 2 2" xfId="8679"/>
    <cellStyle name="Comma 4 2 2 2 4 3 2 2 2 2" xfId="8680"/>
    <cellStyle name="Comma 4 2 2 2 4 3 2 2 2 2 2" xfId="8681"/>
    <cellStyle name="Comma 4 2 2 2 4 3 2 2 2 3" xfId="8682"/>
    <cellStyle name="Comma 4 2 2 2 4 3 2 2 3" xfId="8683"/>
    <cellStyle name="Comma 4 2 2 2 4 3 2 2 3 2" xfId="8684"/>
    <cellStyle name="Comma 4 2 2 2 4 3 2 2 4" xfId="8685"/>
    <cellStyle name="Comma 4 2 2 2 4 3 2 3" xfId="8686"/>
    <cellStyle name="Comma 4 2 2 2 4 3 2 3 2" xfId="8687"/>
    <cellStyle name="Comma 4 2 2 2 4 3 2 3 2 2" xfId="8688"/>
    <cellStyle name="Comma 4 2 2 2 4 3 2 3 3" xfId="8689"/>
    <cellStyle name="Comma 4 2 2 2 4 3 2 4" xfId="8690"/>
    <cellStyle name="Comma 4 2 2 2 4 3 2 4 2" xfId="8691"/>
    <cellStyle name="Comma 4 2 2 2 4 3 2 5" xfId="8692"/>
    <cellStyle name="Comma 4 2 2 2 4 3 3" xfId="8693"/>
    <cellStyle name="Comma 4 2 2 2 4 3 3 2" xfId="8694"/>
    <cellStyle name="Comma 4 2 2 2 4 3 3 2 2" xfId="8695"/>
    <cellStyle name="Comma 4 2 2 2 4 3 3 2 2 2" xfId="8696"/>
    <cellStyle name="Comma 4 2 2 2 4 3 3 2 3" xfId="8697"/>
    <cellStyle name="Comma 4 2 2 2 4 3 3 3" xfId="8698"/>
    <cellStyle name="Comma 4 2 2 2 4 3 3 3 2" xfId="8699"/>
    <cellStyle name="Comma 4 2 2 2 4 3 3 4" xfId="8700"/>
    <cellStyle name="Comma 4 2 2 2 4 3 4" xfId="8701"/>
    <cellStyle name="Comma 4 2 2 2 4 3 4 2" xfId="8702"/>
    <cellStyle name="Comma 4 2 2 2 4 3 4 2 2" xfId="8703"/>
    <cellStyle name="Comma 4 2 2 2 4 3 4 3" xfId="8704"/>
    <cellStyle name="Comma 4 2 2 2 4 3 5" xfId="8705"/>
    <cellStyle name="Comma 4 2 2 2 4 3 5 2" xfId="8706"/>
    <cellStyle name="Comma 4 2 2 2 4 3 6" xfId="8707"/>
    <cellStyle name="Comma 4 2 2 2 4 4" xfId="8708"/>
    <cellStyle name="Comma 4 2 2 2 4 4 2" xfId="8709"/>
    <cellStyle name="Comma 4 2 2 2 4 4 2 2" xfId="8710"/>
    <cellStyle name="Comma 4 2 2 2 4 4 2 2 2" xfId="8711"/>
    <cellStyle name="Comma 4 2 2 2 4 4 2 2 2 2" xfId="8712"/>
    <cellStyle name="Comma 4 2 2 2 4 4 2 2 3" xfId="8713"/>
    <cellStyle name="Comma 4 2 2 2 4 4 2 3" xfId="8714"/>
    <cellStyle name="Comma 4 2 2 2 4 4 2 3 2" xfId="8715"/>
    <cellStyle name="Comma 4 2 2 2 4 4 2 4" xfId="8716"/>
    <cellStyle name="Comma 4 2 2 2 4 4 3" xfId="8717"/>
    <cellStyle name="Comma 4 2 2 2 4 4 3 2" xfId="8718"/>
    <cellStyle name="Comma 4 2 2 2 4 4 3 2 2" xfId="8719"/>
    <cellStyle name="Comma 4 2 2 2 4 4 3 3" xfId="8720"/>
    <cellStyle name="Comma 4 2 2 2 4 4 4" xfId="8721"/>
    <cellStyle name="Comma 4 2 2 2 4 4 4 2" xfId="8722"/>
    <cellStyle name="Comma 4 2 2 2 4 4 5" xfId="8723"/>
    <cellStyle name="Comma 4 2 2 2 4 5" xfId="8724"/>
    <cellStyle name="Comma 4 2 2 2 4 5 2" xfId="8725"/>
    <cellStyle name="Comma 4 2 2 2 4 5 2 2" xfId="8726"/>
    <cellStyle name="Comma 4 2 2 2 4 5 2 2 2" xfId="8727"/>
    <cellStyle name="Comma 4 2 2 2 4 5 2 3" xfId="8728"/>
    <cellStyle name="Comma 4 2 2 2 4 5 3" xfId="8729"/>
    <cellStyle name="Comma 4 2 2 2 4 5 3 2" xfId="8730"/>
    <cellStyle name="Comma 4 2 2 2 4 5 4" xfId="8731"/>
    <cellStyle name="Comma 4 2 2 2 4 6" xfId="8732"/>
    <cellStyle name="Comma 4 2 2 2 4 6 2" xfId="8733"/>
    <cellStyle name="Comma 4 2 2 2 4 6 2 2" xfId="8734"/>
    <cellStyle name="Comma 4 2 2 2 4 6 3" xfId="8735"/>
    <cellStyle name="Comma 4 2 2 2 4 7" xfId="8736"/>
    <cellStyle name="Comma 4 2 2 2 4 7 2" xfId="8737"/>
    <cellStyle name="Comma 4 2 2 2 4 8" xfId="8738"/>
    <cellStyle name="Comma 4 2 2 2 5" xfId="8739"/>
    <cellStyle name="Comma 4 2 2 2 5 2" xfId="8740"/>
    <cellStyle name="Comma 4 2 2 2 5 2 2" xfId="8741"/>
    <cellStyle name="Comma 4 2 2 2 5 2 2 2" xfId="8742"/>
    <cellStyle name="Comma 4 2 2 2 5 2 2 2 2" xfId="8743"/>
    <cellStyle name="Comma 4 2 2 2 5 2 2 2 2 2" xfId="8744"/>
    <cellStyle name="Comma 4 2 2 2 5 2 2 2 3" xfId="8745"/>
    <cellStyle name="Comma 4 2 2 2 5 2 2 3" xfId="8746"/>
    <cellStyle name="Comma 4 2 2 2 5 2 2 3 2" xfId="8747"/>
    <cellStyle name="Comma 4 2 2 2 5 2 2 4" xfId="8748"/>
    <cellStyle name="Comma 4 2 2 2 5 2 3" xfId="8749"/>
    <cellStyle name="Comma 4 2 2 2 5 2 3 2" xfId="8750"/>
    <cellStyle name="Comma 4 2 2 2 5 2 3 2 2" xfId="8751"/>
    <cellStyle name="Comma 4 2 2 2 5 2 3 3" xfId="8752"/>
    <cellStyle name="Comma 4 2 2 2 5 2 4" xfId="8753"/>
    <cellStyle name="Comma 4 2 2 2 5 2 4 2" xfId="8754"/>
    <cellStyle name="Comma 4 2 2 2 5 2 5" xfId="8755"/>
    <cellStyle name="Comma 4 2 2 2 5 3" xfId="8756"/>
    <cellStyle name="Comma 4 2 2 2 5 3 2" xfId="8757"/>
    <cellStyle name="Comma 4 2 2 2 5 3 2 2" xfId="8758"/>
    <cellStyle name="Comma 4 2 2 2 5 3 2 2 2" xfId="8759"/>
    <cellStyle name="Comma 4 2 2 2 5 3 2 3" xfId="8760"/>
    <cellStyle name="Comma 4 2 2 2 5 3 3" xfId="8761"/>
    <cellStyle name="Comma 4 2 2 2 5 3 3 2" xfId="8762"/>
    <cellStyle name="Comma 4 2 2 2 5 3 4" xfId="8763"/>
    <cellStyle name="Comma 4 2 2 2 5 4" xfId="8764"/>
    <cellStyle name="Comma 4 2 2 2 5 4 2" xfId="8765"/>
    <cellStyle name="Comma 4 2 2 2 5 4 2 2" xfId="8766"/>
    <cellStyle name="Comma 4 2 2 2 5 4 3" xfId="8767"/>
    <cellStyle name="Comma 4 2 2 2 5 5" xfId="8768"/>
    <cellStyle name="Comma 4 2 2 2 5 5 2" xfId="8769"/>
    <cellStyle name="Comma 4 2 2 2 5 6" xfId="8770"/>
    <cellStyle name="Comma 4 2 2 2 6" xfId="8771"/>
    <cellStyle name="Comma 4 2 2 2 6 2" xfId="8772"/>
    <cellStyle name="Comma 4 2 2 2 6 2 2" xfId="8773"/>
    <cellStyle name="Comma 4 2 2 2 6 2 2 2" xfId="8774"/>
    <cellStyle name="Comma 4 2 2 2 6 2 2 2 2" xfId="8775"/>
    <cellStyle name="Comma 4 2 2 2 6 2 2 2 2 2" xfId="8776"/>
    <cellStyle name="Comma 4 2 2 2 6 2 2 2 3" xfId="8777"/>
    <cellStyle name="Comma 4 2 2 2 6 2 2 3" xfId="8778"/>
    <cellStyle name="Comma 4 2 2 2 6 2 2 3 2" xfId="8779"/>
    <cellStyle name="Comma 4 2 2 2 6 2 2 4" xfId="8780"/>
    <cellStyle name="Comma 4 2 2 2 6 2 3" xfId="8781"/>
    <cellStyle name="Comma 4 2 2 2 6 2 3 2" xfId="8782"/>
    <cellStyle name="Comma 4 2 2 2 6 2 3 2 2" xfId="8783"/>
    <cellStyle name="Comma 4 2 2 2 6 2 3 3" xfId="8784"/>
    <cellStyle name="Comma 4 2 2 2 6 2 4" xfId="8785"/>
    <cellStyle name="Comma 4 2 2 2 6 2 4 2" xfId="8786"/>
    <cellStyle name="Comma 4 2 2 2 6 2 5" xfId="8787"/>
    <cellStyle name="Comma 4 2 2 2 6 3" xfId="8788"/>
    <cellStyle name="Comma 4 2 2 2 6 3 2" xfId="8789"/>
    <cellStyle name="Comma 4 2 2 2 6 3 2 2" xfId="8790"/>
    <cellStyle name="Comma 4 2 2 2 6 3 2 2 2" xfId="8791"/>
    <cellStyle name="Comma 4 2 2 2 6 3 2 3" xfId="8792"/>
    <cellStyle name="Comma 4 2 2 2 6 3 3" xfId="8793"/>
    <cellStyle name="Comma 4 2 2 2 6 3 3 2" xfId="8794"/>
    <cellStyle name="Comma 4 2 2 2 6 3 4" xfId="8795"/>
    <cellStyle name="Comma 4 2 2 2 6 4" xfId="8796"/>
    <cellStyle name="Comma 4 2 2 2 6 4 2" xfId="8797"/>
    <cellStyle name="Comma 4 2 2 2 6 4 2 2" xfId="8798"/>
    <cellStyle name="Comma 4 2 2 2 6 4 3" xfId="8799"/>
    <cellStyle name="Comma 4 2 2 2 6 5" xfId="8800"/>
    <cellStyle name="Comma 4 2 2 2 6 5 2" xfId="8801"/>
    <cellStyle name="Comma 4 2 2 2 6 6" xfId="8802"/>
    <cellStyle name="Comma 4 2 2 2 7" xfId="8803"/>
    <cellStyle name="Comma 4 2 2 2 7 2" xfId="8804"/>
    <cellStyle name="Comma 4 2 2 2 7 2 2" xfId="8805"/>
    <cellStyle name="Comma 4 2 2 2 7 2 2 2" xfId="8806"/>
    <cellStyle name="Comma 4 2 2 2 7 2 2 2 2" xfId="8807"/>
    <cellStyle name="Comma 4 2 2 2 7 2 2 2 2 2" xfId="8808"/>
    <cellStyle name="Comma 4 2 2 2 7 2 2 2 3" xfId="8809"/>
    <cellStyle name="Comma 4 2 2 2 7 2 2 3" xfId="8810"/>
    <cellStyle name="Comma 4 2 2 2 7 2 2 3 2" xfId="8811"/>
    <cellStyle name="Comma 4 2 2 2 7 2 2 4" xfId="8812"/>
    <cellStyle name="Comma 4 2 2 2 7 2 3" xfId="8813"/>
    <cellStyle name="Comma 4 2 2 2 7 2 3 2" xfId="8814"/>
    <cellStyle name="Comma 4 2 2 2 7 2 3 2 2" xfId="8815"/>
    <cellStyle name="Comma 4 2 2 2 7 2 3 3" xfId="8816"/>
    <cellStyle name="Comma 4 2 2 2 7 2 4" xfId="8817"/>
    <cellStyle name="Comma 4 2 2 2 7 2 4 2" xfId="8818"/>
    <cellStyle name="Comma 4 2 2 2 7 2 5" xfId="8819"/>
    <cellStyle name="Comma 4 2 2 2 7 3" xfId="8820"/>
    <cellStyle name="Comma 4 2 2 2 7 3 2" xfId="8821"/>
    <cellStyle name="Comma 4 2 2 2 7 3 2 2" xfId="8822"/>
    <cellStyle name="Comma 4 2 2 2 7 3 2 2 2" xfId="8823"/>
    <cellStyle name="Comma 4 2 2 2 7 3 2 3" xfId="8824"/>
    <cellStyle name="Comma 4 2 2 2 7 3 3" xfId="8825"/>
    <cellStyle name="Comma 4 2 2 2 7 3 3 2" xfId="8826"/>
    <cellStyle name="Comma 4 2 2 2 7 3 4" xfId="8827"/>
    <cellStyle name="Comma 4 2 2 2 7 4" xfId="8828"/>
    <cellStyle name="Comma 4 2 2 2 7 4 2" xfId="8829"/>
    <cellStyle name="Comma 4 2 2 2 7 4 2 2" xfId="8830"/>
    <cellStyle name="Comma 4 2 2 2 7 4 3" xfId="8831"/>
    <cellStyle name="Comma 4 2 2 2 7 5" xfId="8832"/>
    <cellStyle name="Comma 4 2 2 2 7 5 2" xfId="8833"/>
    <cellStyle name="Comma 4 2 2 2 7 6" xfId="8834"/>
    <cellStyle name="Comma 4 2 2 2 8" xfId="8835"/>
    <cellStyle name="Comma 4 2 2 2 8 2" xfId="8836"/>
    <cellStyle name="Comma 4 2 2 2 8 2 2" xfId="8837"/>
    <cellStyle name="Comma 4 2 2 2 8 2 2 2" xfId="8838"/>
    <cellStyle name="Comma 4 2 2 2 8 2 2 2 2" xfId="8839"/>
    <cellStyle name="Comma 4 2 2 2 8 2 2 3" xfId="8840"/>
    <cellStyle name="Comma 4 2 2 2 8 2 3" xfId="8841"/>
    <cellStyle name="Comma 4 2 2 2 8 2 3 2" xfId="8842"/>
    <cellStyle name="Comma 4 2 2 2 8 2 4" xfId="8843"/>
    <cellStyle name="Comma 4 2 2 2 8 3" xfId="8844"/>
    <cellStyle name="Comma 4 2 2 2 8 3 2" xfId="8845"/>
    <cellStyle name="Comma 4 2 2 2 8 3 2 2" xfId="8846"/>
    <cellStyle name="Comma 4 2 2 2 8 3 3" xfId="8847"/>
    <cellStyle name="Comma 4 2 2 2 8 4" xfId="8848"/>
    <cellStyle name="Comma 4 2 2 2 8 4 2" xfId="8849"/>
    <cellStyle name="Comma 4 2 2 2 8 5" xfId="8850"/>
    <cellStyle name="Comma 4 2 2 2 9" xfId="8851"/>
    <cellStyle name="Comma 4 2 2 2 9 2" xfId="8852"/>
    <cellStyle name="Comma 4 2 2 2 9 2 2" xfId="8853"/>
    <cellStyle name="Comma 4 2 2 2 9 2 2 2" xfId="8854"/>
    <cellStyle name="Comma 4 2 2 2 9 2 3" xfId="8855"/>
    <cellStyle name="Comma 4 2 2 2 9 3" xfId="8856"/>
    <cellStyle name="Comma 4 2 2 2 9 3 2" xfId="8857"/>
    <cellStyle name="Comma 4 2 2 2 9 4" xfId="8858"/>
    <cellStyle name="Comma 4 2 2 3" xfId="8859"/>
    <cellStyle name="Comma 4 2 2 3 10" xfId="8860"/>
    <cellStyle name="Comma 4 2 2 3 10 2" xfId="8861"/>
    <cellStyle name="Comma 4 2 2 3 10 3" xfId="8862"/>
    <cellStyle name="Comma 4 2 2 3 11" xfId="8863"/>
    <cellStyle name="Comma 4 2 2 3 12" xfId="8864"/>
    <cellStyle name="Comma 4 2 2 3 2" xfId="8865"/>
    <cellStyle name="Comma 4 2 2 3 2 10" xfId="8866"/>
    <cellStyle name="Comma 4 2 2 3 2 11" xfId="8867"/>
    <cellStyle name="Comma 4 2 2 3 2 2" xfId="8868"/>
    <cellStyle name="Comma 4 2 2 3 2 2 2" xfId="8869"/>
    <cellStyle name="Comma 4 2 2 3 2 2 2 2" xfId="8870"/>
    <cellStyle name="Comma 4 2 2 3 2 2 2 2 2" xfId="8871"/>
    <cellStyle name="Comma 4 2 2 3 2 2 2 2 2 2" xfId="8872"/>
    <cellStyle name="Comma 4 2 2 3 2 2 2 2 2 2 2" xfId="8873"/>
    <cellStyle name="Comma 4 2 2 3 2 2 2 2 2 2 2 2" xfId="8874"/>
    <cellStyle name="Comma 4 2 2 3 2 2 2 2 2 2 3" xfId="8875"/>
    <cellStyle name="Comma 4 2 2 3 2 2 2 2 2 3" xfId="8876"/>
    <cellStyle name="Comma 4 2 2 3 2 2 2 2 2 3 2" xfId="8877"/>
    <cellStyle name="Comma 4 2 2 3 2 2 2 2 2 4" xfId="8878"/>
    <cellStyle name="Comma 4 2 2 3 2 2 2 2 3" xfId="8879"/>
    <cellStyle name="Comma 4 2 2 3 2 2 2 2 3 2" xfId="8880"/>
    <cellStyle name="Comma 4 2 2 3 2 2 2 2 3 2 2" xfId="8881"/>
    <cellStyle name="Comma 4 2 2 3 2 2 2 2 3 3" xfId="8882"/>
    <cellStyle name="Comma 4 2 2 3 2 2 2 2 4" xfId="8883"/>
    <cellStyle name="Comma 4 2 2 3 2 2 2 2 4 2" xfId="8884"/>
    <cellStyle name="Comma 4 2 2 3 2 2 2 2 5" xfId="8885"/>
    <cellStyle name="Comma 4 2 2 3 2 2 2 3" xfId="8886"/>
    <cellStyle name="Comma 4 2 2 3 2 2 2 3 2" xfId="8887"/>
    <cellStyle name="Comma 4 2 2 3 2 2 2 3 2 2" xfId="8888"/>
    <cellStyle name="Comma 4 2 2 3 2 2 2 3 2 2 2" xfId="8889"/>
    <cellStyle name="Comma 4 2 2 3 2 2 2 3 2 3" xfId="8890"/>
    <cellStyle name="Comma 4 2 2 3 2 2 2 3 3" xfId="8891"/>
    <cellStyle name="Comma 4 2 2 3 2 2 2 3 3 2" xfId="8892"/>
    <cellStyle name="Comma 4 2 2 3 2 2 2 3 4" xfId="8893"/>
    <cellStyle name="Comma 4 2 2 3 2 2 2 4" xfId="8894"/>
    <cellStyle name="Comma 4 2 2 3 2 2 2 4 2" xfId="8895"/>
    <cellStyle name="Comma 4 2 2 3 2 2 2 4 2 2" xfId="8896"/>
    <cellStyle name="Comma 4 2 2 3 2 2 2 4 3" xfId="8897"/>
    <cellStyle name="Comma 4 2 2 3 2 2 2 5" xfId="8898"/>
    <cellStyle name="Comma 4 2 2 3 2 2 2 5 2" xfId="8899"/>
    <cellStyle name="Comma 4 2 2 3 2 2 2 6" xfId="8900"/>
    <cellStyle name="Comma 4 2 2 3 2 2 3" xfId="8901"/>
    <cellStyle name="Comma 4 2 2 3 2 2 3 2" xfId="8902"/>
    <cellStyle name="Comma 4 2 2 3 2 2 3 2 2" xfId="8903"/>
    <cellStyle name="Comma 4 2 2 3 2 2 3 2 2 2" xfId="8904"/>
    <cellStyle name="Comma 4 2 2 3 2 2 3 2 2 2 2" xfId="8905"/>
    <cellStyle name="Comma 4 2 2 3 2 2 3 2 2 2 2 2" xfId="8906"/>
    <cellStyle name="Comma 4 2 2 3 2 2 3 2 2 2 3" xfId="8907"/>
    <cellStyle name="Comma 4 2 2 3 2 2 3 2 2 3" xfId="8908"/>
    <cellStyle name="Comma 4 2 2 3 2 2 3 2 2 3 2" xfId="8909"/>
    <cellStyle name="Comma 4 2 2 3 2 2 3 2 2 4" xfId="8910"/>
    <cellStyle name="Comma 4 2 2 3 2 2 3 2 3" xfId="8911"/>
    <cellStyle name="Comma 4 2 2 3 2 2 3 2 3 2" xfId="8912"/>
    <cellStyle name="Comma 4 2 2 3 2 2 3 2 3 2 2" xfId="8913"/>
    <cellStyle name="Comma 4 2 2 3 2 2 3 2 3 3" xfId="8914"/>
    <cellStyle name="Comma 4 2 2 3 2 2 3 2 4" xfId="8915"/>
    <cellStyle name="Comma 4 2 2 3 2 2 3 2 4 2" xfId="8916"/>
    <cellStyle name="Comma 4 2 2 3 2 2 3 2 5" xfId="8917"/>
    <cellStyle name="Comma 4 2 2 3 2 2 3 3" xfId="8918"/>
    <cellStyle name="Comma 4 2 2 3 2 2 3 3 2" xfId="8919"/>
    <cellStyle name="Comma 4 2 2 3 2 2 3 3 2 2" xfId="8920"/>
    <cellStyle name="Comma 4 2 2 3 2 2 3 3 2 2 2" xfId="8921"/>
    <cellStyle name="Comma 4 2 2 3 2 2 3 3 2 3" xfId="8922"/>
    <cellStyle name="Comma 4 2 2 3 2 2 3 3 3" xfId="8923"/>
    <cellStyle name="Comma 4 2 2 3 2 2 3 3 3 2" xfId="8924"/>
    <cellStyle name="Comma 4 2 2 3 2 2 3 3 4" xfId="8925"/>
    <cellStyle name="Comma 4 2 2 3 2 2 3 4" xfId="8926"/>
    <cellStyle name="Comma 4 2 2 3 2 2 3 4 2" xfId="8927"/>
    <cellStyle name="Comma 4 2 2 3 2 2 3 4 2 2" xfId="8928"/>
    <cellStyle name="Comma 4 2 2 3 2 2 3 4 3" xfId="8929"/>
    <cellStyle name="Comma 4 2 2 3 2 2 3 5" xfId="8930"/>
    <cellStyle name="Comma 4 2 2 3 2 2 3 5 2" xfId="8931"/>
    <cellStyle name="Comma 4 2 2 3 2 2 3 6" xfId="8932"/>
    <cellStyle name="Comma 4 2 2 3 2 2 4" xfId="8933"/>
    <cellStyle name="Comma 4 2 2 3 2 2 4 2" xfId="8934"/>
    <cellStyle name="Comma 4 2 2 3 2 2 4 2 2" xfId="8935"/>
    <cellStyle name="Comma 4 2 2 3 2 2 4 2 2 2" xfId="8936"/>
    <cellStyle name="Comma 4 2 2 3 2 2 4 2 2 2 2" xfId="8937"/>
    <cellStyle name="Comma 4 2 2 3 2 2 4 2 2 3" xfId="8938"/>
    <cellStyle name="Comma 4 2 2 3 2 2 4 2 3" xfId="8939"/>
    <cellStyle name="Comma 4 2 2 3 2 2 4 2 3 2" xfId="8940"/>
    <cellStyle name="Comma 4 2 2 3 2 2 4 2 4" xfId="8941"/>
    <cellStyle name="Comma 4 2 2 3 2 2 4 3" xfId="8942"/>
    <cellStyle name="Comma 4 2 2 3 2 2 4 3 2" xfId="8943"/>
    <cellStyle name="Comma 4 2 2 3 2 2 4 3 2 2" xfId="8944"/>
    <cellStyle name="Comma 4 2 2 3 2 2 4 3 3" xfId="8945"/>
    <cellStyle name="Comma 4 2 2 3 2 2 4 4" xfId="8946"/>
    <cellStyle name="Comma 4 2 2 3 2 2 4 4 2" xfId="8947"/>
    <cellStyle name="Comma 4 2 2 3 2 2 4 5" xfId="8948"/>
    <cellStyle name="Comma 4 2 2 3 2 2 5" xfId="8949"/>
    <cellStyle name="Comma 4 2 2 3 2 2 5 2" xfId="8950"/>
    <cellStyle name="Comma 4 2 2 3 2 2 5 2 2" xfId="8951"/>
    <cellStyle name="Comma 4 2 2 3 2 2 5 2 2 2" xfId="8952"/>
    <cellStyle name="Comma 4 2 2 3 2 2 5 2 3" xfId="8953"/>
    <cellStyle name="Comma 4 2 2 3 2 2 5 3" xfId="8954"/>
    <cellStyle name="Comma 4 2 2 3 2 2 5 3 2" xfId="8955"/>
    <cellStyle name="Comma 4 2 2 3 2 2 5 4" xfId="8956"/>
    <cellStyle name="Comma 4 2 2 3 2 2 6" xfId="8957"/>
    <cellStyle name="Comma 4 2 2 3 2 2 6 2" xfId="8958"/>
    <cellStyle name="Comma 4 2 2 3 2 2 6 2 2" xfId="8959"/>
    <cellStyle name="Comma 4 2 2 3 2 2 6 3" xfId="8960"/>
    <cellStyle name="Comma 4 2 2 3 2 2 7" xfId="8961"/>
    <cellStyle name="Comma 4 2 2 3 2 2 7 2" xfId="8962"/>
    <cellStyle name="Comma 4 2 2 3 2 2 8" xfId="8963"/>
    <cellStyle name="Comma 4 2 2 3 2 3" xfId="8964"/>
    <cellStyle name="Comma 4 2 2 3 2 3 2" xfId="8965"/>
    <cellStyle name="Comma 4 2 2 3 2 3 2 2" xfId="8966"/>
    <cellStyle name="Comma 4 2 2 3 2 3 2 2 2" xfId="8967"/>
    <cellStyle name="Comma 4 2 2 3 2 3 2 2 2 2" xfId="8968"/>
    <cellStyle name="Comma 4 2 2 3 2 3 2 2 2 2 2" xfId="8969"/>
    <cellStyle name="Comma 4 2 2 3 2 3 2 2 2 3" xfId="8970"/>
    <cellStyle name="Comma 4 2 2 3 2 3 2 2 3" xfId="8971"/>
    <cellStyle name="Comma 4 2 2 3 2 3 2 2 3 2" xfId="8972"/>
    <cellStyle name="Comma 4 2 2 3 2 3 2 2 4" xfId="8973"/>
    <cellStyle name="Comma 4 2 2 3 2 3 2 3" xfId="8974"/>
    <cellStyle name="Comma 4 2 2 3 2 3 2 3 2" xfId="8975"/>
    <cellStyle name="Comma 4 2 2 3 2 3 2 3 2 2" xfId="8976"/>
    <cellStyle name="Comma 4 2 2 3 2 3 2 3 3" xfId="8977"/>
    <cellStyle name="Comma 4 2 2 3 2 3 2 4" xfId="8978"/>
    <cellStyle name="Comma 4 2 2 3 2 3 2 4 2" xfId="8979"/>
    <cellStyle name="Comma 4 2 2 3 2 3 2 5" xfId="8980"/>
    <cellStyle name="Comma 4 2 2 3 2 3 3" xfId="8981"/>
    <cellStyle name="Comma 4 2 2 3 2 3 3 2" xfId="8982"/>
    <cellStyle name="Comma 4 2 2 3 2 3 3 2 2" xfId="8983"/>
    <cellStyle name="Comma 4 2 2 3 2 3 3 2 2 2" xfId="8984"/>
    <cellStyle name="Comma 4 2 2 3 2 3 3 2 3" xfId="8985"/>
    <cellStyle name="Comma 4 2 2 3 2 3 3 3" xfId="8986"/>
    <cellStyle name="Comma 4 2 2 3 2 3 3 3 2" xfId="8987"/>
    <cellStyle name="Comma 4 2 2 3 2 3 3 4" xfId="8988"/>
    <cellStyle name="Comma 4 2 2 3 2 3 4" xfId="8989"/>
    <cellStyle name="Comma 4 2 2 3 2 3 4 2" xfId="8990"/>
    <cellStyle name="Comma 4 2 2 3 2 3 4 2 2" xfId="8991"/>
    <cellStyle name="Comma 4 2 2 3 2 3 4 3" xfId="8992"/>
    <cellStyle name="Comma 4 2 2 3 2 3 5" xfId="8993"/>
    <cellStyle name="Comma 4 2 2 3 2 3 5 2" xfId="8994"/>
    <cellStyle name="Comma 4 2 2 3 2 3 6" xfId="8995"/>
    <cellStyle name="Comma 4 2 2 3 2 4" xfId="8996"/>
    <cellStyle name="Comma 4 2 2 3 2 4 2" xfId="8997"/>
    <cellStyle name="Comma 4 2 2 3 2 4 2 2" xfId="8998"/>
    <cellStyle name="Comma 4 2 2 3 2 4 2 2 2" xfId="8999"/>
    <cellStyle name="Comma 4 2 2 3 2 4 2 2 2 2" xfId="9000"/>
    <cellStyle name="Comma 4 2 2 3 2 4 2 2 2 2 2" xfId="9001"/>
    <cellStyle name="Comma 4 2 2 3 2 4 2 2 2 3" xfId="9002"/>
    <cellStyle name="Comma 4 2 2 3 2 4 2 2 3" xfId="9003"/>
    <cellStyle name="Comma 4 2 2 3 2 4 2 2 3 2" xfId="9004"/>
    <cellStyle name="Comma 4 2 2 3 2 4 2 2 4" xfId="9005"/>
    <cellStyle name="Comma 4 2 2 3 2 4 2 3" xfId="9006"/>
    <cellStyle name="Comma 4 2 2 3 2 4 2 3 2" xfId="9007"/>
    <cellStyle name="Comma 4 2 2 3 2 4 2 3 2 2" xfId="9008"/>
    <cellStyle name="Comma 4 2 2 3 2 4 2 3 3" xfId="9009"/>
    <cellStyle name="Comma 4 2 2 3 2 4 2 4" xfId="9010"/>
    <cellStyle name="Comma 4 2 2 3 2 4 2 4 2" xfId="9011"/>
    <cellStyle name="Comma 4 2 2 3 2 4 2 5" xfId="9012"/>
    <cellStyle name="Comma 4 2 2 3 2 4 3" xfId="9013"/>
    <cellStyle name="Comma 4 2 2 3 2 4 3 2" xfId="9014"/>
    <cellStyle name="Comma 4 2 2 3 2 4 3 2 2" xfId="9015"/>
    <cellStyle name="Comma 4 2 2 3 2 4 3 2 2 2" xfId="9016"/>
    <cellStyle name="Comma 4 2 2 3 2 4 3 2 3" xfId="9017"/>
    <cellStyle name="Comma 4 2 2 3 2 4 3 3" xfId="9018"/>
    <cellStyle name="Comma 4 2 2 3 2 4 3 3 2" xfId="9019"/>
    <cellStyle name="Comma 4 2 2 3 2 4 3 4" xfId="9020"/>
    <cellStyle name="Comma 4 2 2 3 2 4 4" xfId="9021"/>
    <cellStyle name="Comma 4 2 2 3 2 4 4 2" xfId="9022"/>
    <cellStyle name="Comma 4 2 2 3 2 4 4 2 2" xfId="9023"/>
    <cellStyle name="Comma 4 2 2 3 2 4 4 3" xfId="9024"/>
    <cellStyle name="Comma 4 2 2 3 2 4 5" xfId="9025"/>
    <cellStyle name="Comma 4 2 2 3 2 4 5 2" xfId="9026"/>
    <cellStyle name="Comma 4 2 2 3 2 4 6" xfId="9027"/>
    <cellStyle name="Comma 4 2 2 3 2 5" xfId="9028"/>
    <cellStyle name="Comma 4 2 2 3 2 5 2" xfId="9029"/>
    <cellStyle name="Comma 4 2 2 3 2 5 2 2" xfId="9030"/>
    <cellStyle name="Comma 4 2 2 3 2 5 2 2 2" xfId="9031"/>
    <cellStyle name="Comma 4 2 2 3 2 5 2 2 2 2" xfId="9032"/>
    <cellStyle name="Comma 4 2 2 3 2 5 2 2 2 2 2" xfId="9033"/>
    <cellStyle name="Comma 4 2 2 3 2 5 2 2 2 3" xfId="9034"/>
    <cellStyle name="Comma 4 2 2 3 2 5 2 2 3" xfId="9035"/>
    <cellStyle name="Comma 4 2 2 3 2 5 2 2 3 2" xfId="9036"/>
    <cellStyle name="Comma 4 2 2 3 2 5 2 2 4" xfId="9037"/>
    <cellStyle name="Comma 4 2 2 3 2 5 2 3" xfId="9038"/>
    <cellStyle name="Comma 4 2 2 3 2 5 2 3 2" xfId="9039"/>
    <cellStyle name="Comma 4 2 2 3 2 5 2 3 2 2" xfId="9040"/>
    <cellStyle name="Comma 4 2 2 3 2 5 2 3 3" xfId="9041"/>
    <cellStyle name="Comma 4 2 2 3 2 5 2 4" xfId="9042"/>
    <cellStyle name="Comma 4 2 2 3 2 5 2 4 2" xfId="9043"/>
    <cellStyle name="Comma 4 2 2 3 2 5 2 5" xfId="9044"/>
    <cellStyle name="Comma 4 2 2 3 2 5 3" xfId="9045"/>
    <cellStyle name="Comma 4 2 2 3 2 5 3 2" xfId="9046"/>
    <cellStyle name="Comma 4 2 2 3 2 5 3 2 2" xfId="9047"/>
    <cellStyle name="Comma 4 2 2 3 2 5 3 2 2 2" xfId="9048"/>
    <cellStyle name="Comma 4 2 2 3 2 5 3 2 3" xfId="9049"/>
    <cellStyle name="Comma 4 2 2 3 2 5 3 3" xfId="9050"/>
    <cellStyle name="Comma 4 2 2 3 2 5 3 3 2" xfId="9051"/>
    <cellStyle name="Comma 4 2 2 3 2 5 3 4" xfId="9052"/>
    <cellStyle name="Comma 4 2 2 3 2 5 4" xfId="9053"/>
    <cellStyle name="Comma 4 2 2 3 2 5 4 2" xfId="9054"/>
    <cellStyle name="Comma 4 2 2 3 2 5 4 2 2" xfId="9055"/>
    <cellStyle name="Comma 4 2 2 3 2 5 4 3" xfId="9056"/>
    <cellStyle name="Comma 4 2 2 3 2 5 5" xfId="9057"/>
    <cellStyle name="Comma 4 2 2 3 2 5 5 2" xfId="9058"/>
    <cellStyle name="Comma 4 2 2 3 2 5 6" xfId="9059"/>
    <cellStyle name="Comma 4 2 2 3 2 6" xfId="9060"/>
    <cellStyle name="Comma 4 2 2 3 2 6 2" xfId="9061"/>
    <cellStyle name="Comma 4 2 2 3 2 6 2 2" xfId="9062"/>
    <cellStyle name="Comma 4 2 2 3 2 6 2 2 2" xfId="9063"/>
    <cellStyle name="Comma 4 2 2 3 2 6 2 2 2 2" xfId="9064"/>
    <cellStyle name="Comma 4 2 2 3 2 6 2 2 3" xfId="9065"/>
    <cellStyle name="Comma 4 2 2 3 2 6 2 3" xfId="9066"/>
    <cellStyle name="Comma 4 2 2 3 2 6 2 3 2" xfId="9067"/>
    <cellStyle name="Comma 4 2 2 3 2 6 2 4" xfId="9068"/>
    <cellStyle name="Comma 4 2 2 3 2 6 3" xfId="9069"/>
    <cellStyle name="Comma 4 2 2 3 2 6 3 2" xfId="9070"/>
    <cellStyle name="Comma 4 2 2 3 2 6 3 2 2" xfId="9071"/>
    <cellStyle name="Comma 4 2 2 3 2 6 3 3" xfId="9072"/>
    <cellStyle name="Comma 4 2 2 3 2 6 4" xfId="9073"/>
    <cellStyle name="Comma 4 2 2 3 2 6 4 2" xfId="9074"/>
    <cellStyle name="Comma 4 2 2 3 2 6 5" xfId="9075"/>
    <cellStyle name="Comma 4 2 2 3 2 7" xfId="9076"/>
    <cellStyle name="Comma 4 2 2 3 2 7 2" xfId="9077"/>
    <cellStyle name="Comma 4 2 2 3 2 7 2 2" xfId="9078"/>
    <cellStyle name="Comma 4 2 2 3 2 7 2 2 2" xfId="9079"/>
    <cellStyle name="Comma 4 2 2 3 2 7 2 3" xfId="9080"/>
    <cellStyle name="Comma 4 2 2 3 2 7 3" xfId="9081"/>
    <cellStyle name="Comma 4 2 2 3 2 7 3 2" xfId="9082"/>
    <cellStyle name="Comma 4 2 2 3 2 7 4" xfId="9083"/>
    <cellStyle name="Comma 4 2 2 3 2 8" xfId="9084"/>
    <cellStyle name="Comma 4 2 2 3 2 8 2" xfId="9085"/>
    <cellStyle name="Comma 4 2 2 3 2 8 2 2" xfId="9086"/>
    <cellStyle name="Comma 4 2 2 3 2 8 3" xfId="9087"/>
    <cellStyle name="Comma 4 2 2 3 2 9" xfId="9088"/>
    <cellStyle name="Comma 4 2 2 3 2 9 2" xfId="9089"/>
    <cellStyle name="Comma 4 2 2 3 2 9 3" xfId="9090"/>
    <cellStyle name="Comma 4 2 2 3 3" xfId="9091"/>
    <cellStyle name="Comma 4 2 2 3 3 2" xfId="9092"/>
    <cellStyle name="Comma 4 2 2 3 3 2 2" xfId="9093"/>
    <cellStyle name="Comma 4 2 2 3 3 2 2 2" xfId="9094"/>
    <cellStyle name="Comma 4 2 2 3 3 2 2 2 2" xfId="9095"/>
    <cellStyle name="Comma 4 2 2 3 3 2 2 2 2 2" xfId="9096"/>
    <cellStyle name="Comma 4 2 2 3 3 2 2 2 2 2 2" xfId="9097"/>
    <cellStyle name="Comma 4 2 2 3 3 2 2 2 2 3" xfId="9098"/>
    <cellStyle name="Comma 4 2 2 3 3 2 2 2 3" xfId="9099"/>
    <cellStyle name="Comma 4 2 2 3 3 2 2 2 3 2" xfId="9100"/>
    <cellStyle name="Comma 4 2 2 3 3 2 2 2 4" xfId="9101"/>
    <cellStyle name="Comma 4 2 2 3 3 2 2 3" xfId="9102"/>
    <cellStyle name="Comma 4 2 2 3 3 2 2 3 2" xfId="9103"/>
    <cellStyle name="Comma 4 2 2 3 3 2 2 3 2 2" xfId="9104"/>
    <cellStyle name="Comma 4 2 2 3 3 2 2 3 3" xfId="9105"/>
    <cellStyle name="Comma 4 2 2 3 3 2 2 4" xfId="9106"/>
    <cellStyle name="Comma 4 2 2 3 3 2 2 4 2" xfId="9107"/>
    <cellStyle name="Comma 4 2 2 3 3 2 2 5" xfId="9108"/>
    <cellStyle name="Comma 4 2 2 3 3 2 3" xfId="9109"/>
    <cellStyle name="Comma 4 2 2 3 3 2 3 2" xfId="9110"/>
    <cellStyle name="Comma 4 2 2 3 3 2 3 2 2" xfId="9111"/>
    <cellStyle name="Comma 4 2 2 3 3 2 3 2 2 2" xfId="9112"/>
    <cellStyle name="Comma 4 2 2 3 3 2 3 2 3" xfId="9113"/>
    <cellStyle name="Comma 4 2 2 3 3 2 3 3" xfId="9114"/>
    <cellStyle name="Comma 4 2 2 3 3 2 3 3 2" xfId="9115"/>
    <cellStyle name="Comma 4 2 2 3 3 2 3 4" xfId="9116"/>
    <cellStyle name="Comma 4 2 2 3 3 2 4" xfId="9117"/>
    <cellStyle name="Comma 4 2 2 3 3 2 4 2" xfId="9118"/>
    <cellStyle name="Comma 4 2 2 3 3 2 4 2 2" xfId="9119"/>
    <cellStyle name="Comma 4 2 2 3 3 2 4 3" xfId="9120"/>
    <cellStyle name="Comma 4 2 2 3 3 2 5" xfId="9121"/>
    <cellStyle name="Comma 4 2 2 3 3 2 5 2" xfId="9122"/>
    <cellStyle name="Comma 4 2 2 3 3 2 6" xfId="9123"/>
    <cellStyle name="Comma 4 2 2 3 3 3" xfId="9124"/>
    <cellStyle name="Comma 4 2 2 3 3 3 2" xfId="9125"/>
    <cellStyle name="Comma 4 2 2 3 3 3 2 2" xfId="9126"/>
    <cellStyle name="Comma 4 2 2 3 3 3 2 2 2" xfId="9127"/>
    <cellStyle name="Comma 4 2 2 3 3 3 2 2 2 2" xfId="9128"/>
    <cellStyle name="Comma 4 2 2 3 3 3 2 2 2 2 2" xfId="9129"/>
    <cellStyle name="Comma 4 2 2 3 3 3 2 2 2 3" xfId="9130"/>
    <cellStyle name="Comma 4 2 2 3 3 3 2 2 3" xfId="9131"/>
    <cellStyle name="Comma 4 2 2 3 3 3 2 2 3 2" xfId="9132"/>
    <cellStyle name="Comma 4 2 2 3 3 3 2 2 4" xfId="9133"/>
    <cellStyle name="Comma 4 2 2 3 3 3 2 3" xfId="9134"/>
    <cellStyle name="Comma 4 2 2 3 3 3 2 3 2" xfId="9135"/>
    <cellStyle name="Comma 4 2 2 3 3 3 2 3 2 2" xfId="9136"/>
    <cellStyle name="Comma 4 2 2 3 3 3 2 3 3" xfId="9137"/>
    <cellStyle name="Comma 4 2 2 3 3 3 2 4" xfId="9138"/>
    <cellStyle name="Comma 4 2 2 3 3 3 2 4 2" xfId="9139"/>
    <cellStyle name="Comma 4 2 2 3 3 3 2 5" xfId="9140"/>
    <cellStyle name="Comma 4 2 2 3 3 3 3" xfId="9141"/>
    <cellStyle name="Comma 4 2 2 3 3 3 3 2" xfId="9142"/>
    <cellStyle name="Comma 4 2 2 3 3 3 3 2 2" xfId="9143"/>
    <cellStyle name="Comma 4 2 2 3 3 3 3 2 2 2" xfId="9144"/>
    <cellStyle name="Comma 4 2 2 3 3 3 3 2 3" xfId="9145"/>
    <cellStyle name="Comma 4 2 2 3 3 3 3 3" xfId="9146"/>
    <cellStyle name="Comma 4 2 2 3 3 3 3 3 2" xfId="9147"/>
    <cellStyle name="Comma 4 2 2 3 3 3 3 4" xfId="9148"/>
    <cellStyle name="Comma 4 2 2 3 3 3 4" xfId="9149"/>
    <cellStyle name="Comma 4 2 2 3 3 3 4 2" xfId="9150"/>
    <cellStyle name="Comma 4 2 2 3 3 3 4 2 2" xfId="9151"/>
    <cellStyle name="Comma 4 2 2 3 3 3 4 3" xfId="9152"/>
    <cellStyle name="Comma 4 2 2 3 3 3 5" xfId="9153"/>
    <cellStyle name="Comma 4 2 2 3 3 3 5 2" xfId="9154"/>
    <cellStyle name="Comma 4 2 2 3 3 3 6" xfId="9155"/>
    <cellStyle name="Comma 4 2 2 3 3 4" xfId="9156"/>
    <cellStyle name="Comma 4 2 2 3 3 4 2" xfId="9157"/>
    <cellStyle name="Comma 4 2 2 3 3 4 2 2" xfId="9158"/>
    <cellStyle name="Comma 4 2 2 3 3 4 2 2 2" xfId="9159"/>
    <cellStyle name="Comma 4 2 2 3 3 4 2 2 2 2" xfId="9160"/>
    <cellStyle name="Comma 4 2 2 3 3 4 2 2 3" xfId="9161"/>
    <cellStyle name="Comma 4 2 2 3 3 4 2 3" xfId="9162"/>
    <cellStyle name="Comma 4 2 2 3 3 4 2 3 2" xfId="9163"/>
    <cellStyle name="Comma 4 2 2 3 3 4 2 4" xfId="9164"/>
    <cellStyle name="Comma 4 2 2 3 3 4 3" xfId="9165"/>
    <cellStyle name="Comma 4 2 2 3 3 4 3 2" xfId="9166"/>
    <cellStyle name="Comma 4 2 2 3 3 4 3 2 2" xfId="9167"/>
    <cellStyle name="Comma 4 2 2 3 3 4 3 3" xfId="9168"/>
    <cellStyle name="Comma 4 2 2 3 3 4 4" xfId="9169"/>
    <cellStyle name="Comma 4 2 2 3 3 4 4 2" xfId="9170"/>
    <cellStyle name="Comma 4 2 2 3 3 4 5" xfId="9171"/>
    <cellStyle name="Comma 4 2 2 3 3 5" xfId="9172"/>
    <cellStyle name="Comma 4 2 2 3 3 5 2" xfId="9173"/>
    <cellStyle name="Comma 4 2 2 3 3 5 2 2" xfId="9174"/>
    <cellStyle name="Comma 4 2 2 3 3 5 2 2 2" xfId="9175"/>
    <cellStyle name="Comma 4 2 2 3 3 5 2 3" xfId="9176"/>
    <cellStyle name="Comma 4 2 2 3 3 5 3" xfId="9177"/>
    <cellStyle name="Comma 4 2 2 3 3 5 3 2" xfId="9178"/>
    <cellStyle name="Comma 4 2 2 3 3 5 4" xfId="9179"/>
    <cellStyle name="Comma 4 2 2 3 3 6" xfId="9180"/>
    <cellStyle name="Comma 4 2 2 3 3 6 2" xfId="9181"/>
    <cellStyle name="Comma 4 2 2 3 3 6 2 2" xfId="9182"/>
    <cellStyle name="Comma 4 2 2 3 3 6 3" xfId="9183"/>
    <cellStyle name="Comma 4 2 2 3 3 7" xfId="9184"/>
    <cellStyle name="Comma 4 2 2 3 3 7 2" xfId="9185"/>
    <cellStyle name="Comma 4 2 2 3 3 8" xfId="9186"/>
    <cellStyle name="Comma 4 2 2 3 4" xfId="9187"/>
    <cellStyle name="Comma 4 2 2 3 4 2" xfId="9188"/>
    <cellStyle name="Comma 4 2 2 3 4 2 2" xfId="9189"/>
    <cellStyle name="Comma 4 2 2 3 4 2 2 2" xfId="9190"/>
    <cellStyle name="Comma 4 2 2 3 4 2 2 2 2" xfId="9191"/>
    <cellStyle name="Comma 4 2 2 3 4 2 2 2 2 2" xfId="9192"/>
    <cellStyle name="Comma 4 2 2 3 4 2 2 2 3" xfId="9193"/>
    <cellStyle name="Comma 4 2 2 3 4 2 2 3" xfId="9194"/>
    <cellStyle name="Comma 4 2 2 3 4 2 2 3 2" xfId="9195"/>
    <cellStyle name="Comma 4 2 2 3 4 2 2 4" xfId="9196"/>
    <cellStyle name="Comma 4 2 2 3 4 2 3" xfId="9197"/>
    <cellStyle name="Comma 4 2 2 3 4 2 3 2" xfId="9198"/>
    <cellStyle name="Comma 4 2 2 3 4 2 3 2 2" xfId="9199"/>
    <cellStyle name="Comma 4 2 2 3 4 2 3 3" xfId="9200"/>
    <cellStyle name="Comma 4 2 2 3 4 2 4" xfId="9201"/>
    <cellStyle name="Comma 4 2 2 3 4 2 4 2" xfId="9202"/>
    <cellStyle name="Comma 4 2 2 3 4 2 5" xfId="9203"/>
    <cellStyle name="Comma 4 2 2 3 4 3" xfId="9204"/>
    <cellStyle name="Comma 4 2 2 3 4 3 2" xfId="9205"/>
    <cellStyle name="Comma 4 2 2 3 4 3 2 2" xfId="9206"/>
    <cellStyle name="Comma 4 2 2 3 4 3 2 2 2" xfId="9207"/>
    <cellStyle name="Comma 4 2 2 3 4 3 2 3" xfId="9208"/>
    <cellStyle name="Comma 4 2 2 3 4 3 3" xfId="9209"/>
    <cellStyle name="Comma 4 2 2 3 4 3 3 2" xfId="9210"/>
    <cellStyle name="Comma 4 2 2 3 4 3 4" xfId="9211"/>
    <cellStyle name="Comma 4 2 2 3 4 4" xfId="9212"/>
    <cellStyle name="Comma 4 2 2 3 4 4 2" xfId="9213"/>
    <cellStyle name="Comma 4 2 2 3 4 4 2 2" xfId="9214"/>
    <cellStyle name="Comma 4 2 2 3 4 4 3" xfId="9215"/>
    <cellStyle name="Comma 4 2 2 3 4 5" xfId="9216"/>
    <cellStyle name="Comma 4 2 2 3 4 5 2" xfId="9217"/>
    <cellStyle name="Comma 4 2 2 3 4 6" xfId="9218"/>
    <cellStyle name="Comma 4 2 2 3 5" xfId="9219"/>
    <cellStyle name="Comma 4 2 2 3 5 2" xfId="9220"/>
    <cellStyle name="Comma 4 2 2 3 5 2 2" xfId="9221"/>
    <cellStyle name="Comma 4 2 2 3 5 2 2 2" xfId="9222"/>
    <cellStyle name="Comma 4 2 2 3 5 2 2 2 2" xfId="9223"/>
    <cellStyle name="Comma 4 2 2 3 5 2 2 2 2 2" xfId="9224"/>
    <cellStyle name="Comma 4 2 2 3 5 2 2 2 3" xfId="9225"/>
    <cellStyle name="Comma 4 2 2 3 5 2 2 3" xfId="9226"/>
    <cellStyle name="Comma 4 2 2 3 5 2 2 3 2" xfId="9227"/>
    <cellStyle name="Comma 4 2 2 3 5 2 2 4" xfId="9228"/>
    <cellStyle name="Comma 4 2 2 3 5 2 3" xfId="9229"/>
    <cellStyle name="Comma 4 2 2 3 5 2 3 2" xfId="9230"/>
    <cellStyle name="Comma 4 2 2 3 5 2 3 2 2" xfId="9231"/>
    <cellStyle name="Comma 4 2 2 3 5 2 3 3" xfId="9232"/>
    <cellStyle name="Comma 4 2 2 3 5 2 4" xfId="9233"/>
    <cellStyle name="Comma 4 2 2 3 5 2 4 2" xfId="9234"/>
    <cellStyle name="Comma 4 2 2 3 5 2 5" xfId="9235"/>
    <cellStyle name="Comma 4 2 2 3 5 3" xfId="9236"/>
    <cellStyle name="Comma 4 2 2 3 5 3 2" xfId="9237"/>
    <cellStyle name="Comma 4 2 2 3 5 3 2 2" xfId="9238"/>
    <cellStyle name="Comma 4 2 2 3 5 3 2 2 2" xfId="9239"/>
    <cellStyle name="Comma 4 2 2 3 5 3 2 3" xfId="9240"/>
    <cellStyle name="Comma 4 2 2 3 5 3 3" xfId="9241"/>
    <cellStyle name="Comma 4 2 2 3 5 3 3 2" xfId="9242"/>
    <cellStyle name="Comma 4 2 2 3 5 3 4" xfId="9243"/>
    <cellStyle name="Comma 4 2 2 3 5 4" xfId="9244"/>
    <cellStyle name="Comma 4 2 2 3 5 4 2" xfId="9245"/>
    <cellStyle name="Comma 4 2 2 3 5 4 2 2" xfId="9246"/>
    <cellStyle name="Comma 4 2 2 3 5 4 3" xfId="9247"/>
    <cellStyle name="Comma 4 2 2 3 5 5" xfId="9248"/>
    <cellStyle name="Comma 4 2 2 3 5 5 2" xfId="9249"/>
    <cellStyle name="Comma 4 2 2 3 5 6" xfId="9250"/>
    <cellStyle name="Comma 4 2 2 3 6" xfId="9251"/>
    <cellStyle name="Comma 4 2 2 3 6 2" xfId="9252"/>
    <cellStyle name="Comma 4 2 2 3 6 2 2" xfId="9253"/>
    <cellStyle name="Comma 4 2 2 3 6 2 2 2" xfId="9254"/>
    <cellStyle name="Comma 4 2 2 3 6 2 2 2 2" xfId="9255"/>
    <cellStyle name="Comma 4 2 2 3 6 2 2 2 2 2" xfId="9256"/>
    <cellStyle name="Comma 4 2 2 3 6 2 2 2 3" xfId="9257"/>
    <cellStyle name="Comma 4 2 2 3 6 2 2 3" xfId="9258"/>
    <cellStyle name="Comma 4 2 2 3 6 2 2 3 2" xfId="9259"/>
    <cellStyle name="Comma 4 2 2 3 6 2 2 4" xfId="9260"/>
    <cellStyle name="Comma 4 2 2 3 6 2 3" xfId="9261"/>
    <cellStyle name="Comma 4 2 2 3 6 2 3 2" xfId="9262"/>
    <cellStyle name="Comma 4 2 2 3 6 2 3 2 2" xfId="9263"/>
    <cellStyle name="Comma 4 2 2 3 6 2 3 3" xfId="9264"/>
    <cellStyle name="Comma 4 2 2 3 6 2 4" xfId="9265"/>
    <cellStyle name="Comma 4 2 2 3 6 2 4 2" xfId="9266"/>
    <cellStyle name="Comma 4 2 2 3 6 2 5" xfId="9267"/>
    <cellStyle name="Comma 4 2 2 3 6 3" xfId="9268"/>
    <cellStyle name="Comma 4 2 2 3 6 3 2" xfId="9269"/>
    <cellStyle name="Comma 4 2 2 3 6 3 2 2" xfId="9270"/>
    <cellStyle name="Comma 4 2 2 3 6 3 2 2 2" xfId="9271"/>
    <cellStyle name="Comma 4 2 2 3 6 3 2 3" xfId="9272"/>
    <cellStyle name="Comma 4 2 2 3 6 3 3" xfId="9273"/>
    <cellStyle name="Comma 4 2 2 3 6 3 3 2" xfId="9274"/>
    <cellStyle name="Comma 4 2 2 3 6 3 4" xfId="9275"/>
    <cellStyle name="Comma 4 2 2 3 6 4" xfId="9276"/>
    <cellStyle name="Comma 4 2 2 3 6 4 2" xfId="9277"/>
    <cellStyle name="Comma 4 2 2 3 6 4 2 2" xfId="9278"/>
    <cellStyle name="Comma 4 2 2 3 6 4 3" xfId="9279"/>
    <cellStyle name="Comma 4 2 2 3 6 5" xfId="9280"/>
    <cellStyle name="Comma 4 2 2 3 6 5 2" xfId="9281"/>
    <cellStyle name="Comma 4 2 2 3 6 6" xfId="9282"/>
    <cellStyle name="Comma 4 2 2 3 7" xfId="9283"/>
    <cellStyle name="Comma 4 2 2 3 7 2" xfId="9284"/>
    <cellStyle name="Comma 4 2 2 3 7 2 2" xfId="9285"/>
    <cellStyle name="Comma 4 2 2 3 7 2 2 2" xfId="9286"/>
    <cellStyle name="Comma 4 2 2 3 7 2 2 2 2" xfId="9287"/>
    <cellStyle name="Comma 4 2 2 3 7 2 2 3" xfId="9288"/>
    <cellStyle name="Comma 4 2 2 3 7 2 3" xfId="9289"/>
    <cellStyle name="Comma 4 2 2 3 7 2 3 2" xfId="9290"/>
    <cellStyle name="Comma 4 2 2 3 7 2 4" xfId="9291"/>
    <cellStyle name="Comma 4 2 2 3 7 3" xfId="9292"/>
    <cellStyle name="Comma 4 2 2 3 7 3 2" xfId="9293"/>
    <cellStyle name="Comma 4 2 2 3 7 3 2 2" xfId="9294"/>
    <cellStyle name="Comma 4 2 2 3 7 3 3" xfId="9295"/>
    <cellStyle name="Comma 4 2 2 3 7 4" xfId="9296"/>
    <cellStyle name="Comma 4 2 2 3 7 4 2" xfId="9297"/>
    <cellStyle name="Comma 4 2 2 3 7 5" xfId="9298"/>
    <cellStyle name="Comma 4 2 2 3 8" xfId="9299"/>
    <cellStyle name="Comma 4 2 2 3 8 2" xfId="9300"/>
    <cellStyle name="Comma 4 2 2 3 8 2 2" xfId="9301"/>
    <cellStyle name="Comma 4 2 2 3 8 2 2 2" xfId="9302"/>
    <cellStyle name="Comma 4 2 2 3 8 2 3" xfId="9303"/>
    <cellStyle name="Comma 4 2 2 3 8 3" xfId="9304"/>
    <cellStyle name="Comma 4 2 2 3 8 3 2" xfId="9305"/>
    <cellStyle name="Comma 4 2 2 3 8 4" xfId="9306"/>
    <cellStyle name="Comma 4 2 2 3 9" xfId="9307"/>
    <cellStyle name="Comma 4 2 2 3 9 2" xfId="9308"/>
    <cellStyle name="Comma 4 2 2 3 9 2 2" xfId="9309"/>
    <cellStyle name="Comma 4 2 2 3 9 3" xfId="9310"/>
    <cellStyle name="Comma 4 2 2 4" xfId="9311"/>
    <cellStyle name="Comma 4 2 2 4 10" xfId="9312"/>
    <cellStyle name="Comma 4 2 2 4 11" xfId="9313"/>
    <cellStyle name="Comma 4 2 2 4 2" xfId="9314"/>
    <cellStyle name="Comma 4 2 2 4 2 2" xfId="9315"/>
    <cellStyle name="Comma 4 2 2 4 2 2 2" xfId="9316"/>
    <cellStyle name="Comma 4 2 2 4 2 2 2 2" xfId="9317"/>
    <cellStyle name="Comma 4 2 2 4 2 2 2 2 2" xfId="9318"/>
    <cellStyle name="Comma 4 2 2 4 2 2 2 2 2 2" xfId="9319"/>
    <cellStyle name="Comma 4 2 2 4 2 2 2 2 2 2 2" xfId="9320"/>
    <cellStyle name="Comma 4 2 2 4 2 2 2 2 2 3" xfId="9321"/>
    <cellStyle name="Comma 4 2 2 4 2 2 2 2 3" xfId="9322"/>
    <cellStyle name="Comma 4 2 2 4 2 2 2 2 3 2" xfId="9323"/>
    <cellStyle name="Comma 4 2 2 4 2 2 2 2 4" xfId="9324"/>
    <cellStyle name="Comma 4 2 2 4 2 2 2 3" xfId="9325"/>
    <cellStyle name="Comma 4 2 2 4 2 2 2 3 2" xfId="9326"/>
    <cellStyle name="Comma 4 2 2 4 2 2 2 3 2 2" xfId="9327"/>
    <cellStyle name="Comma 4 2 2 4 2 2 2 3 3" xfId="9328"/>
    <cellStyle name="Comma 4 2 2 4 2 2 2 4" xfId="9329"/>
    <cellStyle name="Comma 4 2 2 4 2 2 2 4 2" xfId="9330"/>
    <cellStyle name="Comma 4 2 2 4 2 2 2 5" xfId="9331"/>
    <cellStyle name="Comma 4 2 2 4 2 2 3" xfId="9332"/>
    <cellStyle name="Comma 4 2 2 4 2 2 3 2" xfId="9333"/>
    <cellStyle name="Comma 4 2 2 4 2 2 3 2 2" xfId="9334"/>
    <cellStyle name="Comma 4 2 2 4 2 2 3 2 2 2" xfId="9335"/>
    <cellStyle name="Comma 4 2 2 4 2 2 3 2 3" xfId="9336"/>
    <cellStyle name="Comma 4 2 2 4 2 2 3 3" xfId="9337"/>
    <cellStyle name="Comma 4 2 2 4 2 2 3 3 2" xfId="9338"/>
    <cellStyle name="Comma 4 2 2 4 2 2 3 4" xfId="9339"/>
    <cellStyle name="Comma 4 2 2 4 2 2 4" xfId="9340"/>
    <cellStyle name="Comma 4 2 2 4 2 2 4 2" xfId="9341"/>
    <cellStyle name="Comma 4 2 2 4 2 2 4 2 2" xfId="9342"/>
    <cellStyle name="Comma 4 2 2 4 2 2 4 3" xfId="9343"/>
    <cellStyle name="Comma 4 2 2 4 2 2 5" xfId="9344"/>
    <cellStyle name="Comma 4 2 2 4 2 2 5 2" xfId="9345"/>
    <cellStyle name="Comma 4 2 2 4 2 2 6" xfId="9346"/>
    <cellStyle name="Comma 4 2 2 4 2 3" xfId="9347"/>
    <cellStyle name="Comma 4 2 2 4 2 3 2" xfId="9348"/>
    <cellStyle name="Comma 4 2 2 4 2 3 2 2" xfId="9349"/>
    <cellStyle name="Comma 4 2 2 4 2 3 2 2 2" xfId="9350"/>
    <cellStyle name="Comma 4 2 2 4 2 3 2 2 2 2" xfId="9351"/>
    <cellStyle name="Comma 4 2 2 4 2 3 2 2 2 2 2" xfId="9352"/>
    <cellStyle name="Comma 4 2 2 4 2 3 2 2 2 3" xfId="9353"/>
    <cellStyle name="Comma 4 2 2 4 2 3 2 2 3" xfId="9354"/>
    <cellStyle name="Comma 4 2 2 4 2 3 2 2 3 2" xfId="9355"/>
    <cellStyle name="Comma 4 2 2 4 2 3 2 2 4" xfId="9356"/>
    <cellStyle name="Comma 4 2 2 4 2 3 2 3" xfId="9357"/>
    <cellStyle name="Comma 4 2 2 4 2 3 2 3 2" xfId="9358"/>
    <cellStyle name="Comma 4 2 2 4 2 3 2 3 2 2" xfId="9359"/>
    <cellStyle name="Comma 4 2 2 4 2 3 2 3 3" xfId="9360"/>
    <cellStyle name="Comma 4 2 2 4 2 3 2 4" xfId="9361"/>
    <cellStyle name="Comma 4 2 2 4 2 3 2 4 2" xfId="9362"/>
    <cellStyle name="Comma 4 2 2 4 2 3 2 5" xfId="9363"/>
    <cellStyle name="Comma 4 2 2 4 2 3 3" xfId="9364"/>
    <cellStyle name="Comma 4 2 2 4 2 3 3 2" xfId="9365"/>
    <cellStyle name="Comma 4 2 2 4 2 3 3 2 2" xfId="9366"/>
    <cellStyle name="Comma 4 2 2 4 2 3 3 2 2 2" xfId="9367"/>
    <cellStyle name="Comma 4 2 2 4 2 3 3 2 3" xfId="9368"/>
    <cellStyle name="Comma 4 2 2 4 2 3 3 3" xfId="9369"/>
    <cellStyle name="Comma 4 2 2 4 2 3 3 3 2" xfId="9370"/>
    <cellStyle name="Comma 4 2 2 4 2 3 3 4" xfId="9371"/>
    <cellStyle name="Comma 4 2 2 4 2 3 4" xfId="9372"/>
    <cellStyle name="Comma 4 2 2 4 2 3 4 2" xfId="9373"/>
    <cellStyle name="Comma 4 2 2 4 2 3 4 2 2" xfId="9374"/>
    <cellStyle name="Comma 4 2 2 4 2 3 4 3" xfId="9375"/>
    <cellStyle name="Comma 4 2 2 4 2 3 5" xfId="9376"/>
    <cellStyle name="Comma 4 2 2 4 2 3 5 2" xfId="9377"/>
    <cellStyle name="Comma 4 2 2 4 2 3 6" xfId="9378"/>
    <cellStyle name="Comma 4 2 2 4 2 4" xfId="9379"/>
    <cellStyle name="Comma 4 2 2 4 2 4 2" xfId="9380"/>
    <cellStyle name="Comma 4 2 2 4 2 4 2 2" xfId="9381"/>
    <cellStyle name="Comma 4 2 2 4 2 4 2 2 2" xfId="9382"/>
    <cellStyle name="Comma 4 2 2 4 2 4 2 2 2 2" xfId="9383"/>
    <cellStyle name="Comma 4 2 2 4 2 4 2 2 3" xfId="9384"/>
    <cellStyle name="Comma 4 2 2 4 2 4 2 3" xfId="9385"/>
    <cellStyle name="Comma 4 2 2 4 2 4 2 3 2" xfId="9386"/>
    <cellStyle name="Comma 4 2 2 4 2 4 2 4" xfId="9387"/>
    <cellStyle name="Comma 4 2 2 4 2 4 3" xfId="9388"/>
    <cellStyle name="Comma 4 2 2 4 2 4 3 2" xfId="9389"/>
    <cellStyle name="Comma 4 2 2 4 2 4 3 2 2" xfId="9390"/>
    <cellStyle name="Comma 4 2 2 4 2 4 3 3" xfId="9391"/>
    <cellStyle name="Comma 4 2 2 4 2 4 4" xfId="9392"/>
    <cellStyle name="Comma 4 2 2 4 2 4 4 2" xfId="9393"/>
    <cellStyle name="Comma 4 2 2 4 2 4 5" xfId="9394"/>
    <cellStyle name="Comma 4 2 2 4 2 5" xfId="9395"/>
    <cellStyle name="Comma 4 2 2 4 2 5 2" xfId="9396"/>
    <cellStyle name="Comma 4 2 2 4 2 5 2 2" xfId="9397"/>
    <cellStyle name="Comma 4 2 2 4 2 5 2 2 2" xfId="9398"/>
    <cellStyle name="Comma 4 2 2 4 2 5 2 3" xfId="9399"/>
    <cellStyle name="Comma 4 2 2 4 2 5 3" xfId="9400"/>
    <cellStyle name="Comma 4 2 2 4 2 5 3 2" xfId="9401"/>
    <cellStyle name="Comma 4 2 2 4 2 5 4" xfId="9402"/>
    <cellStyle name="Comma 4 2 2 4 2 6" xfId="9403"/>
    <cellStyle name="Comma 4 2 2 4 2 6 2" xfId="9404"/>
    <cellStyle name="Comma 4 2 2 4 2 6 2 2" xfId="9405"/>
    <cellStyle name="Comma 4 2 2 4 2 6 3" xfId="9406"/>
    <cellStyle name="Comma 4 2 2 4 2 7" xfId="9407"/>
    <cellStyle name="Comma 4 2 2 4 2 7 2" xfId="9408"/>
    <cellStyle name="Comma 4 2 2 4 2 8" xfId="9409"/>
    <cellStyle name="Comma 4 2 2 4 3" xfId="9410"/>
    <cellStyle name="Comma 4 2 2 4 3 2" xfId="9411"/>
    <cellStyle name="Comma 4 2 2 4 3 2 2" xfId="9412"/>
    <cellStyle name="Comma 4 2 2 4 3 2 2 2" xfId="9413"/>
    <cellStyle name="Comma 4 2 2 4 3 2 2 2 2" xfId="9414"/>
    <cellStyle name="Comma 4 2 2 4 3 2 2 2 2 2" xfId="9415"/>
    <cellStyle name="Comma 4 2 2 4 3 2 2 2 3" xfId="9416"/>
    <cellStyle name="Comma 4 2 2 4 3 2 2 3" xfId="9417"/>
    <cellStyle name="Comma 4 2 2 4 3 2 2 3 2" xfId="9418"/>
    <cellStyle name="Comma 4 2 2 4 3 2 2 4" xfId="9419"/>
    <cellStyle name="Comma 4 2 2 4 3 2 3" xfId="9420"/>
    <cellStyle name="Comma 4 2 2 4 3 2 3 2" xfId="9421"/>
    <cellStyle name="Comma 4 2 2 4 3 2 3 2 2" xfId="9422"/>
    <cellStyle name="Comma 4 2 2 4 3 2 3 3" xfId="9423"/>
    <cellStyle name="Comma 4 2 2 4 3 2 4" xfId="9424"/>
    <cellStyle name="Comma 4 2 2 4 3 2 4 2" xfId="9425"/>
    <cellStyle name="Comma 4 2 2 4 3 2 5" xfId="9426"/>
    <cellStyle name="Comma 4 2 2 4 3 3" xfId="9427"/>
    <cellStyle name="Comma 4 2 2 4 3 3 2" xfId="9428"/>
    <cellStyle name="Comma 4 2 2 4 3 3 2 2" xfId="9429"/>
    <cellStyle name="Comma 4 2 2 4 3 3 2 2 2" xfId="9430"/>
    <cellStyle name="Comma 4 2 2 4 3 3 2 3" xfId="9431"/>
    <cellStyle name="Comma 4 2 2 4 3 3 3" xfId="9432"/>
    <cellStyle name="Comma 4 2 2 4 3 3 3 2" xfId="9433"/>
    <cellStyle name="Comma 4 2 2 4 3 3 4" xfId="9434"/>
    <cellStyle name="Comma 4 2 2 4 3 4" xfId="9435"/>
    <cellStyle name="Comma 4 2 2 4 3 4 2" xfId="9436"/>
    <cellStyle name="Comma 4 2 2 4 3 4 2 2" xfId="9437"/>
    <cellStyle name="Comma 4 2 2 4 3 4 3" xfId="9438"/>
    <cellStyle name="Comma 4 2 2 4 3 5" xfId="9439"/>
    <cellStyle name="Comma 4 2 2 4 3 5 2" xfId="9440"/>
    <cellStyle name="Comma 4 2 2 4 3 6" xfId="9441"/>
    <cellStyle name="Comma 4 2 2 4 4" xfId="9442"/>
    <cellStyle name="Comma 4 2 2 4 4 2" xfId="9443"/>
    <cellStyle name="Comma 4 2 2 4 4 2 2" xfId="9444"/>
    <cellStyle name="Comma 4 2 2 4 4 2 2 2" xfId="9445"/>
    <cellStyle name="Comma 4 2 2 4 4 2 2 2 2" xfId="9446"/>
    <cellStyle name="Comma 4 2 2 4 4 2 2 2 2 2" xfId="9447"/>
    <cellStyle name="Comma 4 2 2 4 4 2 2 2 3" xfId="9448"/>
    <cellStyle name="Comma 4 2 2 4 4 2 2 3" xfId="9449"/>
    <cellStyle name="Comma 4 2 2 4 4 2 2 3 2" xfId="9450"/>
    <cellStyle name="Comma 4 2 2 4 4 2 2 4" xfId="9451"/>
    <cellStyle name="Comma 4 2 2 4 4 2 3" xfId="9452"/>
    <cellStyle name="Comma 4 2 2 4 4 2 3 2" xfId="9453"/>
    <cellStyle name="Comma 4 2 2 4 4 2 3 2 2" xfId="9454"/>
    <cellStyle name="Comma 4 2 2 4 4 2 3 3" xfId="9455"/>
    <cellStyle name="Comma 4 2 2 4 4 2 4" xfId="9456"/>
    <cellStyle name="Comma 4 2 2 4 4 2 4 2" xfId="9457"/>
    <cellStyle name="Comma 4 2 2 4 4 2 5" xfId="9458"/>
    <cellStyle name="Comma 4 2 2 4 4 3" xfId="9459"/>
    <cellStyle name="Comma 4 2 2 4 4 3 2" xfId="9460"/>
    <cellStyle name="Comma 4 2 2 4 4 3 2 2" xfId="9461"/>
    <cellStyle name="Comma 4 2 2 4 4 3 2 2 2" xfId="9462"/>
    <cellStyle name="Comma 4 2 2 4 4 3 2 3" xfId="9463"/>
    <cellStyle name="Comma 4 2 2 4 4 3 3" xfId="9464"/>
    <cellStyle name="Comma 4 2 2 4 4 3 3 2" xfId="9465"/>
    <cellStyle name="Comma 4 2 2 4 4 3 4" xfId="9466"/>
    <cellStyle name="Comma 4 2 2 4 4 4" xfId="9467"/>
    <cellStyle name="Comma 4 2 2 4 4 4 2" xfId="9468"/>
    <cellStyle name="Comma 4 2 2 4 4 4 2 2" xfId="9469"/>
    <cellStyle name="Comma 4 2 2 4 4 4 3" xfId="9470"/>
    <cellStyle name="Comma 4 2 2 4 4 5" xfId="9471"/>
    <cellStyle name="Comma 4 2 2 4 4 5 2" xfId="9472"/>
    <cellStyle name="Comma 4 2 2 4 4 6" xfId="9473"/>
    <cellStyle name="Comma 4 2 2 4 5" xfId="9474"/>
    <cellStyle name="Comma 4 2 2 4 5 2" xfId="9475"/>
    <cellStyle name="Comma 4 2 2 4 5 2 2" xfId="9476"/>
    <cellStyle name="Comma 4 2 2 4 5 2 2 2" xfId="9477"/>
    <cellStyle name="Comma 4 2 2 4 5 2 2 2 2" xfId="9478"/>
    <cellStyle name="Comma 4 2 2 4 5 2 2 2 2 2" xfId="9479"/>
    <cellStyle name="Comma 4 2 2 4 5 2 2 2 3" xfId="9480"/>
    <cellStyle name="Comma 4 2 2 4 5 2 2 3" xfId="9481"/>
    <cellStyle name="Comma 4 2 2 4 5 2 2 3 2" xfId="9482"/>
    <cellStyle name="Comma 4 2 2 4 5 2 2 4" xfId="9483"/>
    <cellStyle name="Comma 4 2 2 4 5 2 3" xfId="9484"/>
    <cellStyle name="Comma 4 2 2 4 5 2 3 2" xfId="9485"/>
    <cellStyle name="Comma 4 2 2 4 5 2 3 2 2" xfId="9486"/>
    <cellStyle name="Comma 4 2 2 4 5 2 3 3" xfId="9487"/>
    <cellStyle name="Comma 4 2 2 4 5 2 4" xfId="9488"/>
    <cellStyle name="Comma 4 2 2 4 5 2 4 2" xfId="9489"/>
    <cellStyle name="Comma 4 2 2 4 5 2 5" xfId="9490"/>
    <cellStyle name="Comma 4 2 2 4 5 3" xfId="9491"/>
    <cellStyle name="Comma 4 2 2 4 5 3 2" xfId="9492"/>
    <cellStyle name="Comma 4 2 2 4 5 3 2 2" xfId="9493"/>
    <cellStyle name="Comma 4 2 2 4 5 3 2 2 2" xfId="9494"/>
    <cellStyle name="Comma 4 2 2 4 5 3 2 3" xfId="9495"/>
    <cellStyle name="Comma 4 2 2 4 5 3 3" xfId="9496"/>
    <cellStyle name="Comma 4 2 2 4 5 3 3 2" xfId="9497"/>
    <cellStyle name="Comma 4 2 2 4 5 3 4" xfId="9498"/>
    <cellStyle name="Comma 4 2 2 4 5 4" xfId="9499"/>
    <cellStyle name="Comma 4 2 2 4 5 4 2" xfId="9500"/>
    <cellStyle name="Comma 4 2 2 4 5 4 2 2" xfId="9501"/>
    <cellStyle name="Comma 4 2 2 4 5 4 3" xfId="9502"/>
    <cellStyle name="Comma 4 2 2 4 5 5" xfId="9503"/>
    <cellStyle name="Comma 4 2 2 4 5 5 2" xfId="9504"/>
    <cellStyle name="Comma 4 2 2 4 5 6" xfId="9505"/>
    <cellStyle name="Comma 4 2 2 4 6" xfId="9506"/>
    <cellStyle name="Comma 4 2 2 4 6 2" xfId="9507"/>
    <cellStyle name="Comma 4 2 2 4 6 2 2" xfId="9508"/>
    <cellStyle name="Comma 4 2 2 4 6 2 2 2" xfId="9509"/>
    <cellStyle name="Comma 4 2 2 4 6 2 2 2 2" xfId="9510"/>
    <cellStyle name="Comma 4 2 2 4 6 2 2 3" xfId="9511"/>
    <cellStyle name="Comma 4 2 2 4 6 2 3" xfId="9512"/>
    <cellStyle name="Comma 4 2 2 4 6 2 3 2" xfId="9513"/>
    <cellStyle name="Comma 4 2 2 4 6 2 4" xfId="9514"/>
    <cellStyle name="Comma 4 2 2 4 6 3" xfId="9515"/>
    <cellStyle name="Comma 4 2 2 4 6 3 2" xfId="9516"/>
    <cellStyle name="Comma 4 2 2 4 6 3 2 2" xfId="9517"/>
    <cellStyle name="Comma 4 2 2 4 6 3 3" xfId="9518"/>
    <cellStyle name="Comma 4 2 2 4 6 4" xfId="9519"/>
    <cellStyle name="Comma 4 2 2 4 6 4 2" xfId="9520"/>
    <cellStyle name="Comma 4 2 2 4 6 5" xfId="9521"/>
    <cellStyle name="Comma 4 2 2 4 7" xfId="9522"/>
    <cellStyle name="Comma 4 2 2 4 7 2" xfId="9523"/>
    <cellStyle name="Comma 4 2 2 4 7 2 2" xfId="9524"/>
    <cellStyle name="Comma 4 2 2 4 7 2 2 2" xfId="9525"/>
    <cellStyle name="Comma 4 2 2 4 7 2 3" xfId="9526"/>
    <cellStyle name="Comma 4 2 2 4 7 3" xfId="9527"/>
    <cellStyle name="Comma 4 2 2 4 7 3 2" xfId="9528"/>
    <cellStyle name="Comma 4 2 2 4 7 4" xfId="9529"/>
    <cellStyle name="Comma 4 2 2 4 8" xfId="9530"/>
    <cellStyle name="Comma 4 2 2 4 8 2" xfId="9531"/>
    <cellStyle name="Comma 4 2 2 4 8 2 2" xfId="9532"/>
    <cellStyle name="Comma 4 2 2 4 8 3" xfId="9533"/>
    <cellStyle name="Comma 4 2 2 4 9" xfId="9534"/>
    <cellStyle name="Comma 4 2 2 4 9 2" xfId="9535"/>
    <cellStyle name="Comma 4 2 2 4 9 3" xfId="9536"/>
    <cellStyle name="Comma 4 2 2 5" xfId="9537"/>
    <cellStyle name="Comma 4 2 2 5 10" xfId="9538"/>
    <cellStyle name="Comma 4 2 2 5 11" xfId="9539"/>
    <cellStyle name="Comma 4 2 2 5 2" xfId="9540"/>
    <cellStyle name="Comma 4 2 2 5 2 2" xfId="9541"/>
    <cellStyle name="Comma 4 2 2 5 2 2 2" xfId="9542"/>
    <cellStyle name="Comma 4 2 2 5 2 2 2 2" xfId="9543"/>
    <cellStyle name="Comma 4 2 2 5 2 2 2 2 2" xfId="9544"/>
    <cellStyle name="Comma 4 2 2 5 2 2 2 2 2 2" xfId="9545"/>
    <cellStyle name="Comma 4 2 2 5 2 2 2 2 2 2 2" xfId="9546"/>
    <cellStyle name="Comma 4 2 2 5 2 2 2 2 2 3" xfId="9547"/>
    <cellStyle name="Comma 4 2 2 5 2 2 2 2 3" xfId="9548"/>
    <cellStyle name="Comma 4 2 2 5 2 2 2 2 3 2" xfId="9549"/>
    <cellStyle name="Comma 4 2 2 5 2 2 2 2 4" xfId="9550"/>
    <cellStyle name="Comma 4 2 2 5 2 2 2 3" xfId="9551"/>
    <cellStyle name="Comma 4 2 2 5 2 2 2 3 2" xfId="9552"/>
    <cellStyle name="Comma 4 2 2 5 2 2 2 3 2 2" xfId="9553"/>
    <cellStyle name="Comma 4 2 2 5 2 2 2 3 3" xfId="9554"/>
    <cellStyle name="Comma 4 2 2 5 2 2 2 4" xfId="9555"/>
    <cellStyle name="Comma 4 2 2 5 2 2 2 4 2" xfId="9556"/>
    <cellStyle name="Comma 4 2 2 5 2 2 2 5" xfId="9557"/>
    <cellStyle name="Comma 4 2 2 5 2 2 3" xfId="9558"/>
    <cellStyle name="Comma 4 2 2 5 2 2 3 2" xfId="9559"/>
    <cellStyle name="Comma 4 2 2 5 2 2 3 2 2" xfId="9560"/>
    <cellStyle name="Comma 4 2 2 5 2 2 3 2 2 2" xfId="9561"/>
    <cellStyle name="Comma 4 2 2 5 2 2 3 2 3" xfId="9562"/>
    <cellStyle name="Comma 4 2 2 5 2 2 3 3" xfId="9563"/>
    <cellStyle name="Comma 4 2 2 5 2 2 3 3 2" xfId="9564"/>
    <cellStyle name="Comma 4 2 2 5 2 2 3 4" xfId="9565"/>
    <cellStyle name="Comma 4 2 2 5 2 2 4" xfId="9566"/>
    <cellStyle name="Comma 4 2 2 5 2 2 4 2" xfId="9567"/>
    <cellStyle name="Comma 4 2 2 5 2 2 4 2 2" xfId="9568"/>
    <cellStyle name="Comma 4 2 2 5 2 2 4 3" xfId="9569"/>
    <cellStyle name="Comma 4 2 2 5 2 2 5" xfId="9570"/>
    <cellStyle name="Comma 4 2 2 5 2 2 5 2" xfId="9571"/>
    <cellStyle name="Comma 4 2 2 5 2 2 6" xfId="9572"/>
    <cellStyle name="Comma 4 2 2 5 2 3" xfId="9573"/>
    <cellStyle name="Comma 4 2 2 5 2 3 2" xfId="9574"/>
    <cellStyle name="Comma 4 2 2 5 2 3 2 2" xfId="9575"/>
    <cellStyle name="Comma 4 2 2 5 2 3 2 2 2" xfId="9576"/>
    <cellStyle name="Comma 4 2 2 5 2 3 2 2 2 2" xfId="9577"/>
    <cellStyle name="Comma 4 2 2 5 2 3 2 2 2 2 2" xfId="9578"/>
    <cellStyle name="Comma 4 2 2 5 2 3 2 2 2 3" xfId="9579"/>
    <cellStyle name="Comma 4 2 2 5 2 3 2 2 3" xfId="9580"/>
    <cellStyle name="Comma 4 2 2 5 2 3 2 2 3 2" xfId="9581"/>
    <cellStyle name="Comma 4 2 2 5 2 3 2 2 4" xfId="9582"/>
    <cellStyle name="Comma 4 2 2 5 2 3 2 3" xfId="9583"/>
    <cellStyle name="Comma 4 2 2 5 2 3 2 3 2" xfId="9584"/>
    <cellStyle name="Comma 4 2 2 5 2 3 2 3 2 2" xfId="9585"/>
    <cellStyle name="Comma 4 2 2 5 2 3 2 3 3" xfId="9586"/>
    <cellStyle name="Comma 4 2 2 5 2 3 2 4" xfId="9587"/>
    <cellStyle name="Comma 4 2 2 5 2 3 2 4 2" xfId="9588"/>
    <cellStyle name="Comma 4 2 2 5 2 3 2 5" xfId="9589"/>
    <cellStyle name="Comma 4 2 2 5 2 3 3" xfId="9590"/>
    <cellStyle name="Comma 4 2 2 5 2 3 3 2" xfId="9591"/>
    <cellStyle name="Comma 4 2 2 5 2 3 3 2 2" xfId="9592"/>
    <cellStyle name="Comma 4 2 2 5 2 3 3 2 2 2" xfId="9593"/>
    <cellStyle name="Comma 4 2 2 5 2 3 3 2 3" xfId="9594"/>
    <cellStyle name="Comma 4 2 2 5 2 3 3 3" xfId="9595"/>
    <cellStyle name="Comma 4 2 2 5 2 3 3 3 2" xfId="9596"/>
    <cellStyle name="Comma 4 2 2 5 2 3 3 4" xfId="9597"/>
    <cellStyle name="Comma 4 2 2 5 2 3 4" xfId="9598"/>
    <cellStyle name="Comma 4 2 2 5 2 3 4 2" xfId="9599"/>
    <cellStyle name="Comma 4 2 2 5 2 3 4 2 2" xfId="9600"/>
    <cellStyle name="Comma 4 2 2 5 2 3 4 3" xfId="9601"/>
    <cellStyle name="Comma 4 2 2 5 2 3 5" xfId="9602"/>
    <cellStyle name="Comma 4 2 2 5 2 3 5 2" xfId="9603"/>
    <cellStyle name="Comma 4 2 2 5 2 3 6" xfId="9604"/>
    <cellStyle name="Comma 4 2 2 5 2 4" xfId="9605"/>
    <cellStyle name="Comma 4 2 2 5 2 4 2" xfId="9606"/>
    <cellStyle name="Comma 4 2 2 5 2 4 2 2" xfId="9607"/>
    <cellStyle name="Comma 4 2 2 5 2 4 2 2 2" xfId="9608"/>
    <cellStyle name="Comma 4 2 2 5 2 4 2 2 2 2" xfId="9609"/>
    <cellStyle name="Comma 4 2 2 5 2 4 2 2 3" xfId="9610"/>
    <cellStyle name="Comma 4 2 2 5 2 4 2 3" xfId="9611"/>
    <cellStyle name="Comma 4 2 2 5 2 4 2 3 2" xfId="9612"/>
    <cellStyle name="Comma 4 2 2 5 2 4 2 4" xfId="9613"/>
    <cellStyle name="Comma 4 2 2 5 2 4 3" xfId="9614"/>
    <cellStyle name="Comma 4 2 2 5 2 4 3 2" xfId="9615"/>
    <cellStyle name="Comma 4 2 2 5 2 4 3 2 2" xfId="9616"/>
    <cellStyle name="Comma 4 2 2 5 2 4 3 3" xfId="9617"/>
    <cellStyle name="Comma 4 2 2 5 2 4 4" xfId="9618"/>
    <cellStyle name="Comma 4 2 2 5 2 4 4 2" xfId="9619"/>
    <cellStyle name="Comma 4 2 2 5 2 4 5" xfId="9620"/>
    <cellStyle name="Comma 4 2 2 5 2 5" xfId="9621"/>
    <cellStyle name="Comma 4 2 2 5 2 5 2" xfId="9622"/>
    <cellStyle name="Comma 4 2 2 5 2 5 2 2" xfId="9623"/>
    <cellStyle name="Comma 4 2 2 5 2 5 2 2 2" xfId="9624"/>
    <cellStyle name="Comma 4 2 2 5 2 5 2 3" xfId="9625"/>
    <cellStyle name="Comma 4 2 2 5 2 5 3" xfId="9626"/>
    <cellStyle name="Comma 4 2 2 5 2 5 3 2" xfId="9627"/>
    <cellStyle name="Comma 4 2 2 5 2 5 4" xfId="9628"/>
    <cellStyle name="Comma 4 2 2 5 2 6" xfId="9629"/>
    <cellStyle name="Comma 4 2 2 5 2 6 2" xfId="9630"/>
    <cellStyle name="Comma 4 2 2 5 2 6 2 2" xfId="9631"/>
    <cellStyle name="Comma 4 2 2 5 2 6 3" xfId="9632"/>
    <cellStyle name="Comma 4 2 2 5 2 7" xfId="9633"/>
    <cellStyle name="Comma 4 2 2 5 2 7 2" xfId="9634"/>
    <cellStyle name="Comma 4 2 2 5 2 8" xfId="9635"/>
    <cellStyle name="Comma 4 2 2 5 3" xfId="9636"/>
    <cellStyle name="Comma 4 2 2 5 3 2" xfId="9637"/>
    <cellStyle name="Comma 4 2 2 5 3 2 2" xfId="9638"/>
    <cellStyle name="Comma 4 2 2 5 3 2 2 2" xfId="9639"/>
    <cellStyle name="Comma 4 2 2 5 3 2 2 2 2" xfId="9640"/>
    <cellStyle name="Comma 4 2 2 5 3 2 2 2 2 2" xfId="9641"/>
    <cellStyle name="Comma 4 2 2 5 3 2 2 2 3" xfId="9642"/>
    <cellStyle name="Comma 4 2 2 5 3 2 2 3" xfId="9643"/>
    <cellStyle name="Comma 4 2 2 5 3 2 2 3 2" xfId="9644"/>
    <cellStyle name="Comma 4 2 2 5 3 2 2 4" xfId="9645"/>
    <cellStyle name="Comma 4 2 2 5 3 2 3" xfId="9646"/>
    <cellStyle name="Comma 4 2 2 5 3 2 3 2" xfId="9647"/>
    <cellStyle name="Comma 4 2 2 5 3 2 3 2 2" xfId="9648"/>
    <cellStyle name="Comma 4 2 2 5 3 2 3 3" xfId="9649"/>
    <cellStyle name="Comma 4 2 2 5 3 2 4" xfId="9650"/>
    <cellStyle name="Comma 4 2 2 5 3 2 4 2" xfId="9651"/>
    <cellStyle name="Comma 4 2 2 5 3 2 5" xfId="9652"/>
    <cellStyle name="Comma 4 2 2 5 3 3" xfId="9653"/>
    <cellStyle name="Comma 4 2 2 5 3 3 2" xfId="9654"/>
    <cellStyle name="Comma 4 2 2 5 3 3 2 2" xfId="9655"/>
    <cellStyle name="Comma 4 2 2 5 3 3 2 2 2" xfId="9656"/>
    <cellStyle name="Comma 4 2 2 5 3 3 2 3" xfId="9657"/>
    <cellStyle name="Comma 4 2 2 5 3 3 3" xfId="9658"/>
    <cellStyle name="Comma 4 2 2 5 3 3 3 2" xfId="9659"/>
    <cellStyle name="Comma 4 2 2 5 3 3 4" xfId="9660"/>
    <cellStyle name="Comma 4 2 2 5 3 4" xfId="9661"/>
    <cellStyle name="Comma 4 2 2 5 3 4 2" xfId="9662"/>
    <cellStyle name="Comma 4 2 2 5 3 4 2 2" xfId="9663"/>
    <cellStyle name="Comma 4 2 2 5 3 4 3" xfId="9664"/>
    <cellStyle name="Comma 4 2 2 5 3 5" xfId="9665"/>
    <cellStyle name="Comma 4 2 2 5 3 5 2" xfId="9666"/>
    <cellStyle name="Comma 4 2 2 5 3 6" xfId="9667"/>
    <cellStyle name="Comma 4 2 2 5 4" xfId="9668"/>
    <cellStyle name="Comma 4 2 2 5 4 2" xfId="9669"/>
    <cellStyle name="Comma 4 2 2 5 4 2 2" xfId="9670"/>
    <cellStyle name="Comma 4 2 2 5 4 2 2 2" xfId="9671"/>
    <cellStyle name="Comma 4 2 2 5 4 2 2 2 2" xfId="9672"/>
    <cellStyle name="Comma 4 2 2 5 4 2 2 2 2 2" xfId="9673"/>
    <cellStyle name="Comma 4 2 2 5 4 2 2 2 3" xfId="9674"/>
    <cellStyle name="Comma 4 2 2 5 4 2 2 3" xfId="9675"/>
    <cellStyle name="Comma 4 2 2 5 4 2 2 3 2" xfId="9676"/>
    <cellStyle name="Comma 4 2 2 5 4 2 2 4" xfId="9677"/>
    <cellStyle name="Comma 4 2 2 5 4 2 3" xfId="9678"/>
    <cellStyle name="Comma 4 2 2 5 4 2 3 2" xfId="9679"/>
    <cellStyle name="Comma 4 2 2 5 4 2 3 2 2" xfId="9680"/>
    <cellStyle name="Comma 4 2 2 5 4 2 3 3" xfId="9681"/>
    <cellStyle name="Comma 4 2 2 5 4 2 4" xfId="9682"/>
    <cellStyle name="Comma 4 2 2 5 4 2 4 2" xfId="9683"/>
    <cellStyle name="Comma 4 2 2 5 4 2 5" xfId="9684"/>
    <cellStyle name="Comma 4 2 2 5 4 3" xfId="9685"/>
    <cellStyle name="Comma 4 2 2 5 4 3 2" xfId="9686"/>
    <cellStyle name="Comma 4 2 2 5 4 3 2 2" xfId="9687"/>
    <cellStyle name="Comma 4 2 2 5 4 3 2 2 2" xfId="9688"/>
    <cellStyle name="Comma 4 2 2 5 4 3 2 3" xfId="9689"/>
    <cellStyle name="Comma 4 2 2 5 4 3 3" xfId="9690"/>
    <cellStyle name="Comma 4 2 2 5 4 3 3 2" xfId="9691"/>
    <cellStyle name="Comma 4 2 2 5 4 3 4" xfId="9692"/>
    <cellStyle name="Comma 4 2 2 5 4 4" xfId="9693"/>
    <cellStyle name="Comma 4 2 2 5 4 4 2" xfId="9694"/>
    <cellStyle name="Comma 4 2 2 5 4 4 2 2" xfId="9695"/>
    <cellStyle name="Comma 4 2 2 5 4 4 3" xfId="9696"/>
    <cellStyle name="Comma 4 2 2 5 4 5" xfId="9697"/>
    <cellStyle name="Comma 4 2 2 5 4 5 2" xfId="9698"/>
    <cellStyle name="Comma 4 2 2 5 4 6" xfId="9699"/>
    <cellStyle name="Comma 4 2 2 5 5" xfId="9700"/>
    <cellStyle name="Comma 4 2 2 5 5 2" xfId="9701"/>
    <cellStyle name="Comma 4 2 2 5 5 2 2" xfId="9702"/>
    <cellStyle name="Comma 4 2 2 5 5 2 2 2" xfId="9703"/>
    <cellStyle name="Comma 4 2 2 5 5 2 2 2 2" xfId="9704"/>
    <cellStyle name="Comma 4 2 2 5 5 2 2 2 2 2" xfId="9705"/>
    <cellStyle name="Comma 4 2 2 5 5 2 2 2 3" xfId="9706"/>
    <cellStyle name="Comma 4 2 2 5 5 2 2 3" xfId="9707"/>
    <cellStyle name="Comma 4 2 2 5 5 2 2 3 2" xfId="9708"/>
    <cellStyle name="Comma 4 2 2 5 5 2 2 4" xfId="9709"/>
    <cellStyle name="Comma 4 2 2 5 5 2 3" xfId="9710"/>
    <cellStyle name="Comma 4 2 2 5 5 2 3 2" xfId="9711"/>
    <cellStyle name="Comma 4 2 2 5 5 2 3 2 2" xfId="9712"/>
    <cellStyle name="Comma 4 2 2 5 5 2 3 3" xfId="9713"/>
    <cellStyle name="Comma 4 2 2 5 5 2 4" xfId="9714"/>
    <cellStyle name="Comma 4 2 2 5 5 2 4 2" xfId="9715"/>
    <cellStyle name="Comma 4 2 2 5 5 2 5" xfId="9716"/>
    <cellStyle name="Comma 4 2 2 5 5 3" xfId="9717"/>
    <cellStyle name="Comma 4 2 2 5 5 3 2" xfId="9718"/>
    <cellStyle name="Comma 4 2 2 5 5 3 2 2" xfId="9719"/>
    <cellStyle name="Comma 4 2 2 5 5 3 2 2 2" xfId="9720"/>
    <cellStyle name="Comma 4 2 2 5 5 3 2 3" xfId="9721"/>
    <cellStyle name="Comma 4 2 2 5 5 3 3" xfId="9722"/>
    <cellStyle name="Comma 4 2 2 5 5 3 3 2" xfId="9723"/>
    <cellStyle name="Comma 4 2 2 5 5 3 4" xfId="9724"/>
    <cellStyle name="Comma 4 2 2 5 5 4" xfId="9725"/>
    <cellStyle name="Comma 4 2 2 5 5 4 2" xfId="9726"/>
    <cellStyle name="Comma 4 2 2 5 5 4 2 2" xfId="9727"/>
    <cellStyle name="Comma 4 2 2 5 5 4 3" xfId="9728"/>
    <cellStyle name="Comma 4 2 2 5 5 5" xfId="9729"/>
    <cellStyle name="Comma 4 2 2 5 5 5 2" xfId="9730"/>
    <cellStyle name="Comma 4 2 2 5 5 6" xfId="9731"/>
    <cellStyle name="Comma 4 2 2 5 6" xfId="9732"/>
    <cellStyle name="Comma 4 2 2 5 6 2" xfId="9733"/>
    <cellStyle name="Comma 4 2 2 5 6 2 2" xfId="9734"/>
    <cellStyle name="Comma 4 2 2 5 6 2 2 2" xfId="9735"/>
    <cellStyle name="Comma 4 2 2 5 6 2 2 2 2" xfId="9736"/>
    <cellStyle name="Comma 4 2 2 5 6 2 2 3" xfId="9737"/>
    <cellStyle name="Comma 4 2 2 5 6 2 3" xfId="9738"/>
    <cellStyle name="Comma 4 2 2 5 6 2 3 2" xfId="9739"/>
    <cellStyle name="Comma 4 2 2 5 6 2 4" xfId="9740"/>
    <cellStyle name="Comma 4 2 2 5 6 3" xfId="9741"/>
    <cellStyle name="Comma 4 2 2 5 6 3 2" xfId="9742"/>
    <cellStyle name="Comma 4 2 2 5 6 3 2 2" xfId="9743"/>
    <cellStyle name="Comma 4 2 2 5 6 3 3" xfId="9744"/>
    <cellStyle name="Comma 4 2 2 5 6 4" xfId="9745"/>
    <cellStyle name="Comma 4 2 2 5 6 4 2" xfId="9746"/>
    <cellStyle name="Comma 4 2 2 5 6 5" xfId="9747"/>
    <cellStyle name="Comma 4 2 2 5 7" xfId="9748"/>
    <cellStyle name="Comma 4 2 2 5 7 2" xfId="9749"/>
    <cellStyle name="Comma 4 2 2 5 7 2 2" xfId="9750"/>
    <cellStyle name="Comma 4 2 2 5 7 2 2 2" xfId="9751"/>
    <cellStyle name="Comma 4 2 2 5 7 2 3" xfId="9752"/>
    <cellStyle name="Comma 4 2 2 5 7 3" xfId="9753"/>
    <cellStyle name="Comma 4 2 2 5 7 3 2" xfId="9754"/>
    <cellStyle name="Comma 4 2 2 5 7 4" xfId="9755"/>
    <cellStyle name="Comma 4 2 2 5 8" xfId="9756"/>
    <cellStyle name="Comma 4 2 2 5 8 2" xfId="9757"/>
    <cellStyle name="Comma 4 2 2 5 8 2 2" xfId="9758"/>
    <cellStyle name="Comma 4 2 2 5 8 3" xfId="9759"/>
    <cellStyle name="Comma 4 2 2 5 9" xfId="9760"/>
    <cellStyle name="Comma 4 2 2 5 9 2" xfId="9761"/>
    <cellStyle name="Comma 4 2 2 5 9 3" xfId="9762"/>
    <cellStyle name="Comma 4 2 2 6" xfId="9763"/>
    <cellStyle name="Comma 4 2 2 6 2" xfId="9764"/>
    <cellStyle name="Comma 4 2 2 6 2 2" xfId="9765"/>
    <cellStyle name="Comma 4 2 2 6 2 2 2" xfId="9766"/>
    <cellStyle name="Comma 4 2 2 6 2 2 2 2" xfId="9767"/>
    <cellStyle name="Comma 4 2 2 6 2 2 2 2 2" xfId="9768"/>
    <cellStyle name="Comma 4 2 2 6 2 2 2 2 2 2" xfId="9769"/>
    <cellStyle name="Comma 4 2 2 6 2 2 2 2 3" xfId="9770"/>
    <cellStyle name="Comma 4 2 2 6 2 2 2 3" xfId="9771"/>
    <cellStyle name="Comma 4 2 2 6 2 2 2 3 2" xfId="9772"/>
    <cellStyle name="Comma 4 2 2 6 2 2 2 4" xfId="9773"/>
    <cellStyle name="Comma 4 2 2 6 2 2 3" xfId="9774"/>
    <cellStyle name="Comma 4 2 2 6 2 2 3 2" xfId="9775"/>
    <cellStyle name="Comma 4 2 2 6 2 2 3 2 2" xfId="9776"/>
    <cellStyle name="Comma 4 2 2 6 2 2 3 3" xfId="9777"/>
    <cellStyle name="Comma 4 2 2 6 2 2 4" xfId="9778"/>
    <cellStyle name="Comma 4 2 2 6 2 2 4 2" xfId="9779"/>
    <cellStyle name="Comma 4 2 2 6 2 2 5" xfId="9780"/>
    <cellStyle name="Comma 4 2 2 6 2 3" xfId="9781"/>
    <cellStyle name="Comma 4 2 2 6 2 3 2" xfId="9782"/>
    <cellStyle name="Comma 4 2 2 6 2 3 2 2" xfId="9783"/>
    <cellStyle name="Comma 4 2 2 6 2 3 2 2 2" xfId="9784"/>
    <cellStyle name="Comma 4 2 2 6 2 3 2 3" xfId="9785"/>
    <cellStyle name="Comma 4 2 2 6 2 3 3" xfId="9786"/>
    <cellStyle name="Comma 4 2 2 6 2 3 3 2" xfId="9787"/>
    <cellStyle name="Comma 4 2 2 6 2 3 4" xfId="9788"/>
    <cellStyle name="Comma 4 2 2 6 2 4" xfId="9789"/>
    <cellStyle name="Comma 4 2 2 6 2 4 2" xfId="9790"/>
    <cellStyle name="Comma 4 2 2 6 2 4 2 2" xfId="9791"/>
    <cellStyle name="Comma 4 2 2 6 2 4 3" xfId="9792"/>
    <cellStyle name="Comma 4 2 2 6 2 5" xfId="9793"/>
    <cellStyle name="Comma 4 2 2 6 2 5 2" xfId="9794"/>
    <cellStyle name="Comma 4 2 2 6 2 6" xfId="9795"/>
    <cellStyle name="Comma 4 2 2 6 3" xfId="9796"/>
    <cellStyle name="Comma 4 2 2 6 3 2" xfId="9797"/>
    <cellStyle name="Comma 4 2 2 6 3 2 2" xfId="9798"/>
    <cellStyle name="Comma 4 2 2 6 3 2 2 2" xfId="9799"/>
    <cellStyle name="Comma 4 2 2 6 3 2 2 2 2" xfId="9800"/>
    <cellStyle name="Comma 4 2 2 6 3 2 2 2 2 2" xfId="9801"/>
    <cellStyle name="Comma 4 2 2 6 3 2 2 2 3" xfId="9802"/>
    <cellStyle name="Comma 4 2 2 6 3 2 2 3" xfId="9803"/>
    <cellStyle name="Comma 4 2 2 6 3 2 2 3 2" xfId="9804"/>
    <cellStyle name="Comma 4 2 2 6 3 2 2 4" xfId="9805"/>
    <cellStyle name="Comma 4 2 2 6 3 2 3" xfId="9806"/>
    <cellStyle name="Comma 4 2 2 6 3 2 3 2" xfId="9807"/>
    <cellStyle name="Comma 4 2 2 6 3 2 3 2 2" xfId="9808"/>
    <cellStyle name="Comma 4 2 2 6 3 2 3 3" xfId="9809"/>
    <cellStyle name="Comma 4 2 2 6 3 2 4" xfId="9810"/>
    <cellStyle name="Comma 4 2 2 6 3 2 4 2" xfId="9811"/>
    <cellStyle name="Comma 4 2 2 6 3 2 5" xfId="9812"/>
    <cellStyle name="Comma 4 2 2 6 3 3" xfId="9813"/>
    <cellStyle name="Comma 4 2 2 6 3 3 2" xfId="9814"/>
    <cellStyle name="Comma 4 2 2 6 3 3 2 2" xfId="9815"/>
    <cellStyle name="Comma 4 2 2 6 3 3 2 2 2" xfId="9816"/>
    <cellStyle name="Comma 4 2 2 6 3 3 2 3" xfId="9817"/>
    <cellStyle name="Comma 4 2 2 6 3 3 3" xfId="9818"/>
    <cellStyle name="Comma 4 2 2 6 3 3 3 2" xfId="9819"/>
    <cellStyle name="Comma 4 2 2 6 3 3 4" xfId="9820"/>
    <cellStyle name="Comma 4 2 2 6 3 4" xfId="9821"/>
    <cellStyle name="Comma 4 2 2 6 3 4 2" xfId="9822"/>
    <cellStyle name="Comma 4 2 2 6 3 4 2 2" xfId="9823"/>
    <cellStyle name="Comma 4 2 2 6 3 4 3" xfId="9824"/>
    <cellStyle name="Comma 4 2 2 6 3 5" xfId="9825"/>
    <cellStyle name="Comma 4 2 2 6 3 5 2" xfId="9826"/>
    <cellStyle name="Comma 4 2 2 6 3 6" xfId="9827"/>
    <cellStyle name="Comma 4 2 2 6 4" xfId="9828"/>
    <cellStyle name="Comma 4 2 2 6 4 2" xfId="9829"/>
    <cellStyle name="Comma 4 2 2 6 4 2 2" xfId="9830"/>
    <cellStyle name="Comma 4 2 2 6 4 2 2 2" xfId="9831"/>
    <cellStyle name="Comma 4 2 2 6 4 2 2 2 2" xfId="9832"/>
    <cellStyle name="Comma 4 2 2 6 4 2 2 3" xfId="9833"/>
    <cellStyle name="Comma 4 2 2 6 4 2 3" xfId="9834"/>
    <cellStyle name="Comma 4 2 2 6 4 2 3 2" xfId="9835"/>
    <cellStyle name="Comma 4 2 2 6 4 2 4" xfId="9836"/>
    <cellStyle name="Comma 4 2 2 6 4 3" xfId="9837"/>
    <cellStyle name="Comma 4 2 2 6 4 3 2" xfId="9838"/>
    <cellStyle name="Comma 4 2 2 6 4 3 2 2" xfId="9839"/>
    <cellStyle name="Comma 4 2 2 6 4 3 3" xfId="9840"/>
    <cellStyle name="Comma 4 2 2 6 4 4" xfId="9841"/>
    <cellStyle name="Comma 4 2 2 6 4 4 2" xfId="9842"/>
    <cellStyle name="Comma 4 2 2 6 4 5" xfId="9843"/>
    <cellStyle name="Comma 4 2 2 6 5" xfId="9844"/>
    <cellStyle name="Comma 4 2 2 6 5 2" xfId="9845"/>
    <cellStyle name="Comma 4 2 2 6 5 2 2" xfId="9846"/>
    <cellStyle name="Comma 4 2 2 6 5 2 2 2" xfId="9847"/>
    <cellStyle name="Comma 4 2 2 6 5 2 3" xfId="9848"/>
    <cellStyle name="Comma 4 2 2 6 5 3" xfId="9849"/>
    <cellStyle name="Comma 4 2 2 6 5 3 2" xfId="9850"/>
    <cellStyle name="Comma 4 2 2 6 5 4" xfId="9851"/>
    <cellStyle name="Comma 4 2 2 6 6" xfId="9852"/>
    <cellStyle name="Comma 4 2 2 6 6 2" xfId="9853"/>
    <cellStyle name="Comma 4 2 2 6 6 2 2" xfId="9854"/>
    <cellStyle name="Comma 4 2 2 6 6 3" xfId="9855"/>
    <cellStyle name="Comma 4 2 2 6 7" xfId="9856"/>
    <cellStyle name="Comma 4 2 2 6 7 2" xfId="9857"/>
    <cellStyle name="Comma 4 2 2 6 8" xfId="9858"/>
    <cellStyle name="Comma 4 2 2 7" xfId="9859"/>
    <cellStyle name="Comma 4 2 2 7 2" xfId="9860"/>
    <cellStyle name="Comma 4 2 2 7 2 2" xfId="9861"/>
    <cellStyle name="Comma 4 2 2 7 2 2 2" xfId="9862"/>
    <cellStyle name="Comma 4 2 2 7 2 2 2 2" xfId="9863"/>
    <cellStyle name="Comma 4 2 2 7 2 2 2 2 2" xfId="9864"/>
    <cellStyle name="Comma 4 2 2 7 2 2 2 3" xfId="9865"/>
    <cellStyle name="Comma 4 2 2 7 2 2 3" xfId="9866"/>
    <cellStyle name="Comma 4 2 2 7 2 2 3 2" xfId="9867"/>
    <cellStyle name="Comma 4 2 2 7 2 2 4" xfId="9868"/>
    <cellStyle name="Comma 4 2 2 7 2 3" xfId="9869"/>
    <cellStyle name="Comma 4 2 2 7 2 3 2" xfId="9870"/>
    <cellStyle name="Comma 4 2 2 7 2 3 2 2" xfId="9871"/>
    <cellStyle name="Comma 4 2 2 7 2 3 3" xfId="9872"/>
    <cellStyle name="Comma 4 2 2 7 2 4" xfId="9873"/>
    <cellStyle name="Comma 4 2 2 7 2 4 2" xfId="9874"/>
    <cellStyle name="Comma 4 2 2 7 2 5" xfId="9875"/>
    <cellStyle name="Comma 4 2 2 7 3" xfId="9876"/>
    <cellStyle name="Comma 4 2 2 7 3 2" xfId="9877"/>
    <cellStyle name="Comma 4 2 2 7 3 2 2" xfId="9878"/>
    <cellStyle name="Comma 4 2 2 7 3 2 2 2" xfId="9879"/>
    <cellStyle name="Comma 4 2 2 7 3 2 3" xfId="9880"/>
    <cellStyle name="Comma 4 2 2 7 3 3" xfId="9881"/>
    <cellStyle name="Comma 4 2 2 7 3 3 2" xfId="9882"/>
    <cellStyle name="Comma 4 2 2 7 3 4" xfId="9883"/>
    <cellStyle name="Comma 4 2 2 7 4" xfId="9884"/>
    <cellStyle name="Comma 4 2 2 7 4 2" xfId="9885"/>
    <cellStyle name="Comma 4 2 2 7 4 2 2" xfId="9886"/>
    <cellStyle name="Comma 4 2 2 7 4 3" xfId="9887"/>
    <cellStyle name="Comma 4 2 2 7 5" xfId="9888"/>
    <cellStyle name="Comma 4 2 2 7 5 2" xfId="9889"/>
    <cellStyle name="Comma 4 2 2 7 6" xfId="9890"/>
    <cellStyle name="Comma 4 2 2 8" xfId="9891"/>
    <cellStyle name="Comma 4 2 2 8 2" xfId="9892"/>
    <cellStyle name="Comma 4 2 2 8 2 2" xfId="9893"/>
    <cellStyle name="Comma 4 2 2 8 2 2 2" xfId="9894"/>
    <cellStyle name="Comma 4 2 2 8 2 2 2 2" xfId="9895"/>
    <cellStyle name="Comma 4 2 2 8 2 2 2 2 2" xfId="9896"/>
    <cellStyle name="Comma 4 2 2 8 2 2 2 3" xfId="9897"/>
    <cellStyle name="Comma 4 2 2 8 2 2 3" xfId="9898"/>
    <cellStyle name="Comma 4 2 2 8 2 2 3 2" xfId="9899"/>
    <cellStyle name="Comma 4 2 2 8 2 2 4" xfId="9900"/>
    <cellStyle name="Comma 4 2 2 8 2 3" xfId="9901"/>
    <cellStyle name="Comma 4 2 2 8 2 3 2" xfId="9902"/>
    <cellStyle name="Comma 4 2 2 8 2 3 2 2" xfId="9903"/>
    <cellStyle name="Comma 4 2 2 8 2 3 3" xfId="9904"/>
    <cellStyle name="Comma 4 2 2 8 2 4" xfId="9905"/>
    <cellStyle name="Comma 4 2 2 8 2 4 2" xfId="9906"/>
    <cellStyle name="Comma 4 2 2 8 2 5" xfId="9907"/>
    <cellStyle name="Comma 4 2 2 8 3" xfId="9908"/>
    <cellStyle name="Comma 4 2 2 8 3 2" xfId="9909"/>
    <cellStyle name="Comma 4 2 2 8 3 2 2" xfId="9910"/>
    <cellStyle name="Comma 4 2 2 8 3 2 2 2" xfId="9911"/>
    <cellStyle name="Comma 4 2 2 8 3 2 3" xfId="9912"/>
    <cellStyle name="Comma 4 2 2 8 3 3" xfId="9913"/>
    <cellStyle name="Comma 4 2 2 8 3 3 2" xfId="9914"/>
    <cellStyle name="Comma 4 2 2 8 3 4" xfId="9915"/>
    <cellStyle name="Comma 4 2 2 8 4" xfId="9916"/>
    <cellStyle name="Comma 4 2 2 8 4 2" xfId="9917"/>
    <cellStyle name="Comma 4 2 2 8 4 2 2" xfId="9918"/>
    <cellStyle name="Comma 4 2 2 8 4 3" xfId="9919"/>
    <cellStyle name="Comma 4 2 2 8 5" xfId="9920"/>
    <cellStyle name="Comma 4 2 2 8 5 2" xfId="9921"/>
    <cellStyle name="Comma 4 2 2 8 6" xfId="9922"/>
    <cellStyle name="Comma 4 2 2 9" xfId="9923"/>
    <cellStyle name="Comma 4 2 2 9 2" xfId="9924"/>
    <cellStyle name="Comma 4 2 2 9 2 2" xfId="9925"/>
    <cellStyle name="Comma 4 2 2 9 2 2 2" xfId="9926"/>
    <cellStyle name="Comma 4 2 2 9 2 2 2 2" xfId="9927"/>
    <cellStyle name="Comma 4 2 2 9 2 2 2 2 2" xfId="9928"/>
    <cellStyle name="Comma 4 2 2 9 2 2 2 3" xfId="9929"/>
    <cellStyle name="Comma 4 2 2 9 2 2 3" xfId="9930"/>
    <cellStyle name="Comma 4 2 2 9 2 2 3 2" xfId="9931"/>
    <cellStyle name="Comma 4 2 2 9 2 2 4" xfId="9932"/>
    <cellStyle name="Comma 4 2 2 9 2 3" xfId="9933"/>
    <cellStyle name="Comma 4 2 2 9 2 3 2" xfId="9934"/>
    <cellStyle name="Comma 4 2 2 9 2 3 2 2" xfId="9935"/>
    <cellStyle name="Comma 4 2 2 9 2 3 3" xfId="9936"/>
    <cellStyle name="Comma 4 2 2 9 2 4" xfId="9937"/>
    <cellStyle name="Comma 4 2 2 9 2 4 2" xfId="9938"/>
    <cellStyle name="Comma 4 2 2 9 2 5" xfId="9939"/>
    <cellStyle name="Comma 4 2 2 9 3" xfId="9940"/>
    <cellStyle name="Comma 4 2 2 9 3 2" xfId="9941"/>
    <cellStyle name="Comma 4 2 2 9 3 2 2" xfId="9942"/>
    <cellStyle name="Comma 4 2 2 9 3 2 2 2" xfId="9943"/>
    <cellStyle name="Comma 4 2 2 9 3 2 3" xfId="9944"/>
    <cellStyle name="Comma 4 2 2 9 3 3" xfId="9945"/>
    <cellStyle name="Comma 4 2 2 9 3 3 2" xfId="9946"/>
    <cellStyle name="Comma 4 2 2 9 3 4" xfId="9947"/>
    <cellStyle name="Comma 4 2 2 9 4" xfId="9948"/>
    <cellStyle name="Comma 4 2 2 9 4 2" xfId="9949"/>
    <cellStyle name="Comma 4 2 2 9 4 2 2" xfId="9950"/>
    <cellStyle name="Comma 4 2 2 9 4 3" xfId="9951"/>
    <cellStyle name="Comma 4 2 2 9 5" xfId="9952"/>
    <cellStyle name="Comma 4 2 2 9 5 2" xfId="9953"/>
    <cellStyle name="Comma 4 2 2 9 6" xfId="9954"/>
    <cellStyle name="Comma 4 2 3" xfId="9955"/>
    <cellStyle name="Comma 4 2 3 10" xfId="9956"/>
    <cellStyle name="Comma 4 2 3 10 2" xfId="9957"/>
    <cellStyle name="Comma 4 2 3 10 2 2" xfId="9958"/>
    <cellStyle name="Comma 4 2 3 10 3" xfId="9959"/>
    <cellStyle name="Comma 4 2 3 11" xfId="9960"/>
    <cellStyle name="Comma 4 2 3 11 2" xfId="9961"/>
    <cellStyle name="Comma 4 2 3 11 3" xfId="9962"/>
    <cellStyle name="Comma 4 2 3 12" xfId="9963"/>
    <cellStyle name="Comma 4 2 3 13" xfId="9964"/>
    <cellStyle name="Comma 4 2 3 2" xfId="9965"/>
    <cellStyle name="Comma 4 2 3 2 10" xfId="9966"/>
    <cellStyle name="Comma 4 2 3 2 11" xfId="9967"/>
    <cellStyle name="Comma 4 2 3 2 2" xfId="9968"/>
    <cellStyle name="Comma 4 2 3 2 2 2" xfId="9969"/>
    <cellStyle name="Comma 4 2 3 2 2 2 2" xfId="9970"/>
    <cellStyle name="Comma 4 2 3 2 2 2 2 2" xfId="9971"/>
    <cellStyle name="Comma 4 2 3 2 2 2 2 2 2" xfId="9972"/>
    <cellStyle name="Comma 4 2 3 2 2 2 2 2 2 2" xfId="9973"/>
    <cellStyle name="Comma 4 2 3 2 2 2 2 2 2 2 2" xfId="9974"/>
    <cellStyle name="Comma 4 2 3 2 2 2 2 2 2 3" xfId="9975"/>
    <cellStyle name="Comma 4 2 3 2 2 2 2 2 3" xfId="9976"/>
    <cellStyle name="Comma 4 2 3 2 2 2 2 2 3 2" xfId="9977"/>
    <cellStyle name="Comma 4 2 3 2 2 2 2 2 4" xfId="9978"/>
    <cellStyle name="Comma 4 2 3 2 2 2 2 3" xfId="9979"/>
    <cellStyle name="Comma 4 2 3 2 2 2 2 3 2" xfId="9980"/>
    <cellStyle name="Comma 4 2 3 2 2 2 2 3 2 2" xfId="9981"/>
    <cellStyle name="Comma 4 2 3 2 2 2 2 3 3" xfId="9982"/>
    <cellStyle name="Comma 4 2 3 2 2 2 2 4" xfId="9983"/>
    <cellStyle name="Comma 4 2 3 2 2 2 2 4 2" xfId="9984"/>
    <cellStyle name="Comma 4 2 3 2 2 2 2 5" xfId="9985"/>
    <cellStyle name="Comma 4 2 3 2 2 2 3" xfId="9986"/>
    <cellStyle name="Comma 4 2 3 2 2 2 3 2" xfId="9987"/>
    <cellStyle name="Comma 4 2 3 2 2 2 3 2 2" xfId="9988"/>
    <cellStyle name="Comma 4 2 3 2 2 2 3 2 2 2" xfId="9989"/>
    <cellStyle name="Comma 4 2 3 2 2 2 3 2 3" xfId="9990"/>
    <cellStyle name="Comma 4 2 3 2 2 2 3 3" xfId="9991"/>
    <cellStyle name="Comma 4 2 3 2 2 2 3 3 2" xfId="9992"/>
    <cellStyle name="Comma 4 2 3 2 2 2 3 4" xfId="9993"/>
    <cellStyle name="Comma 4 2 3 2 2 2 4" xfId="9994"/>
    <cellStyle name="Comma 4 2 3 2 2 2 4 2" xfId="9995"/>
    <cellStyle name="Comma 4 2 3 2 2 2 4 2 2" xfId="9996"/>
    <cellStyle name="Comma 4 2 3 2 2 2 4 3" xfId="9997"/>
    <cellStyle name="Comma 4 2 3 2 2 2 5" xfId="9998"/>
    <cellStyle name="Comma 4 2 3 2 2 2 5 2" xfId="9999"/>
    <cellStyle name="Comma 4 2 3 2 2 2 6" xfId="10000"/>
    <cellStyle name="Comma 4 2 3 2 2 3" xfId="10001"/>
    <cellStyle name="Comma 4 2 3 2 2 3 2" xfId="10002"/>
    <cellStyle name="Comma 4 2 3 2 2 3 2 2" xfId="10003"/>
    <cellStyle name="Comma 4 2 3 2 2 3 2 2 2" xfId="10004"/>
    <cellStyle name="Comma 4 2 3 2 2 3 2 2 2 2" xfId="10005"/>
    <cellStyle name="Comma 4 2 3 2 2 3 2 2 2 2 2" xfId="10006"/>
    <cellStyle name="Comma 4 2 3 2 2 3 2 2 2 3" xfId="10007"/>
    <cellStyle name="Comma 4 2 3 2 2 3 2 2 3" xfId="10008"/>
    <cellStyle name="Comma 4 2 3 2 2 3 2 2 3 2" xfId="10009"/>
    <cellStyle name="Comma 4 2 3 2 2 3 2 2 4" xfId="10010"/>
    <cellStyle name="Comma 4 2 3 2 2 3 2 3" xfId="10011"/>
    <cellStyle name="Comma 4 2 3 2 2 3 2 3 2" xfId="10012"/>
    <cellStyle name="Comma 4 2 3 2 2 3 2 3 2 2" xfId="10013"/>
    <cellStyle name="Comma 4 2 3 2 2 3 2 3 3" xfId="10014"/>
    <cellStyle name="Comma 4 2 3 2 2 3 2 4" xfId="10015"/>
    <cellStyle name="Comma 4 2 3 2 2 3 2 4 2" xfId="10016"/>
    <cellStyle name="Comma 4 2 3 2 2 3 2 5" xfId="10017"/>
    <cellStyle name="Comma 4 2 3 2 2 3 3" xfId="10018"/>
    <cellStyle name="Comma 4 2 3 2 2 3 3 2" xfId="10019"/>
    <cellStyle name="Comma 4 2 3 2 2 3 3 2 2" xfId="10020"/>
    <cellStyle name="Comma 4 2 3 2 2 3 3 2 2 2" xfId="10021"/>
    <cellStyle name="Comma 4 2 3 2 2 3 3 2 3" xfId="10022"/>
    <cellStyle name="Comma 4 2 3 2 2 3 3 3" xfId="10023"/>
    <cellStyle name="Comma 4 2 3 2 2 3 3 3 2" xfId="10024"/>
    <cellStyle name="Comma 4 2 3 2 2 3 3 4" xfId="10025"/>
    <cellStyle name="Comma 4 2 3 2 2 3 4" xfId="10026"/>
    <cellStyle name="Comma 4 2 3 2 2 3 4 2" xfId="10027"/>
    <cellStyle name="Comma 4 2 3 2 2 3 4 2 2" xfId="10028"/>
    <cellStyle name="Comma 4 2 3 2 2 3 4 3" xfId="10029"/>
    <cellStyle name="Comma 4 2 3 2 2 3 5" xfId="10030"/>
    <cellStyle name="Comma 4 2 3 2 2 3 5 2" xfId="10031"/>
    <cellStyle name="Comma 4 2 3 2 2 3 6" xfId="10032"/>
    <cellStyle name="Comma 4 2 3 2 2 4" xfId="10033"/>
    <cellStyle name="Comma 4 2 3 2 2 4 2" xfId="10034"/>
    <cellStyle name="Comma 4 2 3 2 2 4 2 2" xfId="10035"/>
    <cellStyle name="Comma 4 2 3 2 2 4 2 2 2" xfId="10036"/>
    <cellStyle name="Comma 4 2 3 2 2 4 2 2 2 2" xfId="10037"/>
    <cellStyle name="Comma 4 2 3 2 2 4 2 2 3" xfId="10038"/>
    <cellStyle name="Comma 4 2 3 2 2 4 2 3" xfId="10039"/>
    <cellStyle name="Comma 4 2 3 2 2 4 2 3 2" xfId="10040"/>
    <cellStyle name="Comma 4 2 3 2 2 4 2 4" xfId="10041"/>
    <cellStyle name="Comma 4 2 3 2 2 4 3" xfId="10042"/>
    <cellStyle name="Comma 4 2 3 2 2 4 3 2" xfId="10043"/>
    <cellStyle name="Comma 4 2 3 2 2 4 3 2 2" xfId="10044"/>
    <cellStyle name="Comma 4 2 3 2 2 4 3 3" xfId="10045"/>
    <cellStyle name="Comma 4 2 3 2 2 4 4" xfId="10046"/>
    <cellStyle name="Comma 4 2 3 2 2 4 4 2" xfId="10047"/>
    <cellStyle name="Comma 4 2 3 2 2 4 5" xfId="10048"/>
    <cellStyle name="Comma 4 2 3 2 2 5" xfId="10049"/>
    <cellStyle name="Comma 4 2 3 2 2 5 2" xfId="10050"/>
    <cellStyle name="Comma 4 2 3 2 2 5 2 2" xfId="10051"/>
    <cellStyle name="Comma 4 2 3 2 2 5 2 2 2" xfId="10052"/>
    <cellStyle name="Comma 4 2 3 2 2 5 2 3" xfId="10053"/>
    <cellStyle name="Comma 4 2 3 2 2 5 3" xfId="10054"/>
    <cellStyle name="Comma 4 2 3 2 2 5 3 2" xfId="10055"/>
    <cellStyle name="Comma 4 2 3 2 2 5 4" xfId="10056"/>
    <cellStyle name="Comma 4 2 3 2 2 6" xfId="10057"/>
    <cellStyle name="Comma 4 2 3 2 2 6 2" xfId="10058"/>
    <cellStyle name="Comma 4 2 3 2 2 6 2 2" xfId="10059"/>
    <cellStyle name="Comma 4 2 3 2 2 6 3" xfId="10060"/>
    <cellStyle name="Comma 4 2 3 2 2 7" xfId="10061"/>
    <cellStyle name="Comma 4 2 3 2 2 7 2" xfId="10062"/>
    <cellStyle name="Comma 4 2 3 2 2 8" xfId="10063"/>
    <cellStyle name="Comma 4 2 3 2 3" xfId="10064"/>
    <cellStyle name="Comma 4 2 3 2 3 2" xfId="10065"/>
    <cellStyle name="Comma 4 2 3 2 3 2 2" xfId="10066"/>
    <cellStyle name="Comma 4 2 3 2 3 2 2 2" xfId="10067"/>
    <cellStyle name="Comma 4 2 3 2 3 2 2 2 2" xfId="10068"/>
    <cellStyle name="Comma 4 2 3 2 3 2 2 2 2 2" xfId="10069"/>
    <cellStyle name="Comma 4 2 3 2 3 2 2 2 3" xfId="10070"/>
    <cellStyle name="Comma 4 2 3 2 3 2 2 3" xfId="10071"/>
    <cellStyle name="Comma 4 2 3 2 3 2 2 3 2" xfId="10072"/>
    <cellStyle name="Comma 4 2 3 2 3 2 2 4" xfId="10073"/>
    <cellStyle name="Comma 4 2 3 2 3 2 3" xfId="10074"/>
    <cellStyle name="Comma 4 2 3 2 3 2 3 2" xfId="10075"/>
    <cellStyle name="Comma 4 2 3 2 3 2 3 2 2" xfId="10076"/>
    <cellStyle name="Comma 4 2 3 2 3 2 3 3" xfId="10077"/>
    <cellStyle name="Comma 4 2 3 2 3 2 4" xfId="10078"/>
    <cellStyle name="Comma 4 2 3 2 3 2 4 2" xfId="10079"/>
    <cellStyle name="Comma 4 2 3 2 3 2 5" xfId="10080"/>
    <cellStyle name="Comma 4 2 3 2 3 3" xfId="10081"/>
    <cellStyle name="Comma 4 2 3 2 3 3 2" xfId="10082"/>
    <cellStyle name="Comma 4 2 3 2 3 3 2 2" xfId="10083"/>
    <cellStyle name="Comma 4 2 3 2 3 3 2 2 2" xfId="10084"/>
    <cellStyle name="Comma 4 2 3 2 3 3 2 3" xfId="10085"/>
    <cellStyle name="Comma 4 2 3 2 3 3 3" xfId="10086"/>
    <cellStyle name="Comma 4 2 3 2 3 3 3 2" xfId="10087"/>
    <cellStyle name="Comma 4 2 3 2 3 3 4" xfId="10088"/>
    <cellStyle name="Comma 4 2 3 2 3 4" xfId="10089"/>
    <cellStyle name="Comma 4 2 3 2 3 4 2" xfId="10090"/>
    <cellStyle name="Comma 4 2 3 2 3 4 2 2" xfId="10091"/>
    <cellStyle name="Comma 4 2 3 2 3 4 3" xfId="10092"/>
    <cellStyle name="Comma 4 2 3 2 3 5" xfId="10093"/>
    <cellStyle name="Comma 4 2 3 2 3 5 2" xfId="10094"/>
    <cellStyle name="Comma 4 2 3 2 3 6" xfId="10095"/>
    <cellStyle name="Comma 4 2 3 2 4" xfId="10096"/>
    <cellStyle name="Comma 4 2 3 2 4 2" xfId="10097"/>
    <cellStyle name="Comma 4 2 3 2 4 2 2" xfId="10098"/>
    <cellStyle name="Comma 4 2 3 2 4 2 2 2" xfId="10099"/>
    <cellStyle name="Comma 4 2 3 2 4 2 2 2 2" xfId="10100"/>
    <cellStyle name="Comma 4 2 3 2 4 2 2 2 2 2" xfId="10101"/>
    <cellStyle name="Comma 4 2 3 2 4 2 2 2 3" xfId="10102"/>
    <cellStyle name="Comma 4 2 3 2 4 2 2 3" xfId="10103"/>
    <cellStyle name="Comma 4 2 3 2 4 2 2 3 2" xfId="10104"/>
    <cellStyle name="Comma 4 2 3 2 4 2 2 4" xfId="10105"/>
    <cellStyle name="Comma 4 2 3 2 4 2 3" xfId="10106"/>
    <cellStyle name="Comma 4 2 3 2 4 2 3 2" xfId="10107"/>
    <cellStyle name="Comma 4 2 3 2 4 2 3 2 2" xfId="10108"/>
    <cellStyle name="Comma 4 2 3 2 4 2 3 3" xfId="10109"/>
    <cellStyle name="Comma 4 2 3 2 4 2 4" xfId="10110"/>
    <cellStyle name="Comma 4 2 3 2 4 2 4 2" xfId="10111"/>
    <cellStyle name="Comma 4 2 3 2 4 2 5" xfId="10112"/>
    <cellStyle name="Comma 4 2 3 2 4 3" xfId="10113"/>
    <cellStyle name="Comma 4 2 3 2 4 3 2" xfId="10114"/>
    <cellStyle name="Comma 4 2 3 2 4 3 2 2" xfId="10115"/>
    <cellStyle name="Comma 4 2 3 2 4 3 2 2 2" xfId="10116"/>
    <cellStyle name="Comma 4 2 3 2 4 3 2 3" xfId="10117"/>
    <cellStyle name="Comma 4 2 3 2 4 3 3" xfId="10118"/>
    <cellStyle name="Comma 4 2 3 2 4 3 3 2" xfId="10119"/>
    <cellStyle name="Comma 4 2 3 2 4 3 4" xfId="10120"/>
    <cellStyle name="Comma 4 2 3 2 4 4" xfId="10121"/>
    <cellStyle name="Comma 4 2 3 2 4 4 2" xfId="10122"/>
    <cellStyle name="Comma 4 2 3 2 4 4 2 2" xfId="10123"/>
    <cellStyle name="Comma 4 2 3 2 4 4 3" xfId="10124"/>
    <cellStyle name="Comma 4 2 3 2 4 5" xfId="10125"/>
    <cellStyle name="Comma 4 2 3 2 4 5 2" xfId="10126"/>
    <cellStyle name="Comma 4 2 3 2 4 6" xfId="10127"/>
    <cellStyle name="Comma 4 2 3 2 5" xfId="10128"/>
    <cellStyle name="Comma 4 2 3 2 5 2" xfId="10129"/>
    <cellStyle name="Comma 4 2 3 2 5 2 2" xfId="10130"/>
    <cellStyle name="Comma 4 2 3 2 5 2 2 2" xfId="10131"/>
    <cellStyle name="Comma 4 2 3 2 5 2 2 2 2" xfId="10132"/>
    <cellStyle name="Comma 4 2 3 2 5 2 2 2 2 2" xfId="10133"/>
    <cellStyle name="Comma 4 2 3 2 5 2 2 2 3" xfId="10134"/>
    <cellStyle name="Comma 4 2 3 2 5 2 2 3" xfId="10135"/>
    <cellStyle name="Comma 4 2 3 2 5 2 2 3 2" xfId="10136"/>
    <cellStyle name="Comma 4 2 3 2 5 2 2 4" xfId="10137"/>
    <cellStyle name="Comma 4 2 3 2 5 2 3" xfId="10138"/>
    <cellStyle name="Comma 4 2 3 2 5 2 3 2" xfId="10139"/>
    <cellStyle name="Comma 4 2 3 2 5 2 3 2 2" xfId="10140"/>
    <cellStyle name="Comma 4 2 3 2 5 2 3 3" xfId="10141"/>
    <cellStyle name="Comma 4 2 3 2 5 2 4" xfId="10142"/>
    <cellStyle name="Comma 4 2 3 2 5 2 4 2" xfId="10143"/>
    <cellStyle name="Comma 4 2 3 2 5 2 5" xfId="10144"/>
    <cellStyle name="Comma 4 2 3 2 5 3" xfId="10145"/>
    <cellStyle name="Comma 4 2 3 2 5 3 2" xfId="10146"/>
    <cellStyle name="Comma 4 2 3 2 5 3 2 2" xfId="10147"/>
    <cellStyle name="Comma 4 2 3 2 5 3 2 2 2" xfId="10148"/>
    <cellStyle name="Comma 4 2 3 2 5 3 2 3" xfId="10149"/>
    <cellStyle name="Comma 4 2 3 2 5 3 3" xfId="10150"/>
    <cellStyle name="Comma 4 2 3 2 5 3 3 2" xfId="10151"/>
    <cellStyle name="Comma 4 2 3 2 5 3 4" xfId="10152"/>
    <cellStyle name="Comma 4 2 3 2 5 4" xfId="10153"/>
    <cellStyle name="Comma 4 2 3 2 5 4 2" xfId="10154"/>
    <cellStyle name="Comma 4 2 3 2 5 4 2 2" xfId="10155"/>
    <cellStyle name="Comma 4 2 3 2 5 4 3" xfId="10156"/>
    <cellStyle name="Comma 4 2 3 2 5 5" xfId="10157"/>
    <cellStyle name="Comma 4 2 3 2 5 5 2" xfId="10158"/>
    <cellStyle name="Comma 4 2 3 2 5 6" xfId="10159"/>
    <cellStyle name="Comma 4 2 3 2 6" xfId="10160"/>
    <cellStyle name="Comma 4 2 3 2 6 2" xfId="10161"/>
    <cellStyle name="Comma 4 2 3 2 6 2 2" xfId="10162"/>
    <cellStyle name="Comma 4 2 3 2 6 2 2 2" xfId="10163"/>
    <cellStyle name="Comma 4 2 3 2 6 2 2 2 2" xfId="10164"/>
    <cellStyle name="Comma 4 2 3 2 6 2 2 3" xfId="10165"/>
    <cellStyle name="Comma 4 2 3 2 6 2 3" xfId="10166"/>
    <cellStyle name="Comma 4 2 3 2 6 2 3 2" xfId="10167"/>
    <cellStyle name="Comma 4 2 3 2 6 2 4" xfId="10168"/>
    <cellStyle name="Comma 4 2 3 2 6 3" xfId="10169"/>
    <cellStyle name="Comma 4 2 3 2 6 3 2" xfId="10170"/>
    <cellStyle name="Comma 4 2 3 2 6 3 2 2" xfId="10171"/>
    <cellStyle name="Comma 4 2 3 2 6 3 3" xfId="10172"/>
    <cellStyle name="Comma 4 2 3 2 6 4" xfId="10173"/>
    <cellStyle name="Comma 4 2 3 2 6 4 2" xfId="10174"/>
    <cellStyle name="Comma 4 2 3 2 6 5" xfId="10175"/>
    <cellStyle name="Comma 4 2 3 2 7" xfId="10176"/>
    <cellStyle name="Comma 4 2 3 2 7 2" xfId="10177"/>
    <cellStyle name="Comma 4 2 3 2 7 2 2" xfId="10178"/>
    <cellStyle name="Comma 4 2 3 2 7 2 2 2" xfId="10179"/>
    <cellStyle name="Comma 4 2 3 2 7 2 3" xfId="10180"/>
    <cellStyle name="Comma 4 2 3 2 7 3" xfId="10181"/>
    <cellStyle name="Comma 4 2 3 2 7 3 2" xfId="10182"/>
    <cellStyle name="Comma 4 2 3 2 7 4" xfId="10183"/>
    <cellStyle name="Comma 4 2 3 2 8" xfId="10184"/>
    <cellStyle name="Comma 4 2 3 2 8 2" xfId="10185"/>
    <cellStyle name="Comma 4 2 3 2 8 2 2" xfId="10186"/>
    <cellStyle name="Comma 4 2 3 2 8 3" xfId="10187"/>
    <cellStyle name="Comma 4 2 3 2 9" xfId="10188"/>
    <cellStyle name="Comma 4 2 3 2 9 2" xfId="10189"/>
    <cellStyle name="Comma 4 2 3 2 9 3" xfId="10190"/>
    <cellStyle name="Comma 4 2 3 3" xfId="10191"/>
    <cellStyle name="Comma 4 2 3 3 10" xfId="10192"/>
    <cellStyle name="Comma 4 2 3 3 11" xfId="10193"/>
    <cellStyle name="Comma 4 2 3 3 2" xfId="10194"/>
    <cellStyle name="Comma 4 2 3 3 2 2" xfId="10195"/>
    <cellStyle name="Comma 4 2 3 3 2 2 2" xfId="10196"/>
    <cellStyle name="Comma 4 2 3 3 2 2 2 2" xfId="10197"/>
    <cellStyle name="Comma 4 2 3 3 2 2 2 2 2" xfId="10198"/>
    <cellStyle name="Comma 4 2 3 3 2 2 2 2 2 2" xfId="10199"/>
    <cellStyle name="Comma 4 2 3 3 2 2 2 2 2 2 2" xfId="10200"/>
    <cellStyle name="Comma 4 2 3 3 2 2 2 2 2 3" xfId="10201"/>
    <cellStyle name="Comma 4 2 3 3 2 2 2 2 3" xfId="10202"/>
    <cellStyle name="Comma 4 2 3 3 2 2 2 2 3 2" xfId="10203"/>
    <cellStyle name="Comma 4 2 3 3 2 2 2 2 4" xfId="10204"/>
    <cellStyle name="Comma 4 2 3 3 2 2 2 3" xfId="10205"/>
    <cellStyle name="Comma 4 2 3 3 2 2 2 3 2" xfId="10206"/>
    <cellStyle name="Comma 4 2 3 3 2 2 2 3 2 2" xfId="10207"/>
    <cellStyle name="Comma 4 2 3 3 2 2 2 3 3" xfId="10208"/>
    <cellStyle name="Comma 4 2 3 3 2 2 2 4" xfId="10209"/>
    <cellStyle name="Comma 4 2 3 3 2 2 2 4 2" xfId="10210"/>
    <cellStyle name="Comma 4 2 3 3 2 2 2 5" xfId="10211"/>
    <cellStyle name="Comma 4 2 3 3 2 2 3" xfId="10212"/>
    <cellStyle name="Comma 4 2 3 3 2 2 3 2" xfId="10213"/>
    <cellStyle name="Comma 4 2 3 3 2 2 3 2 2" xfId="10214"/>
    <cellStyle name="Comma 4 2 3 3 2 2 3 2 2 2" xfId="10215"/>
    <cellStyle name="Comma 4 2 3 3 2 2 3 2 3" xfId="10216"/>
    <cellStyle name="Comma 4 2 3 3 2 2 3 3" xfId="10217"/>
    <cellStyle name="Comma 4 2 3 3 2 2 3 3 2" xfId="10218"/>
    <cellStyle name="Comma 4 2 3 3 2 2 3 4" xfId="10219"/>
    <cellStyle name="Comma 4 2 3 3 2 2 4" xfId="10220"/>
    <cellStyle name="Comma 4 2 3 3 2 2 4 2" xfId="10221"/>
    <cellStyle name="Comma 4 2 3 3 2 2 4 2 2" xfId="10222"/>
    <cellStyle name="Comma 4 2 3 3 2 2 4 3" xfId="10223"/>
    <cellStyle name="Comma 4 2 3 3 2 2 5" xfId="10224"/>
    <cellStyle name="Comma 4 2 3 3 2 2 5 2" xfId="10225"/>
    <cellStyle name="Comma 4 2 3 3 2 2 6" xfId="10226"/>
    <cellStyle name="Comma 4 2 3 3 2 3" xfId="10227"/>
    <cellStyle name="Comma 4 2 3 3 2 3 2" xfId="10228"/>
    <cellStyle name="Comma 4 2 3 3 2 3 2 2" xfId="10229"/>
    <cellStyle name="Comma 4 2 3 3 2 3 2 2 2" xfId="10230"/>
    <cellStyle name="Comma 4 2 3 3 2 3 2 2 2 2" xfId="10231"/>
    <cellStyle name="Comma 4 2 3 3 2 3 2 2 2 2 2" xfId="10232"/>
    <cellStyle name="Comma 4 2 3 3 2 3 2 2 2 3" xfId="10233"/>
    <cellStyle name="Comma 4 2 3 3 2 3 2 2 3" xfId="10234"/>
    <cellStyle name="Comma 4 2 3 3 2 3 2 2 3 2" xfId="10235"/>
    <cellStyle name="Comma 4 2 3 3 2 3 2 2 4" xfId="10236"/>
    <cellStyle name="Comma 4 2 3 3 2 3 2 3" xfId="10237"/>
    <cellStyle name="Comma 4 2 3 3 2 3 2 3 2" xfId="10238"/>
    <cellStyle name="Comma 4 2 3 3 2 3 2 3 2 2" xfId="10239"/>
    <cellStyle name="Comma 4 2 3 3 2 3 2 3 3" xfId="10240"/>
    <cellStyle name="Comma 4 2 3 3 2 3 2 4" xfId="10241"/>
    <cellStyle name="Comma 4 2 3 3 2 3 2 4 2" xfId="10242"/>
    <cellStyle name="Comma 4 2 3 3 2 3 2 5" xfId="10243"/>
    <cellStyle name="Comma 4 2 3 3 2 3 3" xfId="10244"/>
    <cellStyle name="Comma 4 2 3 3 2 3 3 2" xfId="10245"/>
    <cellStyle name="Comma 4 2 3 3 2 3 3 2 2" xfId="10246"/>
    <cellStyle name="Comma 4 2 3 3 2 3 3 2 2 2" xfId="10247"/>
    <cellStyle name="Comma 4 2 3 3 2 3 3 2 3" xfId="10248"/>
    <cellStyle name="Comma 4 2 3 3 2 3 3 3" xfId="10249"/>
    <cellStyle name="Comma 4 2 3 3 2 3 3 3 2" xfId="10250"/>
    <cellStyle name="Comma 4 2 3 3 2 3 3 4" xfId="10251"/>
    <cellStyle name="Comma 4 2 3 3 2 3 4" xfId="10252"/>
    <cellStyle name="Comma 4 2 3 3 2 3 4 2" xfId="10253"/>
    <cellStyle name="Comma 4 2 3 3 2 3 4 2 2" xfId="10254"/>
    <cellStyle name="Comma 4 2 3 3 2 3 4 3" xfId="10255"/>
    <cellStyle name="Comma 4 2 3 3 2 3 5" xfId="10256"/>
    <cellStyle name="Comma 4 2 3 3 2 3 5 2" xfId="10257"/>
    <cellStyle name="Comma 4 2 3 3 2 3 6" xfId="10258"/>
    <cellStyle name="Comma 4 2 3 3 2 4" xfId="10259"/>
    <cellStyle name="Comma 4 2 3 3 2 4 2" xfId="10260"/>
    <cellStyle name="Comma 4 2 3 3 2 4 2 2" xfId="10261"/>
    <cellStyle name="Comma 4 2 3 3 2 4 2 2 2" xfId="10262"/>
    <cellStyle name="Comma 4 2 3 3 2 4 2 2 2 2" xfId="10263"/>
    <cellStyle name="Comma 4 2 3 3 2 4 2 2 3" xfId="10264"/>
    <cellStyle name="Comma 4 2 3 3 2 4 2 3" xfId="10265"/>
    <cellStyle name="Comma 4 2 3 3 2 4 2 3 2" xfId="10266"/>
    <cellStyle name="Comma 4 2 3 3 2 4 2 4" xfId="10267"/>
    <cellStyle name="Comma 4 2 3 3 2 4 3" xfId="10268"/>
    <cellStyle name="Comma 4 2 3 3 2 4 3 2" xfId="10269"/>
    <cellStyle name="Comma 4 2 3 3 2 4 3 2 2" xfId="10270"/>
    <cellStyle name="Comma 4 2 3 3 2 4 3 3" xfId="10271"/>
    <cellStyle name="Comma 4 2 3 3 2 4 4" xfId="10272"/>
    <cellStyle name="Comma 4 2 3 3 2 4 4 2" xfId="10273"/>
    <cellStyle name="Comma 4 2 3 3 2 4 5" xfId="10274"/>
    <cellStyle name="Comma 4 2 3 3 2 5" xfId="10275"/>
    <cellStyle name="Comma 4 2 3 3 2 5 2" xfId="10276"/>
    <cellStyle name="Comma 4 2 3 3 2 5 2 2" xfId="10277"/>
    <cellStyle name="Comma 4 2 3 3 2 5 2 2 2" xfId="10278"/>
    <cellStyle name="Comma 4 2 3 3 2 5 2 3" xfId="10279"/>
    <cellStyle name="Comma 4 2 3 3 2 5 3" xfId="10280"/>
    <cellStyle name="Comma 4 2 3 3 2 5 3 2" xfId="10281"/>
    <cellStyle name="Comma 4 2 3 3 2 5 4" xfId="10282"/>
    <cellStyle name="Comma 4 2 3 3 2 6" xfId="10283"/>
    <cellStyle name="Comma 4 2 3 3 2 6 2" xfId="10284"/>
    <cellStyle name="Comma 4 2 3 3 2 6 2 2" xfId="10285"/>
    <cellStyle name="Comma 4 2 3 3 2 6 3" xfId="10286"/>
    <cellStyle name="Comma 4 2 3 3 2 7" xfId="10287"/>
    <cellStyle name="Comma 4 2 3 3 2 7 2" xfId="10288"/>
    <cellStyle name="Comma 4 2 3 3 2 8" xfId="10289"/>
    <cellStyle name="Comma 4 2 3 3 3" xfId="10290"/>
    <cellStyle name="Comma 4 2 3 3 3 2" xfId="10291"/>
    <cellStyle name="Comma 4 2 3 3 3 2 2" xfId="10292"/>
    <cellStyle name="Comma 4 2 3 3 3 2 2 2" xfId="10293"/>
    <cellStyle name="Comma 4 2 3 3 3 2 2 2 2" xfId="10294"/>
    <cellStyle name="Comma 4 2 3 3 3 2 2 2 2 2" xfId="10295"/>
    <cellStyle name="Comma 4 2 3 3 3 2 2 2 3" xfId="10296"/>
    <cellStyle name="Comma 4 2 3 3 3 2 2 3" xfId="10297"/>
    <cellStyle name="Comma 4 2 3 3 3 2 2 3 2" xfId="10298"/>
    <cellStyle name="Comma 4 2 3 3 3 2 2 4" xfId="10299"/>
    <cellStyle name="Comma 4 2 3 3 3 2 3" xfId="10300"/>
    <cellStyle name="Comma 4 2 3 3 3 2 3 2" xfId="10301"/>
    <cellStyle name="Comma 4 2 3 3 3 2 3 2 2" xfId="10302"/>
    <cellStyle name="Comma 4 2 3 3 3 2 3 3" xfId="10303"/>
    <cellStyle name="Comma 4 2 3 3 3 2 4" xfId="10304"/>
    <cellStyle name="Comma 4 2 3 3 3 2 4 2" xfId="10305"/>
    <cellStyle name="Comma 4 2 3 3 3 2 5" xfId="10306"/>
    <cellStyle name="Comma 4 2 3 3 3 3" xfId="10307"/>
    <cellStyle name="Comma 4 2 3 3 3 3 2" xfId="10308"/>
    <cellStyle name="Comma 4 2 3 3 3 3 2 2" xfId="10309"/>
    <cellStyle name="Comma 4 2 3 3 3 3 2 2 2" xfId="10310"/>
    <cellStyle name="Comma 4 2 3 3 3 3 2 3" xfId="10311"/>
    <cellStyle name="Comma 4 2 3 3 3 3 3" xfId="10312"/>
    <cellStyle name="Comma 4 2 3 3 3 3 3 2" xfId="10313"/>
    <cellStyle name="Comma 4 2 3 3 3 3 4" xfId="10314"/>
    <cellStyle name="Comma 4 2 3 3 3 4" xfId="10315"/>
    <cellStyle name="Comma 4 2 3 3 3 4 2" xfId="10316"/>
    <cellStyle name="Comma 4 2 3 3 3 4 2 2" xfId="10317"/>
    <cellStyle name="Comma 4 2 3 3 3 4 3" xfId="10318"/>
    <cellStyle name="Comma 4 2 3 3 3 5" xfId="10319"/>
    <cellStyle name="Comma 4 2 3 3 3 5 2" xfId="10320"/>
    <cellStyle name="Comma 4 2 3 3 3 6" xfId="10321"/>
    <cellStyle name="Comma 4 2 3 3 4" xfId="10322"/>
    <cellStyle name="Comma 4 2 3 3 4 2" xfId="10323"/>
    <cellStyle name="Comma 4 2 3 3 4 2 2" xfId="10324"/>
    <cellStyle name="Comma 4 2 3 3 4 2 2 2" xfId="10325"/>
    <cellStyle name="Comma 4 2 3 3 4 2 2 2 2" xfId="10326"/>
    <cellStyle name="Comma 4 2 3 3 4 2 2 2 2 2" xfId="10327"/>
    <cellStyle name="Comma 4 2 3 3 4 2 2 2 3" xfId="10328"/>
    <cellStyle name="Comma 4 2 3 3 4 2 2 3" xfId="10329"/>
    <cellStyle name="Comma 4 2 3 3 4 2 2 3 2" xfId="10330"/>
    <cellStyle name="Comma 4 2 3 3 4 2 2 4" xfId="10331"/>
    <cellStyle name="Comma 4 2 3 3 4 2 3" xfId="10332"/>
    <cellStyle name="Comma 4 2 3 3 4 2 3 2" xfId="10333"/>
    <cellStyle name="Comma 4 2 3 3 4 2 3 2 2" xfId="10334"/>
    <cellStyle name="Comma 4 2 3 3 4 2 3 3" xfId="10335"/>
    <cellStyle name="Comma 4 2 3 3 4 2 4" xfId="10336"/>
    <cellStyle name="Comma 4 2 3 3 4 2 4 2" xfId="10337"/>
    <cellStyle name="Comma 4 2 3 3 4 2 5" xfId="10338"/>
    <cellStyle name="Comma 4 2 3 3 4 3" xfId="10339"/>
    <cellStyle name="Comma 4 2 3 3 4 3 2" xfId="10340"/>
    <cellStyle name="Comma 4 2 3 3 4 3 2 2" xfId="10341"/>
    <cellStyle name="Comma 4 2 3 3 4 3 2 2 2" xfId="10342"/>
    <cellStyle name="Comma 4 2 3 3 4 3 2 3" xfId="10343"/>
    <cellStyle name="Comma 4 2 3 3 4 3 3" xfId="10344"/>
    <cellStyle name="Comma 4 2 3 3 4 3 3 2" xfId="10345"/>
    <cellStyle name="Comma 4 2 3 3 4 3 4" xfId="10346"/>
    <cellStyle name="Comma 4 2 3 3 4 4" xfId="10347"/>
    <cellStyle name="Comma 4 2 3 3 4 4 2" xfId="10348"/>
    <cellStyle name="Comma 4 2 3 3 4 4 2 2" xfId="10349"/>
    <cellStyle name="Comma 4 2 3 3 4 4 3" xfId="10350"/>
    <cellStyle name="Comma 4 2 3 3 4 5" xfId="10351"/>
    <cellStyle name="Comma 4 2 3 3 4 5 2" xfId="10352"/>
    <cellStyle name="Comma 4 2 3 3 4 6" xfId="10353"/>
    <cellStyle name="Comma 4 2 3 3 5" xfId="10354"/>
    <cellStyle name="Comma 4 2 3 3 5 2" xfId="10355"/>
    <cellStyle name="Comma 4 2 3 3 5 2 2" xfId="10356"/>
    <cellStyle name="Comma 4 2 3 3 5 2 2 2" xfId="10357"/>
    <cellStyle name="Comma 4 2 3 3 5 2 2 2 2" xfId="10358"/>
    <cellStyle name="Comma 4 2 3 3 5 2 2 2 2 2" xfId="10359"/>
    <cellStyle name="Comma 4 2 3 3 5 2 2 2 3" xfId="10360"/>
    <cellStyle name="Comma 4 2 3 3 5 2 2 3" xfId="10361"/>
    <cellStyle name="Comma 4 2 3 3 5 2 2 3 2" xfId="10362"/>
    <cellStyle name="Comma 4 2 3 3 5 2 2 4" xfId="10363"/>
    <cellStyle name="Comma 4 2 3 3 5 2 3" xfId="10364"/>
    <cellStyle name="Comma 4 2 3 3 5 2 3 2" xfId="10365"/>
    <cellStyle name="Comma 4 2 3 3 5 2 3 2 2" xfId="10366"/>
    <cellStyle name="Comma 4 2 3 3 5 2 3 3" xfId="10367"/>
    <cellStyle name="Comma 4 2 3 3 5 2 4" xfId="10368"/>
    <cellStyle name="Comma 4 2 3 3 5 2 4 2" xfId="10369"/>
    <cellStyle name="Comma 4 2 3 3 5 2 5" xfId="10370"/>
    <cellStyle name="Comma 4 2 3 3 5 3" xfId="10371"/>
    <cellStyle name="Comma 4 2 3 3 5 3 2" xfId="10372"/>
    <cellStyle name="Comma 4 2 3 3 5 3 2 2" xfId="10373"/>
    <cellStyle name="Comma 4 2 3 3 5 3 2 2 2" xfId="10374"/>
    <cellStyle name="Comma 4 2 3 3 5 3 2 3" xfId="10375"/>
    <cellStyle name="Comma 4 2 3 3 5 3 3" xfId="10376"/>
    <cellStyle name="Comma 4 2 3 3 5 3 3 2" xfId="10377"/>
    <cellStyle name="Comma 4 2 3 3 5 3 4" xfId="10378"/>
    <cellStyle name="Comma 4 2 3 3 5 4" xfId="10379"/>
    <cellStyle name="Comma 4 2 3 3 5 4 2" xfId="10380"/>
    <cellStyle name="Comma 4 2 3 3 5 4 2 2" xfId="10381"/>
    <cellStyle name="Comma 4 2 3 3 5 4 3" xfId="10382"/>
    <cellStyle name="Comma 4 2 3 3 5 5" xfId="10383"/>
    <cellStyle name="Comma 4 2 3 3 5 5 2" xfId="10384"/>
    <cellStyle name="Comma 4 2 3 3 5 6" xfId="10385"/>
    <cellStyle name="Comma 4 2 3 3 6" xfId="10386"/>
    <cellStyle name="Comma 4 2 3 3 6 2" xfId="10387"/>
    <cellStyle name="Comma 4 2 3 3 6 2 2" xfId="10388"/>
    <cellStyle name="Comma 4 2 3 3 6 2 2 2" xfId="10389"/>
    <cellStyle name="Comma 4 2 3 3 6 2 2 2 2" xfId="10390"/>
    <cellStyle name="Comma 4 2 3 3 6 2 2 3" xfId="10391"/>
    <cellStyle name="Comma 4 2 3 3 6 2 3" xfId="10392"/>
    <cellStyle name="Comma 4 2 3 3 6 2 3 2" xfId="10393"/>
    <cellStyle name="Comma 4 2 3 3 6 2 4" xfId="10394"/>
    <cellStyle name="Comma 4 2 3 3 6 3" xfId="10395"/>
    <cellStyle name="Comma 4 2 3 3 6 3 2" xfId="10396"/>
    <cellStyle name="Comma 4 2 3 3 6 3 2 2" xfId="10397"/>
    <cellStyle name="Comma 4 2 3 3 6 3 3" xfId="10398"/>
    <cellStyle name="Comma 4 2 3 3 6 4" xfId="10399"/>
    <cellStyle name="Comma 4 2 3 3 6 4 2" xfId="10400"/>
    <cellStyle name="Comma 4 2 3 3 6 5" xfId="10401"/>
    <cellStyle name="Comma 4 2 3 3 7" xfId="10402"/>
    <cellStyle name="Comma 4 2 3 3 7 2" xfId="10403"/>
    <cellStyle name="Comma 4 2 3 3 7 2 2" xfId="10404"/>
    <cellStyle name="Comma 4 2 3 3 7 2 2 2" xfId="10405"/>
    <cellStyle name="Comma 4 2 3 3 7 2 3" xfId="10406"/>
    <cellStyle name="Comma 4 2 3 3 7 3" xfId="10407"/>
    <cellStyle name="Comma 4 2 3 3 7 3 2" xfId="10408"/>
    <cellStyle name="Comma 4 2 3 3 7 4" xfId="10409"/>
    <cellStyle name="Comma 4 2 3 3 8" xfId="10410"/>
    <cellStyle name="Comma 4 2 3 3 8 2" xfId="10411"/>
    <cellStyle name="Comma 4 2 3 3 8 2 2" xfId="10412"/>
    <cellStyle name="Comma 4 2 3 3 8 3" xfId="10413"/>
    <cellStyle name="Comma 4 2 3 3 9" xfId="10414"/>
    <cellStyle name="Comma 4 2 3 3 9 2" xfId="10415"/>
    <cellStyle name="Comma 4 2 3 3 9 3" xfId="10416"/>
    <cellStyle name="Comma 4 2 3 4" xfId="10417"/>
    <cellStyle name="Comma 4 2 3 4 2" xfId="10418"/>
    <cellStyle name="Comma 4 2 3 4 2 2" xfId="10419"/>
    <cellStyle name="Comma 4 2 3 4 2 2 2" xfId="10420"/>
    <cellStyle name="Comma 4 2 3 4 2 2 2 2" xfId="10421"/>
    <cellStyle name="Comma 4 2 3 4 2 2 2 2 2" xfId="10422"/>
    <cellStyle name="Comma 4 2 3 4 2 2 2 2 2 2" xfId="10423"/>
    <cellStyle name="Comma 4 2 3 4 2 2 2 2 3" xfId="10424"/>
    <cellStyle name="Comma 4 2 3 4 2 2 2 3" xfId="10425"/>
    <cellStyle name="Comma 4 2 3 4 2 2 2 3 2" xfId="10426"/>
    <cellStyle name="Comma 4 2 3 4 2 2 2 4" xfId="10427"/>
    <cellStyle name="Comma 4 2 3 4 2 2 3" xfId="10428"/>
    <cellStyle name="Comma 4 2 3 4 2 2 3 2" xfId="10429"/>
    <cellStyle name="Comma 4 2 3 4 2 2 3 2 2" xfId="10430"/>
    <cellStyle name="Comma 4 2 3 4 2 2 3 3" xfId="10431"/>
    <cellStyle name="Comma 4 2 3 4 2 2 4" xfId="10432"/>
    <cellStyle name="Comma 4 2 3 4 2 2 4 2" xfId="10433"/>
    <cellStyle name="Comma 4 2 3 4 2 2 5" xfId="10434"/>
    <cellStyle name="Comma 4 2 3 4 2 3" xfId="10435"/>
    <cellStyle name="Comma 4 2 3 4 2 3 2" xfId="10436"/>
    <cellStyle name="Comma 4 2 3 4 2 3 2 2" xfId="10437"/>
    <cellStyle name="Comma 4 2 3 4 2 3 2 2 2" xfId="10438"/>
    <cellStyle name="Comma 4 2 3 4 2 3 2 3" xfId="10439"/>
    <cellStyle name="Comma 4 2 3 4 2 3 3" xfId="10440"/>
    <cellStyle name="Comma 4 2 3 4 2 3 3 2" xfId="10441"/>
    <cellStyle name="Comma 4 2 3 4 2 3 4" xfId="10442"/>
    <cellStyle name="Comma 4 2 3 4 2 4" xfId="10443"/>
    <cellStyle name="Comma 4 2 3 4 2 4 2" xfId="10444"/>
    <cellStyle name="Comma 4 2 3 4 2 4 2 2" xfId="10445"/>
    <cellStyle name="Comma 4 2 3 4 2 4 3" xfId="10446"/>
    <cellStyle name="Comma 4 2 3 4 2 5" xfId="10447"/>
    <cellStyle name="Comma 4 2 3 4 2 5 2" xfId="10448"/>
    <cellStyle name="Comma 4 2 3 4 2 6" xfId="10449"/>
    <cellStyle name="Comma 4 2 3 4 3" xfId="10450"/>
    <cellStyle name="Comma 4 2 3 4 3 2" xfId="10451"/>
    <cellStyle name="Comma 4 2 3 4 3 2 2" xfId="10452"/>
    <cellStyle name="Comma 4 2 3 4 3 2 2 2" xfId="10453"/>
    <cellStyle name="Comma 4 2 3 4 3 2 2 2 2" xfId="10454"/>
    <cellStyle name="Comma 4 2 3 4 3 2 2 2 2 2" xfId="10455"/>
    <cellStyle name="Comma 4 2 3 4 3 2 2 2 3" xfId="10456"/>
    <cellStyle name="Comma 4 2 3 4 3 2 2 3" xfId="10457"/>
    <cellStyle name="Comma 4 2 3 4 3 2 2 3 2" xfId="10458"/>
    <cellStyle name="Comma 4 2 3 4 3 2 2 4" xfId="10459"/>
    <cellStyle name="Comma 4 2 3 4 3 2 3" xfId="10460"/>
    <cellStyle name="Comma 4 2 3 4 3 2 3 2" xfId="10461"/>
    <cellStyle name="Comma 4 2 3 4 3 2 3 2 2" xfId="10462"/>
    <cellStyle name="Comma 4 2 3 4 3 2 3 3" xfId="10463"/>
    <cellStyle name="Comma 4 2 3 4 3 2 4" xfId="10464"/>
    <cellStyle name="Comma 4 2 3 4 3 2 4 2" xfId="10465"/>
    <cellStyle name="Comma 4 2 3 4 3 2 5" xfId="10466"/>
    <cellStyle name="Comma 4 2 3 4 3 3" xfId="10467"/>
    <cellStyle name="Comma 4 2 3 4 3 3 2" xfId="10468"/>
    <cellStyle name="Comma 4 2 3 4 3 3 2 2" xfId="10469"/>
    <cellStyle name="Comma 4 2 3 4 3 3 2 2 2" xfId="10470"/>
    <cellStyle name="Comma 4 2 3 4 3 3 2 3" xfId="10471"/>
    <cellStyle name="Comma 4 2 3 4 3 3 3" xfId="10472"/>
    <cellStyle name="Comma 4 2 3 4 3 3 3 2" xfId="10473"/>
    <cellStyle name="Comma 4 2 3 4 3 3 4" xfId="10474"/>
    <cellStyle name="Comma 4 2 3 4 3 4" xfId="10475"/>
    <cellStyle name="Comma 4 2 3 4 3 4 2" xfId="10476"/>
    <cellStyle name="Comma 4 2 3 4 3 4 2 2" xfId="10477"/>
    <cellStyle name="Comma 4 2 3 4 3 4 3" xfId="10478"/>
    <cellStyle name="Comma 4 2 3 4 3 5" xfId="10479"/>
    <cellStyle name="Comma 4 2 3 4 3 5 2" xfId="10480"/>
    <cellStyle name="Comma 4 2 3 4 3 6" xfId="10481"/>
    <cellStyle name="Comma 4 2 3 4 4" xfId="10482"/>
    <cellStyle name="Comma 4 2 3 4 4 2" xfId="10483"/>
    <cellStyle name="Comma 4 2 3 4 4 2 2" xfId="10484"/>
    <cellStyle name="Comma 4 2 3 4 4 2 2 2" xfId="10485"/>
    <cellStyle name="Comma 4 2 3 4 4 2 2 2 2" xfId="10486"/>
    <cellStyle name="Comma 4 2 3 4 4 2 2 3" xfId="10487"/>
    <cellStyle name="Comma 4 2 3 4 4 2 3" xfId="10488"/>
    <cellStyle name="Comma 4 2 3 4 4 2 3 2" xfId="10489"/>
    <cellStyle name="Comma 4 2 3 4 4 2 4" xfId="10490"/>
    <cellStyle name="Comma 4 2 3 4 4 3" xfId="10491"/>
    <cellStyle name="Comma 4 2 3 4 4 3 2" xfId="10492"/>
    <cellStyle name="Comma 4 2 3 4 4 3 2 2" xfId="10493"/>
    <cellStyle name="Comma 4 2 3 4 4 3 3" xfId="10494"/>
    <cellStyle name="Comma 4 2 3 4 4 4" xfId="10495"/>
    <cellStyle name="Comma 4 2 3 4 4 4 2" xfId="10496"/>
    <cellStyle name="Comma 4 2 3 4 4 5" xfId="10497"/>
    <cellStyle name="Comma 4 2 3 4 5" xfId="10498"/>
    <cellStyle name="Comma 4 2 3 4 5 2" xfId="10499"/>
    <cellStyle name="Comma 4 2 3 4 5 2 2" xfId="10500"/>
    <cellStyle name="Comma 4 2 3 4 5 2 2 2" xfId="10501"/>
    <cellStyle name="Comma 4 2 3 4 5 2 3" xfId="10502"/>
    <cellStyle name="Comma 4 2 3 4 5 3" xfId="10503"/>
    <cellStyle name="Comma 4 2 3 4 5 3 2" xfId="10504"/>
    <cellStyle name="Comma 4 2 3 4 5 4" xfId="10505"/>
    <cellStyle name="Comma 4 2 3 4 6" xfId="10506"/>
    <cellStyle name="Comma 4 2 3 4 6 2" xfId="10507"/>
    <cellStyle name="Comma 4 2 3 4 6 2 2" xfId="10508"/>
    <cellStyle name="Comma 4 2 3 4 6 3" xfId="10509"/>
    <cellStyle name="Comma 4 2 3 4 7" xfId="10510"/>
    <cellStyle name="Comma 4 2 3 4 7 2" xfId="10511"/>
    <cellStyle name="Comma 4 2 3 4 8" xfId="10512"/>
    <cellStyle name="Comma 4 2 3 5" xfId="10513"/>
    <cellStyle name="Comma 4 2 3 5 2" xfId="10514"/>
    <cellStyle name="Comma 4 2 3 5 2 2" xfId="10515"/>
    <cellStyle name="Comma 4 2 3 5 2 2 2" xfId="10516"/>
    <cellStyle name="Comma 4 2 3 5 2 2 2 2" xfId="10517"/>
    <cellStyle name="Comma 4 2 3 5 2 2 2 2 2" xfId="10518"/>
    <cellStyle name="Comma 4 2 3 5 2 2 2 3" xfId="10519"/>
    <cellStyle name="Comma 4 2 3 5 2 2 3" xfId="10520"/>
    <cellStyle name="Comma 4 2 3 5 2 2 3 2" xfId="10521"/>
    <cellStyle name="Comma 4 2 3 5 2 2 4" xfId="10522"/>
    <cellStyle name="Comma 4 2 3 5 2 3" xfId="10523"/>
    <cellStyle name="Comma 4 2 3 5 2 3 2" xfId="10524"/>
    <cellStyle name="Comma 4 2 3 5 2 3 2 2" xfId="10525"/>
    <cellStyle name="Comma 4 2 3 5 2 3 3" xfId="10526"/>
    <cellStyle name="Comma 4 2 3 5 2 4" xfId="10527"/>
    <cellStyle name="Comma 4 2 3 5 2 4 2" xfId="10528"/>
    <cellStyle name="Comma 4 2 3 5 2 5" xfId="10529"/>
    <cellStyle name="Comma 4 2 3 5 3" xfId="10530"/>
    <cellStyle name="Comma 4 2 3 5 3 2" xfId="10531"/>
    <cellStyle name="Comma 4 2 3 5 3 2 2" xfId="10532"/>
    <cellStyle name="Comma 4 2 3 5 3 2 2 2" xfId="10533"/>
    <cellStyle name="Comma 4 2 3 5 3 2 3" xfId="10534"/>
    <cellStyle name="Comma 4 2 3 5 3 3" xfId="10535"/>
    <cellStyle name="Comma 4 2 3 5 3 3 2" xfId="10536"/>
    <cellStyle name="Comma 4 2 3 5 3 4" xfId="10537"/>
    <cellStyle name="Comma 4 2 3 5 4" xfId="10538"/>
    <cellStyle name="Comma 4 2 3 5 4 2" xfId="10539"/>
    <cellStyle name="Comma 4 2 3 5 4 2 2" xfId="10540"/>
    <cellStyle name="Comma 4 2 3 5 4 3" xfId="10541"/>
    <cellStyle name="Comma 4 2 3 5 5" xfId="10542"/>
    <cellStyle name="Comma 4 2 3 5 5 2" xfId="10543"/>
    <cellStyle name="Comma 4 2 3 5 6" xfId="10544"/>
    <cellStyle name="Comma 4 2 3 6" xfId="10545"/>
    <cellStyle name="Comma 4 2 3 6 2" xfId="10546"/>
    <cellStyle name="Comma 4 2 3 6 2 2" xfId="10547"/>
    <cellStyle name="Comma 4 2 3 6 2 2 2" xfId="10548"/>
    <cellStyle name="Comma 4 2 3 6 2 2 2 2" xfId="10549"/>
    <cellStyle name="Comma 4 2 3 6 2 2 2 2 2" xfId="10550"/>
    <cellStyle name="Comma 4 2 3 6 2 2 2 3" xfId="10551"/>
    <cellStyle name="Comma 4 2 3 6 2 2 3" xfId="10552"/>
    <cellStyle name="Comma 4 2 3 6 2 2 3 2" xfId="10553"/>
    <cellStyle name="Comma 4 2 3 6 2 2 4" xfId="10554"/>
    <cellStyle name="Comma 4 2 3 6 2 3" xfId="10555"/>
    <cellStyle name="Comma 4 2 3 6 2 3 2" xfId="10556"/>
    <cellStyle name="Comma 4 2 3 6 2 3 2 2" xfId="10557"/>
    <cellStyle name="Comma 4 2 3 6 2 3 3" xfId="10558"/>
    <cellStyle name="Comma 4 2 3 6 2 4" xfId="10559"/>
    <cellStyle name="Comma 4 2 3 6 2 4 2" xfId="10560"/>
    <cellStyle name="Comma 4 2 3 6 2 5" xfId="10561"/>
    <cellStyle name="Comma 4 2 3 6 3" xfId="10562"/>
    <cellStyle name="Comma 4 2 3 6 3 2" xfId="10563"/>
    <cellStyle name="Comma 4 2 3 6 3 2 2" xfId="10564"/>
    <cellStyle name="Comma 4 2 3 6 3 2 2 2" xfId="10565"/>
    <cellStyle name="Comma 4 2 3 6 3 2 3" xfId="10566"/>
    <cellStyle name="Comma 4 2 3 6 3 3" xfId="10567"/>
    <cellStyle name="Comma 4 2 3 6 3 3 2" xfId="10568"/>
    <cellStyle name="Comma 4 2 3 6 3 4" xfId="10569"/>
    <cellStyle name="Comma 4 2 3 6 4" xfId="10570"/>
    <cellStyle name="Comma 4 2 3 6 4 2" xfId="10571"/>
    <cellStyle name="Comma 4 2 3 6 4 2 2" xfId="10572"/>
    <cellStyle name="Comma 4 2 3 6 4 3" xfId="10573"/>
    <cellStyle name="Comma 4 2 3 6 5" xfId="10574"/>
    <cellStyle name="Comma 4 2 3 6 5 2" xfId="10575"/>
    <cellStyle name="Comma 4 2 3 6 6" xfId="10576"/>
    <cellStyle name="Comma 4 2 3 7" xfId="10577"/>
    <cellStyle name="Comma 4 2 3 7 2" xfId="10578"/>
    <cellStyle name="Comma 4 2 3 7 2 2" xfId="10579"/>
    <cellStyle name="Comma 4 2 3 7 2 2 2" xfId="10580"/>
    <cellStyle name="Comma 4 2 3 7 2 2 2 2" xfId="10581"/>
    <cellStyle name="Comma 4 2 3 7 2 2 2 2 2" xfId="10582"/>
    <cellStyle name="Comma 4 2 3 7 2 2 2 3" xfId="10583"/>
    <cellStyle name="Comma 4 2 3 7 2 2 3" xfId="10584"/>
    <cellStyle name="Comma 4 2 3 7 2 2 3 2" xfId="10585"/>
    <cellStyle name="Comma 4 2 3 7 2 2 4" xfId="10586"/>
    <cellStyle name="Comma 4 2 3 7 2 3" xfId="10587"/>
    <cellStyle name="Comma 4 2 3 7 2 3 2" xfId="10588"/>
    <cellStyle name="Comma 4 2 3 7 2 3 2 2" xfId="10589"/>
    <cellStyle name="Comma 4 2 3 7 2 3 3" xfId="10590"/>
    <cellStyle name="Comma 4 2 3 7 2 4" xfId="10591"/>
    <cellStyle name="Comma 4 2 3 7 2 4 2" xfId="10592"/>
    <cellStyle name="Comma 4 2 3 7 2 5" xfId="10593"/>
    <cellStyle name="Comma 4 2 3 7 3" xfId="10594"/>
    <cellStyle name="Comma 4 2 3 7 3 2" xfId="10595"/>
    <cellStyle name="Comma 4 2 3 7 3 2 2" xfId="10596"/>
    <cellStyle name="Comma 4 2 3 7 3 2 2 2" xfId="10597"/>
    <cellStyle name="Comma 4 2 3 7 3 2 3" xfId="10598"/>
    <cellStyle name="Comma 4 2 3 7 3 3" xfId="10599"/>
    <cellStyle name="Comma 4 2 3 7 3 3 2" xfId="10600"/>
    <cellStyle name="Comma 4 2 3 7 3 4" xfId="10601"/>
    <cellStyle name="Comma 4 2 3 7 4" xfId="10602"/>
    <cellStyle name="Comma 4 2 3 7 4 2" xfId="10603"/>
    <cellStyle name="Comma 4 2 3 7 4 2 2" xfId="10604"/>
    <cellStyle name="Comma 4 2 3 7 4 3" xfId="10605"/>
    <cellStyle name="Comma 4 2 3 7 5" xfId="10606"/>
    <cellStyle name="Comma 4 2 3 7 5 2" xfId="10607"/>
    <cellStyle name="Comma 4 2 3 7 6" xfId="10608"/>
    <cellStyle name="Comma 4 2 3 8" xfId="10609"/>
    <cellStyle name="Comma 4 2 3 8 2" xfId="10610"/>
    <cellStyle name="Comma 4 2 3 8 2 2" xfId="10611"/>
    <cellStyle name="Comma 4 2 3 8 2 2 2" xfId="10612"/>
    <cellStyle name="Comma 4 2 3 8 2 2 2 2" xfId="10613"/>
    <cellStyle name="Comma 4 2 3 8 2 2 3" xfId="10614"/>
    <cellStyle name="Comma 4 2 3 8 2 3" xfId="10615"/>
    <cellStyle name="Comma 4 2 3 8 2 3 2" xfId="10616"/>
    <cellStyle name="Comma 4 2 3 8 2 4" xfId="10617"/>
    <cellStyle name="Comma 4 2 3 8 3" xfId="10618"/>
    <cellStyle name="Comma 4 2 3 8 3 2" xfId="10619"/>
    <cellStyle name="Comma 4 2 3 8 3 2 2" xfId="10620"/>
    <cellStyle name="Comma 4 2 3 8 3 3" xfId="10621"/>
    <cellStyle name="Comma 4 2 3 8 4" xfId="10622"/>
    <cellStyle name="Comma 4 2 3 8 4 2" xfId="10623"/>
    <cellStyle name="Comma 4 2 3 8 5" xfId="10624"/>
    <cellStyle name="Comma 4 2 3 9" xfId="10625"/>
    <cellStyle name="Comma 4 2 3 9 2" xfId="10626"/>
    <cellStyle name="Comma 4 2 3 9 2 2" xfId="10627"/>
    <cellStyle name="Comma 4 2 3 9 2 2 2" xfId="10628"/>
    <cellStyle name="Comma 4 2 3 9 2 3" xfId="10629"/>
    <cellStyle name="Comma 4 2 3 9 3" xfId="10630"/>
    <cellStyle name="Comma 4 2 3 9 3 2" xfId="10631"/>
    <cellStyle name="Comma 4 2 3 9 4" xfId="10632"/>
    <cellStyle name="Comma 4 2 4" xfId="10633"/>
    <cellStyle name="Comma 4 2 4 10" xfId="10634"/>
    <cellStyle name="Comma 4 2 4 10 2" xfId="10635"/>
    <cellStyle name="Comma 4 2 4 10 3" xfId="10636"/>
    <cellStyle name="Comma 4 2 4 11" xfId="10637"/>
    <cellStyle name="Comma 4 2 4 12" xfId="10638"/>
    <cellStyle name="Comma 4 2 4 2" xfId="10639"/>
    <cellStyle name="Comma 4 2 4 2 10" xfId="10640"/>
    <cellStyle name="Comma 4 2 4 2 11" xfId="10641"/>
    <cellStyle name="Comma 4 2 4 2 2" xfId="10642"/>
    <cellStyle name="Comma 4 2 4 2 2 2" xfId="10643"/>
    <cellStyle name="Comma 4 2 4 2 2 2 2" xfId="10644"/>
    <cellStyle name="Comma 4 2 4 2 2 2 2 2" xfId="10645"/>
    <cellStyle name="Comma 4 2 4 2 2 2 2 2 2" xfId="10646"/>
    <cellStyle name="Comma 4 2 4 2 2 2 2 2 2 2" xfId="10647"/>
    <cellStyle name="Comma 4 2 4 2 2 2 2 2 2 2 2" xfId="10648"/>
    <cellStyle name="Comma 4 2 4 2 2 2 2 2 2 3" xfId="10649"/>
    <cellStyle name="Comma 4 2 4 2 2 2 2 2 3" xfId="10650"/>
    <cellStyle name="Comma 4 2 4 2 2 2 2 2 3 2" xfId="10651"/>
    <cellStyle name="Comma 4 2 4 2 2 2 2 2 4" xfId="10652"/>
    <cellStyle name="Comma 4 2 4 2 2 2 2 3" xfId="10653"/>
    <cellStyle name="Comma 4 2 4 2 2 2 2 3 2" xfId="10654"/>
    <cellStyle name="Comma 4 2 4 2 2 2 2 3 2 2" xfId="10655"/>
    <cellStyle name="Comma 4 2 4 2 2 2 2 3 3" xfId="10656"/>
    <cellStyle name="Comma 4 2 4 2 2 2 2 4" xfId="10657"/>
    <cellStyle name="Comma 4 2 4 2 2 2 2 4 2" xfId="10658"/>
    <cellStyle name="Comma 4 2 4 2 2 2 2 5" xfId="10659"/>
    <cellStyle name="Comma 4 2 4 2 2 2 3" xfId="10660"/>
    <cellStyle name="Comma 4 2 4 2 2 2 3 2" xfId="10661"/>
    <cellStyle name="Comma 4 2 4 2 2 2 3 2 2" xfId="10662"/>
    <cellStyle name="Comma 4 2 4 2 2 2 3 2 2 2" xfId="10663"/>
    <cellStyle name="Comma 4 2 4 2 2 2 3 2 3" xfId="10664"/>
    <cellStyle name="Comma 4 2 4 2 2 2 3 3" xfId="10665"/>
    <cellStyle name="Comma 4 2 4 2 2 2 3 3 2" xfId="10666"/>
    <cellStyle name="Comma 4 2 4 2 2 2 3 4" xfId="10667"/>
    <cellStyle name="Comma 4 2 4 2 2 2 4" xfId="10668"/>
    <cellStyle name="Comma 4 2 4 2 2 2 4 2" xfId="10669"/>
    <cellStyle name="Comma 4 2 4 2 2 2 4 2 2" xfId="10670"/>
    <cellStyle name="Comma 4 2 4 2 2 2 4 3" xfId="10671"/>
    <cellStyle name="Comma 4 2 4 2 2 2 5" xfId="10672"/>
    <cellStyle name="Comma 4 2 4 2 2 2 5 2" xfId="10673"/>
    <cellStyle name="Comma 4 2 4 2 2 2 6" xfId="10674"/>
    <cellStyle name="Comma 4 2 4 2 2 3" xfId="10675"/>
    <cellStyle name="Comma 4 2 4 2 2 3 2" xfId="10676"/>
    <cellStyle name="Comma 4 2 4 2 2 3 2 2" xfId="10677"/>
    <cellStyle name="Comma 4 2 4 2 2 3 2 2 2" xfId="10678"/>
    <cellStyle name="Comma 4 2 4 2 2 3 2 2 2 2" xfId="10679"/>
    <cellStyle name="Comma 4 2 4 2 2 3 2 2 2 2 2" xfId="10680"/>
    <cellStyle name="Comma 4 2 4 2 2 3 2 2 2 3" xfId="10681"/>
    <cellStyle name="Comma 4 2 4 2 2 3 2 2 3" xfId="10682"/>
    <cellStyle name="Comma 4 2 4 2 2 3 2 2 3 2" xfId="10683"/>
    <cellStyle name="Comma 4 2 4 2 2 3 2 2 4" xfId="10684"/>
    <cellStyle name="Comma 4 2 4 2 2 3 2 3" xfId="10685"/>
    <cellStyle name="Comma 4 2 4 2 2 3 2 3 2" xfId="10686"/>
    <cellStyle name="Comma 4 2 4 2 2 3 2 3 2 2" xfId="10687"/>
    <cellStyle name="Comma 4 2 4 2 2 3 2 3 3" xfId="10688"/>
    <cellStyle name="Comma 4 2 4 2 2 3 2 4" xfId="10689"/>
    <cellStyle name="Comma 4 2 4 2 2 3 2 4 2" xfId="10690"/>
    <cellStyle name="Comma 4 2 4 2 2 3 2 5" xfId="10691"/>
    <cellStyle name="Comma 4 2 4 2 2 3 3" xfId="10692"/>
    <cellStyle name="Comma 4 2 4 2 2 3 3 2" xfId="10693"/>
    <cellStyle name="Comma 4 2 4 2 2 3 3 2 2" xfId="10694"/>
    <cellStyle name="Comma 4 2 4 2 2 3 3 2 2 2" xfId="10695"/>
    <cellStyle name="Comma 4 2 4 2 2 3 3 2 3" xfId="10696"/>
    <cellStyle name="Comma 4 2 4 2 2 3 3 3" xfId="10697"/>
    <cellStyle name="Comma 4 2 4 2 2 3 3 3 2" xfId="10698"/>
    <cellStyle name="Comma 4 2 4 2 2 3 3 4" xfId="10699"/>
    <cellStyle name="Comma 4 2 4 2 2 3 4" xfId="10700"/>
    <cellStyle name="Comma 4 2 4 2 2 3 4 2" xfId="10701"/>
    <cellStyle name="Comma 4 2 4 2 2 3 4 2 2" xfId="10702"/>
    <cellStyle name="Comma 4 2 4 2 2 3 4 3" xfId="10703"/>
    <cellStyle name="Comma 4 2 4 2 2 3 5" xfId="10704"/>
    <cellStyle name="Comma 4 2 4 2 2 3 5 2" xfId="10705"/>
    <cellStyle name="Comma 4 2 4 2 2 3 6" xfId="10706"/>
    <cellStyle name="Comma 4 2 4 2 2 4" xfId="10707"/>
    <cellStyle name="Comma 4 2 4 2 2 4 2" xfId="10708"/>
    <cellStyle name="Comma 4 2 4 2 2 4 2 2" xfId="10709"/>
    <cellStyle name="Comma 4 2 4 2 2 4 2 2 2" xfId="10710"/>
    <cellStyle name="Comma 4 2 4 2 2 4 2 2 2 2" xfId="10711"/>
    <cellStyle name="Comma 4 2 4 2 2 4 2 2 3" xfId="10712"/>
    <cellStyle name="Comma 4 2 4 2 2 4 2 3" xfId="10713"/>
    <cellStyle name="Comma 4 2 4 2 2 4 2 3 2" xfId="10714"/>
    <cellStyle name="Comma 4 2 4 2 2 4 2 4" xfId="10715"/>
    <cellStyle name="Comma 4 2 4 2 2 4 3" xfId="10716"/>
    <cellStyle name="Comma 4 2 4 2 2 4 3 2" xfId="10717"/>
    <cellStyle name="Comma 4 2 4 2 2 4 3 2 2" xfId="10718"/>
    <cellStyle name="Comma 4 2 4 2 2 4 3 3" xfId="10719"/>
    <cellStyle name="Comma 4 2 4 2 2 4 4" xfId="10720"/>
    <cellStyle name="Comma 4 2 4 2 2 4 4 2" xfId="10721"/>
    <cellStyle name="Comma 4 2 4 2 2 4 5" xfId="10722"/>
    <cellStyle name="Comma 4 2 4 2 2 5" xfId="10723"/>
    <cellStyle name="Comma 4 2 4 2 2 5 2" xfId="10724"/>
    <cellStyle name="Comma 4 2 4 2 2 5 2 2" xfId="10725"/>
    <cellStyle name="Comma 4 2 4 2 2 5 2 2 2" xfId="10726"/>
    <cellStyle name="Comma 4 2 4 2 2 5 2 3" xfId="10727"/>
    <cellStyle name="Comma 4 2 4 2 2 5 3" xfId="10728"/>
    <cellStyle name="Comma 4 2 4 2 2 5 3 2" xfId="10729"/>
    <cellStyle name="Comma 4 2 4 2 2 5 4" xfId="10730"/>
    <cellStyle name="Comma 4 2 4 2 2 6" xfId="10731"/>
    <cellStyle name="Comma 4 2 4 2 2 6 2" xfId="10732"/>
    <cellStyle name="Comma 4 2 4 2 2 6 2 2" xfId="10733"/>
    <cellStyle name="Comma 4 2 4 2 2 6 3" xfId="10734"/>
    <cellStyle name="Comma 4 2 4 2 2 7" xfId="10735"/>
    <cellStyle name="Comma 4 2 4 2 2 7 2" xfId="10736"/>
    <cellStyle name="Comma 4 2 4 2 2 8" xfId="10737"/>
    <cellStyle name="Comma 4 2 4 2 3" xfId="10738"/>
    <cellStyle name="Comma 4 2 4 2 3 2" xfId="10739"/>
    <cellStyle name="Comma 4 2 4 2 3 2 2" xfId="10740"/>
    <cellStyle name="Comma 4 2 4 2 3 2 2 2" xfId="10741"/>
    <cellStyle name="Comma 4 2 4 2 3 2 2 2 2" xfId="10742"/>
    <cellStyle name="Comma 4 2 4 2 3 2 2 2 2 2" xfId="10743"/>
    <cellStyle name="Comma 4 2 4 2 3 2 2 2 3" xfId="10744"/>
    <cellStyle name="Comma 4 2 4 2 3 2 2 3" xfId="10745"/>
    <cellStyle name="Comma 4 2 4 2 3 2 2 3 2" xfId="10746"/>
    <cellStyle name="Comma 4 2 4 2 3 2 2 4" xfId="10747"/>
    <cellStyle name="Comma 4 2 4 2 3 2 3" xfId="10748"/>
    <cellStyle name="Comma 4 2 4 2 3 2 3 2" xfId="10749"/>
    <cellStyle name="Comma 4 2 4 2 3 2 3 2 2" xfId="10750"/>
    <cellStyle name="Comma 4 2 4 2 3 2 3 3" xfId="10751"/>
    <cellStyle name="Comma 4 2 4 2 3 2 4" xfId="10752"/>
    <cellStyle name="Comma 4 2 4 2 3 2 4 2" xfId="10753"/>
    <cellStyle name="Comma 4 2 4 2 3 2 5" xfId="10754"/>
    <cellStyle name="Comma 4 2 4 2 3 3" xfId="10755"/>
    <cellStyle name="Comma 4 2 4 2 3 3 2" xfId="10756"/>
    <cellStyle name="Comma 4 2 4 2 3 3 2 2" xfId="10757"/>
    <cellStyle name="Comma 4 2 4 2 3 3 2 2 2" xfId="10758"/>
    <cellStyle name="Comma 4 2 4 2 3 3 2 3" xfId="10759"/>
    <cellStyle name="Comma 4 2 4 2 3 3 3" xfId="10760"/>
    <cellStyle name="Comma 4 2 4 2 3 3 3 2" xfId="10761"/>
    <cellStyle name="Comma 4 2 4 2 3 3 4" xfId="10762"/>
    <cellStyle name="Comma 4 2 4 2 3 4" xfId="10763"/>
    <cellStyle name="Comma 4 2 4 2 3 4 2" xfId="10764"/>
    <cellStyle name="Comma 4 2 4 2 3 4 2 2" xfId="10765"/>
    <cellStyle name="Comma 4 2 4 2 3 4 3" xfId="10766"/>
    <cellStyle name="Comma 4 2 4 2 3 5" xfId="10767"/>
    <cellStyle name="Comma 4 2 4 2 3 5 2" xfId="10768"/>
    <cellStyle name="Comma 4 2 4 2 3 6" xfId="10769"/>
    <cellStyle name="Comma 4 2 4 2 4" xfId="10770"/>
    <cellStyle name="Comma 4 2 4 2 4 2" xfId="10771"/>
    <cellStyle name="Comma 4 2 4 2 4 2 2" xfId="10772"/>
    <cellStyle name="Comma 4 2 4 2 4 2 2 2" xfId="10773"/>
    <cellStyle name="Comma 4 2 4 2 4 2 2 2 2" xfId="10774"/>
    <cellStyle name="Comma 4 2 4 2 4 2 2 2 2 2" xfId="10775"/>
    <cellStyle name="Comma 4 2 4 2 4 2 2 2 3" xfId="10776"/>
    <cellStyle name="Comma 4 2 4 2 4 2 2 3" xfId="10777"/>
    <cellStyle name="Comma 4 2 4 2 4 2 2 3 2" xfId="10778"/>
    <cellStyle name="Comma 4 2 4 2 4 2 2 4" xfId="10779"/>
    <cellStyle name="Comma 4 2 4 2 4 2 3" xfId="10780"/>
    <cellStyle name="Comma 4 2 4 2 4 2 3 2" xfId="10781"/>
    <cellStyle name="Comma 4 2 4 2 4 2 3 2 2" xfId="10782"/>
    <cellStyle name="Comma 4 2 4 2 4 2 3 3" xfId="10783"/>
    <cellStyle name="Comma 4 2 4 2 4 2 4" xfId="10784"/>
    <cellStyle name="Comma 4 2 4 2 4 2 4 2" xfId="10785"/>
    <cellStyle name="Comma 4 2 4 2 4 2 5" xfId="10786"/>
    <cellStyle name="Comma 4 2 4 2 4 3" xfId="10787"/>
    <cellStyle name="Comma 4 2 4 2 4 3 2" xfId="10788"/>
    <cellStyle name="Comma 4 2 4 2 4 3 2 2" xfId="10789"/>
    <cellStyle name="Comma 4 2 4 2 4 3 2 2 2" xfId="10790"/>
    <cellStyle name="Comma 4 2 4 2 4 3 2 3" xfId="10791"/>
    <cellStyle name="Comma 4 2 4 2 4 3 3" xfId="10792"/>
    <cellStyle name="Comma 4 2 4 2 4 3 3 2" xfId="10793"/>
    <cellStyle name="Comma 4 2 4 2 4 3 4" xfId="10794"/>
    <cellStyle name="Comma 4 2 4 2 4 4" xfId="10795"/>
    <cellStyle name="Comma 4 2 4 2 4 4 2" xfId="10796"/>
    <cellStyle name="Comma 4 2 4 2 4 4 2 2" xfId="10797"/>
    <cellStyle name="Comma 4 2 4 2 4 4 3" xfId="10798"/>
    <cellStyle name="Comma 4 2 4 2 4 5" xfId="10799"/>
    <cellStyle name="Comma 4 2 4 2 4 5 2" xfId="10800"/>
    <cellStyle name="Comma 4 2 4 2 4 6" xfId="10801"/>
    <cellStyle name="Comma 4 2 4 2 5" xfId="10802"/>
    <cellStyle name="Comma 4 2 4 2 5 2" xfId="10803"/>
    <cellStyle name="Comma 4 2 4 2 5 2 2" xfId="10804"/>
    <cellStyle name="Comma 4 2 4 2 5 2 2 2" xfId="10805"/>
    <cellStyle name="Comma 4 2 4 2 5 2 2 2 2" xfId="10806"/>
    <cellStyle name="Comma 4 2 4 2 5 2 2 2 2 2" xfId="10807"/>
    <cellStyle name="Comma 4 2 4 2 5 2 2 2 3" xfId="10808"/>
    <cellStyle name="Comma 4 2 4 2 5 2 2 3" xfId="10809"/>
    <cellStyle name="Comma 4 2 4 2 5 2 2 3 2" xfId="10810"/>
    <cellStyle name="Comma 4 2 4 2 5 2 2 4" xfId="10811"/>
    <cellStyle name="Comma 4 2 4 2 5 2 3" xfId="10812"/>
    <cellStyle name="Comma 4 2 4 2 5 2 3 2" xfId="10813"/>
    <cellStyle name="Comma 4 2 4 2 5 2 3 2 2" xfId="10814"/>
    <cellStyle name="Comma 4 2 4 2 5 2 3 3" xfId="10815"/>
    <cellStyle name="Comma 4 2 4 2 5 2 4" xfId="10816"/>
    <cellStyle name="Comma 4 2 4 2 5 2 4 2" xfId="10817"/>
    <cellStyle name="Comma 4 2 4 2 5 2 5" xfId="10818"/>
    <cellStyle name="Comma 4 2 4 2 5 3" xfId="10819"/>
    <cellStyle name="Comma 4 2 4 2 5 3 2" xfId="10820"/>
    <cellStyle name="Comma 4 2 4 2 5 3 2 2" xfId="10821"/>
    <cellStyle name="Comma 4 2 4 2 5 3 2 2 2" xfId="10822"/>
    <cellStyle name="Comma 4 2 4 2 5 3 2 3" xfId="10823"/>
    <cellStyle name="Comma 4 2 4 2 5 3 3" xfId="10824"/>
    <cellStyle name="Comma 4 2 4 2 5 3 3 2" xfId="10825"/>
    <cellStyle name="Comma 4 2 4 2 5 3 4" xfId="10826"/>
    <cellStyle name="Comma 4 2 4 2 5 4" xfId="10827"/>
    <cellStyle name="Comma 4 2 4 2 5 4 2" xfId="10828"/>
    <cellStyle name="Comma 4 2 4 2 5 4 2 2" xfId="10829"/>
    <cellStyle name="Comma 4 2 4 2 5 4 3" xfId="10830"/>
    <cellStyle name="Comma 4 2 4 2 5 5" xfId="10831"/>
    <cellStyle name="Comma 4 2 4 2 5 5 2" xfId="10832"/>
    <cellStyle name="Comma 4 2 4 2 5 6" xfId="10833"/>
    <cellStyle name="Comma 4 2 4 2 6" xfId="10834"/>
    <cellStyle name="Comma 4 2 4 2 6 2" xfId="10835"/>
    <cellStyle name="Comma 4 2 4 2 6 2 2" xfId="10836"/>
    <cellStyle name="Comma 4 2 4 2 6 2 2 2" xfId="10837"/>
    <cellStyle name="Comma 4 2 4 2 6 2 2 2 2" xfId="10838"/>
    <cellStyle name="Comma 4 2 4 2 6 2 2 3" xfId="10839"/>
    <cellStyle name="Comma 4 2 4 2 6 2 3" xfId="10840"/>
    <cellStyle name="Comma 4 2 4 2 6 2 3 2" xfId="10841"/>
    <cellStyle name="Comma 4 2 4 2 6 2 4" xfId="10842"/>
    <cellStyle name="Comma 4 2 4 2 6 3" xfId="10843"/>
    <cellStyle name="Comma 4 2 4 2 6 3 2" xfId="10844"/>
    <cellStyle name="Comma 4 2 4 2 6 3 2 2" xfId="10845"/>
    <cellStyle name="Comma 4 2 4 2 6 3 3" xfId="10846"/>
    <cellStyle name="Comma 4 2 4 2 6 4" xfId="10847"/>
    <cellStyle name="Comma 4 2 4 2 6 4 2" xfId="10848"/>
    <cellStyle name="Comma 4 2 4 2 6 5" xfId="10849"/>
    <cellStyle name="Comma 4 2 4 2 7" xfId="10850"/>
    <cellStyle name="Comma 4 2 4 2 7 2" xfId="10851"/>
    <cellStyle name="Comma 4 2 4 2 7 2 2" xfId="10852"/>
    <cellStyle name="Comma 4 2 4 2 7 2 2 2" xfId="10853"/>
    <cellStyle name="Comma 4 2 4 2 7 2 3" xfId="10854"/>
    <cellStyle name="Comma 4 2 4 2 7 3" xfId="10855"/>
    <cellStyle name="Comma 4 2 4 2 7 3 2" xfId="10856"/>
    <cellStyle name="Comma 4 2 4 2 7 4" xfId="10857"/>
    <cellStyle name="Comma 4 2 4 2 8" xfId="10858"/>
    <cellStyle name="Comma 4 2 4 2 8 2" xfId="10859"/>
    <cellStyle name="Comma 4 2 4 2 8 2 2" xfId="10860"/>
    <cellStyle name="Comma 4 2 4 2 8 3" xfId="10861"/>
    <cellStyle name="Comma 4 2 4 2 9" xfId="10862"/>
    <cellStyle name="Comma 4 2 4 2 9 2" xfId="10863"/>
    <cellStyle name="Comma 4 2 4 2 9 3" xfId="10864"/>
    <cellStyle name="Comma 4 2 4 3" xfId="10865"/>
    <cellStyle name="Comma 4 2 4 3 2" xfId="10866"/>
    <cellStyle name="Comma 4 2 4 3 2 2" xfId="10867"/>
    <cellStyle name="Comma 4 2 4 3 2 2 2" xfId="10868"/>
    <cellStyle name="Comma 4 2 4 3 2 2 2 2" xfId="10869"/>
    <cellStyle name="Comma 4 2 4 3 2 2 2 2 2" xfId="10870"/>
    <cellStyle name="Comma 4 2 4 3 2 2 2 2 2 2" xfId="10871"/>
    <cellStyle name="Comma 4 2 4 3 2 2 2 2 3" xfId="10872"/>
    <cellStyle name="Comma 4 2 4 3 2 2 2 3" xfId="10873"/>
    <cellStyle name="Comma 4 2 4 3 2 2 2 3 2" xfId="10874"/>
    <cellStyle name="Comma 4 2 4 3 2 2 2 4" xfId="10875"/>
    <cellStyle name="Comma 4 2 4 3 2 2 3" xfId="10876"/>
    <cellStyle name="Comma 4 2 4 3 2 2 3 2" xfId="10877"/>
    <cellStyle name="Comma 4 2 4 3 2 2 3 2 2" xfId="10878"/>
    <cellStyle name="Comma 4 2 4 3 2 2 3 3" xfId="10879"/>
    <cellStyle name="Comma 4 2 4 3 2 2 4" xfId="10880"/>
    <cellStyle name="Comma 4 2 4 3 2 2 4 2" xfId="10881"/>
    <cellStyle name="Comma 4 2 4 3 2 2 5" xfId="10882"/>
    <cellStyle name="Comma 4 2 4 3 2 3" xfId="10883"/>
    <cellStyle name="Comma 4 2 4 3 2 3 2" xfId="10884"/>
    <cellStyle name="Comma 4 2 4 3 2 3 2 2" xfId="10885"/>
    <cellStyle name="Comma 4 2 4 3 2 3 2 2 2" xfId="10886"/>
    <cellStyle name="Comma 4 2 4 3 2 3 2 3" xfId="10887"/>
    <cellStyle name="Comma 4 2 4 3 2 3 3" xfId="10888"/>
    <cellStyle name="Comma 4 2 4 3 2 3 3 2" xfId="10889"/>
    <cellStyle name="Comma 4 2 4 3 2 3 4" xfId="10890"/>
    <cellStyle name="Comma 4 2 4 3 2 4" xfId="10891"/>
    <cellStyle name="Comma 4 2 4 3 2 4 2" xfId="10892"/>
    <cellStyle name="Comma 4 2 4 3 2 4 2 2" xfId="10893"/>
    <cellStyle name="Comma 4 2 4 3 2 4 3" xfId="10894"/>
    <cellStyle name="Comma 4 2 4 3 2 5" xfId="10895"/>
    <cellStyle name="Comma 4 2 4 3 2 5 2" xfId="10896"/>
    <cellStyle name="Comma 4 2 4 3 2 6" xfId="10897"/>
    <cellStyle name="Comma 4 2 4 3 3" xfId="10898"/>
    <cellStyle name="Comma 4 2 4 3 3 2" xfId="10899"/>
    <cellStyle name="Comma 4 2 4 3 3 2 2" xfId="10900"/>
    <cellStyle name="Comma 4 2 4 3 3 2 2 2" xfId="10901"/>
    <cellStyle name="Comma 4 2 4 3 3 2 2 2 2" xfId="10902"/>
    <cellStyle name="Comma 4 2 4 3 3 2 2 2 2 2" xfId="10903"/>
    <cellStyle name="Comma 4 2 4 3 3 2 2 2 3" xfId="10904"/>
    <cellStyle name="Comma 4 2 4 3 3 2 2 3" xfId="10905"/>
    <cellStyle name="Comma 4 2 4 3 3 2 2 3 2" xfId="10906"/>
    <cellStyle name="Comma 4 2 4 3 3 2 2 4" xfId="10907"/>
    <cellStyle name="Comma 4 2 4 3 3 2 3" xfId="10908"/>
    <cellStyle name="Comma 4 2 4 3 3 2 3 2" xfId="10909"/>
    <cellStyle name="Comma 4 2 4 3 3 2 3 2 2" xfId="10910"/>
    <cellStyle name="Comma 4 2 4 3 3 2 3 3" xfId="10911"/>
    <cellStyle name="Comma 4 2 4 3 3 2 4" xfId="10912"/>
    <cellStyle name="Comma 4 2 4 3 3 2 4 2" xfId="10913"/>
    <cellStyle name="Comma 4 2 4 3 3 2 5" xfId="10914"/>
    <cellStyle name="Comma 4 2 4 3 3 3" xfId="10915"/>
    <cellStyle name="Comma 4 2 4 3 3 3 2" xfId="10916"/>
    <cellStyle name="Comma 4 2 4 3 3 3 2 2" xfId="10917"/>
    <cellStyle name="Comma 4 2 4 3 3 3 2 2 2" xfId="10918"/>
    <cellStyle name="Comma 4 2 4 3 3 3 2 3" xfId="10919"/>
    <cellStyle name="Comma 4 2 4 3 3 3 3" xfId="10920"/>
    <cellStyle name="Comma 4 2 4 3 3 3 3 2" xfId="10921"/>
    <cellStyle name="Comma 4 2 4 3 3 3 4" xfId="10922"/>
    <cellStyle name="Comma 4 2 4 3 3 4" xfId="10923"/>
    <cellStyle name="Comma 4 2 4 3 3 4 2" xfId="10924"/>
    <cellStyle name="Comma 4 2 4 3 3 4 2 2" xfId="10925"/>
    <cellStyle name="Comma 4 2 4 3 3 4 3" xfId="10926"/>
    <cellStyle name="Comma 4 2 4 3 3 5" xfId="10927"/>
    <cellStyle name="Comma 4 2 4 3 3 5 2" xfId="10928"/>
    <cellStyle name="Comma 4 2 4 3 3 6" xfId="10929"/>
    <cellStyle name="Comma 4 2 4 3 4" xfId="10930"/>
    <cellStyle name="Comma 4 2 4 3 4 2" xfId="10931"/>
    <cellStyle name="Comma 4 2 4 3 4 2 2" xfId="10932"/>
    <cellStyle name="Comma 4 2 4 3 4 2 2 2" xfId="10933"/>
    <cellStyle name="Comma 4 2 4 3 4 2 2 2 2" xfId="10934"/>
    <cellStyle name="Comma 4 2 4 3 4 2 2 3" xfId="10935"/>
    <cellStyle name="Comma 4 2 4 3 4 2 3" xfId="10936"/>
    <cellStyle name="Comma 4 2 4 3 4 2 3 2" xfId="10937"/>
    <cellStyle name="Comma 4 2 4 3 4 2 4" xfId="10938"/>
    <cellStyle name="Comma 4 2 4 3 4 3" xfId="10939"/>
    <cellStyle name="Comma 4 2 4 3 4 3 2" xfId="10940"/>
    <cellStyle name="Comma 4 2 4 3 4 3 2 2" xfId="10941"/>
    <cellStyle name="Comma 4 2 4 3 4 3 3" xfId="10942"/>
    <cellStyle name="Comma 4 2 4 3 4 4" xfId="10943"/>
    <cellStyle name="Comma 4 2 4 3 4 4 2" xfId="10944"/>
    <cellStyle name="Comma 4 2 4 3 4 5" xfId="10945"/>
    <cellStyle name="Comma 4 2 4 3 5" xfId="10946"/>
    <cellStyle name="Comma 4 2 4 3 5 2" xfId="10947"/>
    <cellStyle name="Comma 4 2 4 3 5 2 2" xfId="10948"/>
    <cellStyle name="Comma 4 2 4 3 5 2 2 2" xfId="10949"/>
    <cellStyle name="Comma 4 2 4 3 5 2 3" xfId="10950"/>
    <cellStyle name="Comma 4 2 4 3 5 3" xfId="10951"/>
    <cellStyle name="Comma 4 2 4 3 5 3 2" xfId="10952"/>
    <cellStyle name="Comma 4 2 4 3 5 4" xfId="10953"/>
    <cellStyle name="Comma 4 2 4 3 6" xfId="10954"/>
    <cellStyle name="Comma 4 2 4 3 6 2" xfId="10955"/>
    <cellStyle name="Comma 4 2 4 3 6 2 2" xfId="10956"/>
    <cellStyle name="Comma 4 2 4 3 6 3" xfId="10957"/>
    <cellStyle name="Comma 4 2 4 3 7" xfId="10958"/>
    <cellStyle name="Comma 4 2 4 3 7 2" xfId="10959"/>
    <cellStyle name="Comma 4 2 4 3 8" xfId="10960"/>
    <cellStyle name="Comma 4 2 4 4" xfId="10961"/>
    <cellStyle name="Comma 4 2 4 4 2" xfId="10962"/>
    <cellStyle name="Comma 4 2 4 4 2 2" xfId="10963"/>
    <cellStyle name="Comma 4 2 4 4 2 2 2" xfId="10964"/>
    <cellStyle name="Comma 4 2 4 4 2 2 2 2" xfId="10965"/>
    <cellStyle name="Comma 4 2 4 4 2 2 2 2 2" xfId="10966"/>
    <cellStyle name="Comma 4 2 4 4 2 2 2 3" xfId="10967"/>
    <cellStyle name="Comma 4 2 4 4 2 2 3" xfId="10968"/>
    <cellStyle name="Comma 4 2 4 4 2 2 3 2" xfId="10969"/>
    <cellStyle name="Comma 4 2 4 4 2 2 4" xfId="10970"/>
    <cellStyle name="Comma 4 2 4 4 2 3" xfId="10971"/>
    <cellStyle name="Comma 4 2 4 4 2 3 2" xfId="10972"/>
    <cellStyle name="Comma 4 2 4 4 2 3 2 2" xfId="10973"/>
    <cellStyle name="Comma 4 2 4 4 2 3 3" xfId="10974"/>
    <cellStyle name="Comma 4 2 4 4 2 4" xfId="10975"/>
    <cellStyle name="Comma 4 2 4 4 2 4 2" xfId="10976"/>
    <cellStyle name="Comma 4 2 4 4 2 5" xfId="10977"/>
    <cellStyle name="Comma 4 2 4 4 3" xfId="10978"/>
    <cellStyle name="Comma 4 2 4 4 3 2" xfId="10979"/>
    <cellStyle name="Comma 4 2 4 4 3 2 2" xfId="10980"/>
    <cellStyle name="Comma 4 2 4 4 3 2 2 2" xfId="10981"/>
    <cellStyle name="Comma 4 2 4 4 3 2 3" xfId="10982"/>
    <cellStyle name="Comma 4 2 4 4 3 3" xfId="10983"/>
    <cellStyle name="Comma 4 2 4 4 3 3 2" xfId="10984"/>
    <cellStyle name="Comma 4 2 4 4 3 4" xfId="10985"/>
    <cellStyle name="Comma 4 2 4 4 4" xfId="10986"/>
    <cellStyle name="Comma 4 2 4 4 4 2" xfId="10987"/>
    <cellStyle name="Comma 4 2 4 4 4 2 2" xfId="10988"/>
    <cellStyle name="Comma 4 2 4 4 4 3" xfId="10989"/>
    <cellStyle name="Comma 4 2 4 4 5" xfId="10990"/>
    <cellStyle name="Comma 4 2 4 4 5 2" xfId="10991"/>
    <cellStyle name="Comma 4 2 4 4 6" xfId="10992"/>
    <cellStyle name="Comma 4 2 4 5" xfId="10993"/>
    <cellStyle name="Comma 4 2 4 5 2" xfId="10994"/>
    <cellStyle name="Comma 4 2 4 5 2 2" xfId="10995"/>
    <cellStyle name="Comma 4 2 4 5 2 2 2" xfId="10996"/>
    <cellStyle name="Comma 4 2 4 5 2 2 2 2" xfId="10997"/>
    <cellStyle name="Comma 4 2 4 5 2 2 2 2 2" xfId="10998"/>
    <cellStyle name="Comma 4 2 4 5 2 2 2 3" xfId="10999"/>
    <cellStyle name="Comma 4 2 4 5 2 2 3" xfId="11000"/>
    <cellStyle name="Comma 4 2 4 5 2 2 3 2" xfId="11001"/>
    <cellStyle name="Comma 4 2 4 5 2 2 4" xfId="11002"/>
    <cellStyle name="Comma 4 2 4 5 2 3" xfId="11003"/>
    <cellStyle name="Comma 4 2 4 5 2 3 2" xfId="11004"/>
    <cellStyle name="Comma 4 2 4 5 2 3 2 2" xfId="11005"/>
    <cellStyle name="Comma 4 2 4 5 2 3 3" xfId="11006"/>
    <cellStyle name="Comma 4 2 4 5 2 4" xfId="11007"/>
    <cellStyle name="Comma 4 2 4 5 2 4 2" xfId="11008"/>
    <cellStyle name="Comma 4 2 4 5 2 5" xfId="11009"/>
    <cellStyle name="Comma 4 2 4 5 3" xfId="11010"/>
    <cellStyle name="Comma 4 2 4 5 3 2" xfId="11011"/>
    <cellStyle name="Comma 4 2 4 5 3 2 2" xfId="11012"/>
    <cellStyle name="Comma 4 2 4 5 3 2 2 2" xfId="11013"/>
    <cellStyle name="Comma 4 2 4 5 3 2 3" xfId="11014"/>
    <cellStyle name="Comma 4 2 4 5 3 3" xfId="11015"/>
    <cellStyle name="Comma 4 2 4 5 3 3 2" xfId="11016"/>
    <cellStyle name="Comma 4 2 4 5 3 4" xfId="11017"/>
    <cellStyle name="Comma 4 2 4 5 4" xfId="11018"/>
    <cellStyle name="Comma 4 2 4 5 4 2" xfId="11019"/>
    <cellStyle name="Comma 4 2 4 5 4 2 2" xfId="11020"/>
    <cellStyle name="Comma 4 2 4 5 4 3" xfId="11021"/>
    <cellStyle name="Comma 4 2 4 5 5" xfId="11022"/>
    <cellStyle name="Comma 4 2 4 5 5 2" xfId="11023"/>
    <cellStyle name="Comma 4 2 4 5 6" xfId="11024"/>
    <cellStyle name="Comma 4 2 4 6" xfId="11025"/>
    <cellStyle name="Comma 4 2 4 6 2" xfId="11026"/>
    <cellStyle name="Comma 4 2 4 6 2 2" xfId="11027"/>
    <cellStyle name="Comma 4 2 4 6 2 2 2" xfId="11028"/>
    <cellStyle name="Comma 4 2 4 6 2 2 2 2" xfId="11029"/>
    <cellStyle name="Comma 4 2 4 6 2 2 2 2 2" xfId="11030"/>
    <cellStyle name="Comma 4 2 4 6 2 2 2 3" xfId="11031"/>
    <cellStyle name="Comma 4 2 4 6 2 2 3" xfId="11032"/>
    <cellStyle name="Comma 4 2 4 6 2 2 3 2" xfId="11033"/>
    <cellStyle name="Comma 4 2 4 6 2 2 4" xfId="11034"/>
    <cellStyle name="Comma 4 2 4 6 2 3" xfId="11035"/>
    <cellStyle name="Comma 4 2 4 6 2 3 2" xfId="11036"/>
    <cellStyle name="Comma 4 2 4 6 2 3 2 2" xfId="11037"/>
    <cellStyle name="Comma 4 2 4 6 2 3 3" xfId="11038"/>
    <cellStyle name="Comma 4 2 4 6 2 4" xfId="11039"/>
    <cellStyle name="Comma 4 2 4 6 2 4 2" xfId="11040"/>
    <cellStyle name="Comma 4 2 4 6 2 5" xfId="11041"/>
    <cellStyle name="Comma 4 2 4 6 3" xfId="11042"/>
    <cellStyle name="Comma 4 2 4 6 3 2" xfId="11043"/>
    <cellStyle name="Comma 4 2 4 6 3 2 2" xfId="11044"/>
    <cellStyle name="Comma 4 2 4 6 3 2 2 2" xfId="11045"/>
    <cellStyle name="Comma 4 2 4 6 3 2 3" xfId="11046"/>
    <cellStyle name="Comma 4 2 4 6 3 3" xfId="11047"/>
    <cellStyle name="Comma 4 2 4 6 3 3 2" xfId="11048"/>
    <cellStyle name="Comma 4 2 4 6 3 4" xfId="11049"/>
    <cellStyle name="Comma 4 2 4 6 4" xfId="11050"/>
    <cellStyle name="Comma 4 2 4 6 4 2" xfId="11051"/>
    <cellStyle name="Comma 4 2 4 6 4 2 2" xfId="11052"/>
    <cellStyle name="Comma 4 2 4 6 4 3" xfId="11053"/>
    <cellStyle name="Comma 4 2 4 6 5" xfId="11054"/>
    <cellStyle name="Comma 4 2 4 6 5 2" xfId="11055"/>
    <cellStyle name="Comma 4 2 4 6 6" xfId="11056"/>
    <cellStyle name="Comma 4 2 4 7" xfId="11057"/>
    <cellStyle name="Comma 4 2 4 7 2" xfId="11058"/>
    <cellStyle name="Comma 4 2 4 7 2 2" xfId="11059"/>
    <cellStyle name="Comma 4 2 4 7 2 2 2" xfId="11060"/>
    <cellStyle name="Comma 4 2 4 7 2 2 2 2" xfId="11061"/>
    <cellStyle name="Comma 4 2 4 7 2 2 3" xfId="11062"/>
    <cellStyle name="Comma 4 2 4 7 2 3" xfId="11063"/>
    <cellStyle name="Comma 4 2 4 7 2 3 2" xfId="11064"/>
    <cellStyle name="Comma 4 2 4 7 2 4" xfId="11065"/>
    <cellStyle name="Comma 4 2 4 7 3" xfId="11066"/>
    <cellStyle name="Comma 4 2 4 7 3 2" xfId="11067"/>
    <cellStyle name="Comma 4 2 4 7 3 2 2" xfId="11068"/>
    <cellStyle name="Comma 4 2 4 7 3 3" xfId="11069"/>
    <cellStyle name="Comma 4 2 4 7 4" xfId="11070"/>
    <cellStyle name="Comma 4 2 4 7 4 2" xfId="11071"/>
    <cellStyle name="Comma 4 2 4 7 5" xfId="11072"/>
    <cellStyle name="Comma 4 2 4 8" xfId="11073"/>
    <cellStyle name="Comma 4 2 4 8 2" xfId="11074"/>
    <cellStyle name="Comma 4 2 4 8 2 2" xfId="11075"/>
    <cellStyle name="Comma 4 2 4 8 2 2 2" xfId="11076"/>
    <cellStyle name="Comma 4 2 4 8 2 3" xfId="11077"/>
    <cellStyle name="Comma 4 2 4 8 3" xfId="11078"/>
    <cellStyle name="Comma 4 2 4 8 3 2" xfId="11079"/>
    <cellStyle name="Comma 4 2 4 8 4" xfId="11080"/>
    <cellStyle name="Comma 4 2 4 9" xfId="11081"/>
    <cellStyle name="Comma 4 2 4 9 2" xfId="11082"/>
    <cellStyle name="Comma 4 2 4 9 2 2" xfId="11083"/>
    <cellStyle name="Comma 4 2 4 9 3" xfId="11084"/>
    <cellStyle name="Comma 4 2 5" xfId="11085"/>
    <cellStyle name="Comma 4 2 5 10" xfId="11086"/>
    <cellStyle name="Comma 4 2 5 11" xfId="11087"/>
    <cellStyle name="Comma 4 2 5 2" xfId="11088"/>
    <cellStyle name="Comma 4 2 5 2 2" xfId="11089"/>
    <cellStyle name="Comma 4 2 5 2 2 2" xfId="11090"/>
    <cellStyle name="Comma 4 2 5 2 2 2 2" xfId="11091"/>
    <cellStyle name="Comma 4 2 5 2 2 2 2 2" xfId="11092"/>
    <cellStyle name="Comma 4 2 5 2 2 2 2 2 2" xfId="11093"/>
    <cellStyle name="Comma 4 2 5 2 2 2 2 2 2 2" xfId="11094"/>
    <cellStyle name="Comma 4 2 5 2 2 2 2 2 3" xfId="11095"/>
    <cellStyle name="Comma 4 2 5 2 2 2 2 3" xfId="11096"/>
    <cellStyle name="Comma 4 2 5 2 2 2 2 3 2" xfId="11097"/>
    <cellStyle name="Comma 4 2 5 2 2 2 2 4" xfId="11098"/>
    <cellStyle name="Comma 4 2 5 2 2 2 3" xfId="11099"/>
    <cellStyle name="Comma 4 2 5 2 2 2 3 2" xfId="11100"/>
    <cellStyle name="Comma 4 2 5 2 2 2 3 2 2" xfId="11101"/>
    <cellStyle name="Comma 4 2 5 2 2 2 3 3" xfId="11102"/>
    <cellStyle name="Comma 4 2 5 2 2 2 4" xfId="11103"/>
    <cellStyle name="Comma 4 2 5 2 2 2 4 2" xfId="11104"/>
    <cellStyle name="Comma 4 2 5 2 2 2 5" xfId="11105"/>
    <cellStyle name="Comma 4 2 5 2 2 3" xfId="11106"/>
    <cellStyle name="Comma 4 2 5 2 2 3 2" xfId="11107"/>
    <cellStyle name="Comma 4 2 5 2 2 3 2 2" xfId="11108"/>
    <cellStyle name="Comma 4 2 5 2 2 3 2 2 2" xfId="11109"/>
    <cellStyle name="Comma 4 2 5 2 2 3 2 3" xfId="11110"/>
    <cellStyle name="Comma 4 2 5 2 2 3 3" xfId="11111"/>
    <cellStyle name="Comma 4 2 5 2 2 3 3 2" xfId="11112"/>
    <cellStyle name="Comma 4 2 5 2 2 3 4" xfId="11113"/>
    <cellStyle name="Comma 4 2 5 2 2 4" xfId="11114"/>
    <cellStyle name="Comma 4 2 5 2 2 4 2" xfId="11115"/>
    <cellStyle name="Comma 4 2 5 2 2 4 2 2" xfId="11116"/>
    <cellStyle name="Comma 4 2 5 2 2 4 3" xfId="11117"/>
    <cellStyle name="Comma 4 2 5 2 2 5" xfId="11118"/>
    <cellStyle name="Comma 4 2 5 2 2 5 2" xfId="11119"/>
    <cellStyle name="Comma 4 2 5 2 2 6" xfId="11120"/>
    <cellStyle name="Comma 4 2 5 2 3" xfId="11121"/>
    <cellStyle name="Comma 4 2 5 2 3 2" xfId="11122"/>
    <cellStyle name="Comma 4 2 5 2 3 2 2" xfId="11123"/>
    <cellStyle name="Comma 4 2 5 2 3 2 2 2" xfId="11124"/>
    <cellStyle name="Comma 4 2 5 2 3 2 2 2 2" xfId="11125"/>
    <cellStyle name="Comma 4 2 5 2 3 2 2 2 2 2" xfId="11126"/>
    <cellStyle name="Comma 4 2 5 2 3 2 2 2 3" xfId="11127"/>
    <cellStyle name="Comma 4 2 5 2 3 2 2 3" xfId="11128"/>
    <cellStyle name="Comma 4 2 5 2 3 2 2 3 2" xfId="11129"/>
    <cellStyle name="Comma 4 2 5 2 3 2 2 4" xfId="11130"/>
    <cellStyle name="Comma 4 2 5 2 3 2 3" xfId="11131"/>
    <cellStyle name="Comma 4 2 5 2 3 2 3 2" xfId="11132"/>
    <cellStyle name="Comma 4 2 5 2 3 2 3 2 2" xfId="11133"/>
    <cellStyle name="Comma 4 2 5 2 3 2 3 3" xfId="11134"/>
    <cellStyle name="Comma 4 2 5 2 3 2 4" xfId="11135"/>
    <cellStyle name="Comma 4 2 5 2 3 2 4 2" xfId="11136"/>
    <cellStyle name="Comma 4 2 5 2 3 2 5" xfId="11137"/>
    <cellStyle name="Comma 4 2 5 2 3 3" xfId="11138"/>
    <cellStyle name="Comma 4 2 5 2 3 3 2" xfId="11139"/>
    <cellStyle name="Comma 4 2 5 2 3 3 2 2" xfId="11140"/>
    <cellStyle name="Comma 4 2 5 2 3 3 2 2 2" xfId="11141"/>
    <cellStyle name="Comma 4 2 5 2 3 3 2 3" xfId="11142"/>
    <cellStyle name="Comma 4 2 5 2 3 3 3" xfId="11143"/>
    <cellStyle name="Comma 4 2 5 2 3 3 3 2" xfId="11144"/>
    <cellStyle name="Comma 4 2 5 2 3 3 4" xfId="11145"/>
    <cellStyle name="Comma 4 2 5 2 3 4" xfId="11146"/>
    <cellStyle name="Comma 4 2 5 2 3 4 2" xfId="11147"/>
    <cellStyle name="Comma 4 2 5 2 3 4 2 2" xfId="11148"/>
    <cellStyle name="Comma 4 2 5 2 3 4 3" xfId="11149"/>
    <cellStyle name="Comma 4 2 5 2 3 5" xfId="11150"/>
    <cellStyle name="Comma 4 2 5 2 3 5 2" xfId="11151"/>
    <cellStyle name="Comma 4 2 5 2 3 6" xfId="11152"/>
    <cellStyle name="Comma 4 2 5 2 4" xfId="11153"/>
    <cellStyle name="Comma 4 2 5 2 4 2" xfId="11154"/>
    <cellStyle name="Comma 4 2 5 2 4 2 2" xfId="11155"/>
    <cellStyle name="Comma 4 2 5 2 4 2 2 2" xfId="11156"/>
    <cellStyle name="Comma 4 2 5 2 4 2 2 2 2" xfId="11157"/>
    <cellStyle name="Comma 4 2 5 2 4 2 2 3" xfId="11158"/>
    <cellStyle name="Comma 4 2 5 2 4 2 3" xfId="11159"/>
    <cellStyle name="Comma 4 2 5 2 4 2 3 2" xfId="11160"/>
    <cellStyle name="Comma 4 2 5 2 4 2 4" xfId="11161"/>
    <cellStyle name="Comma 4 2 5 2 4 3" xfId="11162"/>
    <cellStyle name="Comma 4 2 5 2 4 3 2" xfId="11163"/>
    <cellStyle name="Comma 4 2 5 2 4 3 2 2" xfId="11164"/>
    <cellStyle name="Comma 4 2 5 2 4 3 3" xfId="11165"/>
    <cellStyle name="Comma 4 2 5 2 4 4" xfId="11166"/>
    <cellStyle name="Comma 4 2 5 2 4 4 2" xfId="11167"/>
    <cellStyle name="Comma 4 2 5 2 4 5" xfId="11168"/>
    <cellStyle name="Comma 4 2 5 2 5" xfId="11169"/>
    <cellStyle name="Comma 4 2 5 2 5 2" xfId="11170"/>
    <cellStyle name="Comma 4 2 5 2 5 2 2" xfId="11171"/>
    <cellStyle name="Comma 4 2 5 2 5 2 2 2" xfId="11172"/>
    <cellStyle name="Comma 4 2 5 2 5 2 3" xfId="11173"/>
    <cellStyle name="Comma 4 2 5 2 5 3" xfId="11174"/>
    <cellStyle name="Comma 4 2 5 2 5 3 2" xfId="11175"/>
    <cellStyle name="Comma 4 2 5 2 5 4" xfId="11176"/>
    <cellStyle name="Comma 4 2 5 2 6" xfId="11177"/>
    <cellStyle name="Comma 4 2 5 2 6 2" xfId="11178"/>
    <cellStyle name="Comma 4 2 5 2 6 2 2" xfId="11179"/>
    <cellStyle name="Comma 4 2 5 2 6 3" xfId="11180"/>
    <cellStyle name="Comma 4 2 5 2 7" xfId="11181"/>
    <cellStyle name="Comma 4 2 5 2 7 2" xfId="11182"/>
    <cellStyle name="Comma 4 2 5 2 8" xfId="11183"/>
    <cellStyle name="Comma 4 2 5 3" xfId="11184"/>
    <cellStyle name="Comma 4 2 5 3 2" xfId="11185"/>
    <cellStyle name="Comma 4 2 5 3 2 2" xfId="11186"/>
    <cellStyle name="Comma 4 2 5 3 2 2 2" xfId="11187"/>
    <cellStyle name="Comma 4 2 5 3 2 2 2 2" xfId="11188"/>
    <cellStyle name="Comma 4 2 5 3 2 2 2 2 2" xfId="11189"/>
    <cellStyle name="Comma 4 2 5 3 2 2 2 3" xfId="11190"/>
    <cellStyle name="Comma 4 2 5 3 2 2 3" xfId="11191"/>
    <cellStyle name="Comma 4 2 5 3 2 2 3 2" xfId="11192"/>
    <cellStyle name="Comma 4 2 5 3 2 2 4" xfId="11193"/>
    <cellStyle name="Comma 4 2 5 3 2 3" xfId="11194"/>
    <cellStyle name="Comma 4 2 5 3 2 3 2" xfId="11195"/>
    <cellStyle name="Comma 4 2 5 3 2 3 2 2" xfId="11196"/>
    <cellStyle name="Comma 4 2 5 3 2 3 3" xfId="11197"/>
    <cellStyle name="Comma 4 2 5 3 2 4" xfId="11198"/>
    <cellStyle name="Comma 4 2 5 3 2 4 2" xfId="11199"/>
    <cellStyle name="Comma 4 2 5 3 2 5" xfId="11200"/>
    <cellStyle name="Comma 4 2 5 3 3" xfId="11201"/>
    <cellStyle name="Comma 4 2 5 3 3 2" xfId="11202"/>
    <cellStyle name="Comma 4 2 5 3 3 2 2" xfId="11203"/>
    <cellStyle name="Comma 4 2 5 3 3 2 2 2" xfId="11204"/>
    <cellStyle name="Comma 4 2 5 3 3 2 3" xfId="11205"/>
    <cellStyle name="Comma 4 2 5 3 3 3" xfId="11206"/>
    <cellStyle name="Comma 4 2 5 3 3 3 2" xfId="11207"/>
    <cellStyle name="Comma 4 2 5 3 3 4" xfId="11208"/>
    <cellStyle name="Comma 4 2 5 3 4" xfId="11209"/>
    <cellStyle name="Comma 4 2 5 3 4 2" xfId="11210"/>
    <cellStyle name="Comma 4 2 5 3 4 2 2" xfId="11211"/>
    <cellStyle name="Comma 4 2 5 3 4 3" xfId="11212"/>
    <cellStyle name="Comma 4 2 5 3 5" xfId="11213"/>
    <cellStyle name="Comma 4 2 5 3 5 2" xfId="11214"/>
    <cellStyle name="Comma 4 2 5 3 6" xfId="11215"/>
    <cellStyle name="Comma 4 2 5 4" xfId="11216"/>
    <cellStyle name="Comma 4 2 5 4 2" xfId="11217"/>
    <cellStyle name="Comma 4 2 5 4 2 2" xfId="11218"/>
    <cellStyle name="Comma 4 2 5 4 2 2 2" xfId="11219"/>
    <cellStyle name="Comma 4 2 5 4 2 2 2 2" xfId="11220"/>
    <cellStyle name="Comma 4 2 5 4 2 2 2 2 2" xfId="11221"/>
    <cellStyle name="Comma 4 2 5 4 2 2 2 3" xfId="11222"/>
    <cellStyle name="Comma 4 2 5 4 2 2 3" xfId="11223"/>
    <cellStyle name="Comma 4 2 5 4 2 2 3 2" xfId="11224"/>
    <cellStyle name="Comma 4 2 5 4 2 2 4" xfId="11225"/>
    <cellStyle name="Comma 4 2 5 4 2 3" xfId="11226"/>
    <cellStyle name="Comma 4 2 5 4 2 3 2" xfId="11227"/>
    <cellStyle name="Comma 4 2 5 4 2 3 2 2" xfId="11228"/>
    <cellStyle name="Comma 4 2 5 4 2 3 3" xfId="11229"/>
    <cellStyle name="Comma 4 2 5 4 2 4" xfId="11230"/>
    <cellStyle name="Comma 4 2 5 4 2 4 2" xfId="11231"/>
    <cellStyle name="Comma 4 2 5 4 2 5" xfId="11232"/>
    <cellStyle name="Comma 4 2 5 4 3" xfId="11233"/>
    <cellStyle name="Comma 4 2 5 4 3 2" xfId="11234"/>
    <cellStyle name="Comma 4 2 5 4 3 2 2" xfId="11235"/>
    <cellStyle name="Comma 4 2 5 4 3 2 2 2" xfId="11236"/>
    <cellStyle name="Comma 4 2 5 4 3 2 3" xfId="11237"/>
    <cellStyle name="Comma 4 2 5 4 3 3" xfId="11238"/>
    <cellStyle name="Comma 4 2 5 4 3 3 2" xfId="11239"/>
    <cellStyle name="Comma 4 2 5 4 3 4" xfId="11240"/>
    <cellStyle name="Comma 4 2 5 4 4" xfId="11241"/>
    <cellStyle name="Comma 4 2 5 4 4 2" xfId="11242"/>
    <cellStyle name="Comma 4 2 5 4 4 2 2" xfId="11243"/>
    <cellStyle name="Comma 4 2 5 4 4 3" xfId="11244"/>
    <cellStyle name="Comma 4 2 5 4 5" xfId="11245"/>
    <cellStyle name="Comma 4 2 5 4 5 2" xfId="11246"/>
    <cellStyle name="Comma 4 2 5 4 6" xfId="11247"/>
    <cellStyle name="Comma 4 2 5 5" xfId="11248"/>
    <cellStyle name="Comma 4 2 5 5 2" xfId="11249"/>
    <cellStyle name="Comma 4 2 5 5 2 2" xfId="11250"/>
    <cellStyle name="Comma 4 2 5 5 2 2 2" xfId="11251"/>
    <cellStyle name="Comma 4 2 5 5 2 2 2 2" xfId="11252"/>
    <cellStyle name="Comma 4 2 5 5 2 2 2 2 2" xfId="11253"/>
    <cellStyle name="Comma 4 2 5 5 2 2 2 3" xfId="11254"/>
    <cellStyle name="Comma 4 2 5 5 2 2 3" xfId="11255"/>
    <cellStyle name="Comma 4 2 5 5 2 2 3 2" xfId="11256"/>
    <cellStyle name="Comma 4 2 5 5 2 2 4" xfId="11257"/>
    <cellStyle name="Comma 4 2 5 5 2 3" xfId="11258"/>
    <cellStyle name="Comma 4 2 5 5 2 3 2" xfId="11259"/>
    <cellStyle name="Comma 4 2 5 5 2 3 2 2" xfId="11260"/>
    <cellStyle name="Comma 4 2 5 5 2 3 3" xfId="11261"/>
    <cellStyle name="Comma 4 2 5 5 2 4" xfId="11262"/>
    <cellStyle name="Comma 4 2 5 5 2 4 2" xfId="11263"/>
    <cellStyle name="Comma 4 2 5 5 2 5" xfId="11264"/>
    <cellStyle name="Comma 4 2 5 5 3" xfId="11265"/>
    <cellStyle name="Comma 4 2 5 5 3 2" xfId="11266"/>
    <cellStyle name="Comma 4 2 5 5 3 2 2" xfId="11267"/>
    <cellStyle name="Comma 4 2 5 5 3 2 2 2" xfId="11268"/>
    <cellStyle name="Comma 4 2 5 5 3 2 3" xfId="11269"/>
    <cellStyle name="Comma 4 2 5 5 3 3" xfId="11270"/>
    <cellStyle name="Comma 4 2 5 5 3 3 2" xfId="11271"/>
    <cellStyle name="Comma 4 2 5 5 3 4" xfId="11272"/>
    <cellStyle name="Comma 4 2 5 5 4" xfId="11273"/>
    <cellStyle name="Comma 4 2 5 5 4 2" xfId="11274"/>
    <cellStyle name="Comma 4 2 5 5 4 2 2" xfId="11275"/>
    <cellStyle name="Comma 4 2 5 5 4 3" xfId="11276"/>
    <cellStyle name="Comma 4 2 5 5 5" xfId="11277"/>
    <cellStyle name="Comma 4 2 5 5 5 2" xfId="11278"/>
    <cellStyle name="Comma 4 2 5 5 6" xfId="11279"/>
    <cellStyle name="Comma 4 2 5 6" xfId="11280"/>
    <cellStyle name="Comma 4 2 5 6 2" xfId="11281"/>
    <cellStyle name="Comma 4 2 5 6 2 2" xfId="11282"/>
    <cellStyle name="Comma 4 2 5 6 2 2 2" xfId="11283"/>
    <cellStyle name="Comma 4 2 5 6 2 2 2 2" xfId="11284"/>
    <cellStyle name="Comma 4 2 5 6 2 2 3" xfId="11285"/>
    <cellStyle name="Comma 4 2 5 6 2 3" xfId="11286"/>
    <cellStyle name="Comma 4 2 5 6 2 3 2" xfId="11287"/>
    <cellStyle name="Comma 4 2 5 6 2 4" xfId="11288"/>
    <cellStyle name="Comma 4 2 5 6 3" xfId="11289"/>
    <cellStyle name="Comma 4 2 5 6 3 2" xfId="11290"/>
    <cellStyle name="Comma 4 2 5 6 3 2 2" xfId="11291"/>
    <cellStyle name="Comma 4 2 5 6 3 3" xfId="11292"/>
    <cellStyle name="Comma 4 2 5 6 4" xfId="11293"/>
    <cellStyle name="Comma 4 2 5 6 4 2" xfId="11294"/>
    <cellStyle name="Comma 4 2 5 6 5" xfId="11295"/>
    <cellStyle name="Comma 4 2 5 7" xfId="11296"/>
    <cellStyle name="Comma 4 2 5 7 2" xfId="11297"/>
    <cellStyle name="Comma 4 2 5 7 2 2" xfId="11298"/>
    <cellStyle name="Comma 4 2 5 7 2 2 2" xfId="11299"/>
    <cellStyle name="Comma 4 2 5 7 2 3" xfId="11300"/>
    <cellStyle name="Comma 4 2 5 7 3" xfId="11301"/>
    <cellStyle name="Comma 4 2 5 7 3 2" xfId="11302"/>
    <cellStyle name="Comma 4 2 5 7 4" xfId="11303"/>
    <cellStyle name="Comma 4 2 5 8" xfId="11304"/>
    <cellStyle name="Comma 4 2 5 8 2" xfId="11305"/>
    <cellStyle name="Comma 4 2 5 8 2 2" xfId="11306"/>
    <cellStyle name="Comma 4 2 5 8 3" xfId="11307"/>
    <cellStyle name="Comma 4 2 5 9" xfId="11308"/>
    <cellStyle name="Comma 4 2 5 9 2" xfId="11309"/>
    <cellStyle name="Comma 4 2 5 9 3" xfId="11310"/>
    <cellStyle name="Comma 4 2 6" xfId="11311"/>
    <cellStyle name="Comma 4 2 6 10" xfId="11312"/>
    <cellStyle name="Comma 4 2 6 11" xfId="11313"/>
    <cellStyle name="Comma 4 2 6 2" xfId="11314"/>
    <cellStyle name="Comma 4 2 6 2 2" xfId="11315"/>
    <cellStyle name="Comma 4 2 6 2 2 2" xfId="11316"/>
    <cellStyle name="Comma 4 2 6 2 2 2 2" xfId="11317"/>
    <cellStyle name="Comma 4 2 6 2 2 2 2 2" xfId="11318"/>
    <cellStyle name="Comma 4 2 6 2 2 2 2 2 2" xfId="11319"/>
    <cellStyle name="Comma 4 2 6 2 2 2 2 2 2 2" xfId="11320"/>
    <cellStyle name="Comma 4 2 6 2 2 2 2 2 3" xfId="11321"/>
    <cellStyle name="Comma 4 2 6 2 2 2 2 3" xfId="11322"/>
    <cellStyle name="Comma 4 2 6 2 2 2 2 3 2" xfId="11323"/>
    <cellStyle name="Comma 4 2 6 2 2 2 2 4" xfId="11324"/>
    <cellStyle name="Comma 4 2 6 2 2 2 3" xfId="11325"/>
    <cellStyle name="Comma 4 2 6 2 2 2 3 2" xfId="11326"/>
    <cellStyle name="Comma 4 2 6 2 2 2 3 2 2" xfId="11327"/>
    <cellStyle name="Comma 4 2 6 2 2 2 3 3" xfId="11328"/>
    <cellStyle name="Comma 4 2 6 2 2 2 4" xfId="11329"/>
    <cellStyle name="Comma 4 2 6 2 2 2 4 2" xfId="11330"/>
    <cellStyle name="Comma 4 2 6 2 2 2 5" xfId="11331"/>
    <cellStyle name="Comma 4 2 6 2 2 3" xfId="11332"/>
    <cellStyle name="Comma 4 2 6 2 2 3 2" xfId="11333"/>
    <cellStyle name="Comma 4 2 6 2 2 3 2 2" xfId="11334"/>
    <cellStyle name="Comma 4 2 6 2 2 3 2 2 2" xfId="11335"/>
    <cellStyle name="Comma 4 2 6 2 2 3 2 3" xfId="11336"/>
    <cellStyle name="Comma 4 2 6 2 2 3 3" xfId="11337"/>
    <cellStyle name="Comma 4 2 6 2 2 3 3 2" xfId="11338"/>
    <cellStyle name="Comma 4 2 6 2 2 3 4" xfId="11339"/>
    <cellStyle name="Comma 4 2 6 2 2 4" xfId="11340"/>
    <cellStyle name="Comma 4 2 6 2 2 4 2" xfId="11341"/>
    <cellStyle name="Comma 4 2 6 2 2 4 2 2" xfId="11342"/>
    <cellStyle name="Comma 4 2 6 2 2 4 3" xfId="11343"/>
    <cellStyle name="Comma 4 2 6 2 2 5" xfId="11344"/>
    <cellStyle name="Comma 4 2 6 2 2 5 2" xfId="11345"/>
    <cellStyle name="Comma 4 2 6 2 2 6" xfId="11346"/>
    <cellStyle name="Comma 4 2 6 2 3" xfId="11347"/>
    <cellStyle name="Comma 4 2 6 2 3 2" xfId="11348"/>
    <cellStyle name="Comma 4 2 6 2 3 2 2" xfId="11349"/>
    <cellStyle name="Comma 4 2 6 2 3 2 2 2" xfId="11350"/>
    <cellStyle name="Comma 4 2 6 2 3 2 2 2 2" xfId="11351"/>
    <cellStyle name="Comma 4 2 6 2 3 2 2 2 2 2" xfId="11352"/>
    <cellStyle name="Comma 4 2 6 2 3 2 2 2 3" xfId="11353"/>
    <cellStyle name="Comma 4 2 6 2 3 2 2 3" xfId="11354"/>
    <cellStyle name="Comma 4 2 6 2 3 2 2 3 2" xfId="11355"/>
    <cellStyle name="Comma 4 2 6 2 3 2 2 4" xfId="11356"/>
    <cellStyle name="Comma 4 2 6 2 3 2 3" xfId="11357"/>
    <cellStyle name="Comma 4 2 6 2 3 2 3 2" xfId="11358"/>
    <cellStyle name="Comma 4 2 6 2 3 2 3 2 2" xfId="11359"/>
    <cellStyle name="Comma 4 2 6 2 3 2 3 3" xfId="11360"/>
    <cellStyle name="Comma 4 2 6 2 3 2 4" xfId="11361"/>
    <cellStyle name="Comma 4 2 6 2 3 2 4 2" xfId="11362"/>
    <cellStyle name="Comma 4 2 6 2 3 2 5" xfId="11363"/>
    <cellStyle name="Comma 4 2 6 2 3 3" xfId="11364"/>
    <cellStyle name="Comma 4 2 6 2 3 3 2" xfId="11365"/>
    <cellStyle name="Comma 4 2 6 2 3 3 2 2" xfId="11366"/>
    <cellStyle name="Comma 4 2 6 2 3 3 2 2 2" xfId="11367"/>
    <cellStyle name="Comma 4 2 6 2 3 3 2 3" xfId="11368"/>
    <cellStyle name="Comma 4 2 6 2 3 3 3" xfId="11369"/>
    <cellStyle name="Comma 4 2 6 2 3 3 3 2" xfId="11370"/>
    <cellStyle name="Comma 4 2 6 2 3 3 4" xfId="11371"/>
    <cellStyle name="Comma 4 2 6 2 3 4" xfId="11372"/>
    <cellStyle name="Comma 4 2 6 2 3 4 2" xfId="11373"/>
    <cellStyle name="Comma 4 2 6 2 3 4 2 2" xfId="11374"/>
    <cellStyle name="Comma 4 2 6 2 3 4 3" xfId="11375"/>
    <cellStyle name="Comma 4 2 6 2 3 5" xfId="11376"/>
    <cellStyle name="Comma 4 2 6 2 3 5 2" xfId="11377"/>
    <cellStyle name="Comma 4 2 6 2 3 6" xfId="11378"/>
    <cellStyle name="Comma 4 2 6 2 4" xfId="11379"/>
    <cellStyle name="Comma 4 2 6 2 4 2" xfId="11380"/>
    <cellStyle name="Comma 4 2 6 2 4 2 2" xfId="11381"/>
    <cellStyle name="Comma 4 2 6 2 4 2 2 2" xfId="11382"/>
    <cellStyle name="Comma 4 2 6 2 4 2 2 2 2" xfId="11383"/>
    <cellStyle name="Comma 4 2 6 2 4 2 2 3" xfId="11384"/>
    <cellStyle name="Comma 4 2 6 2 4 2 3" xfId="11385"/>
    <cellStyle name="Comma 4 2 6 2 4 2 3 2" xfId="11386"/>
    <cellStyle name="Comma 4 2 6 2 4 2 4" xfId="11387"/>
    <cellStyle name="Comma 4 2 6 2 4 3" xfId="11388"/>
    <cellStyle name="Comma 4 2 6 2 4 3 2" xfId="11389"/>
    <cellStyle name="Comma 4 2 6 2 4 3 2 2" xfId="11390"/>
    <cellStyle name="Comma 4 2 6 2 4 3 3" xfId="11391"/>
    <cellStyle name="Comma 4 2 6 2 4 4" xfId="11392"/>
    <cellStyle name="Comma 4 2 6 2 4 4 2" xfId="11393"/>
    <cellStyle name="Comma 4 2 6 2 4 5" xfId="11394"/>
    <cellStyle name="Comma 4 2 6 2 5" xfId="11395"/>
    <cellStyle name="Comma 4 2 6 2 5 2" xfId="11396"/>
    <cellStyle name="Comma 4 2 6 2 5 2 2" xfId="11397"/>
    <cellStyle name="Comma 4 2 6 2 5 2 2 2" xfId="11398"/>
    <cellStyle name="Comma 4 2 6 2 5 2 3" xfId="11399"/>
    <cellStyle name="Comma 4 2 6 2 5 3" xfId="11400"/>
    <cellStyle name="Comma 4 2 6 2 5 3 2" xfId="11401"/>
    <cellStyle name="Comma 4 2 6 2 5 4" xfId="11402"/>
    <cellStyle name="Comma 4 2 6 2 6" xfId="11403"/>
    <cellStyle name="Comma 4 2 6 2 6 2" xfId="11404"/>
    <cellStyle name="Comma 4 2 6 2 6 2 2" xfId="11405"/>
    <cellStyle name="Comma 4 2 6 2 6 3" xfId="11406"/>
    <cellStyle name="Comma 4 2 6 2 7" xfId="11407"/>
    <cellStyle name="Comma 4 2 6 2 7 2" xfId="11408"/>
    <cellStyle name="Comma 4 2 6 2 8" xfId="11409"/>
    <cellStyle name="Comma 4 2 6 3" xfId="11410"/>
    <cellStyle name="Comma 4 2 6 3 2" xfId="11411"/>
    <cellStyle name="Comma 4 2 6 3 2 2" xfId="11412"/>
    <cellStyle name="Comma 4 2 6 3 2 2 2" xfId="11413"/>
    <cellStyle name="Comma 4 2 6 3 2 2 2 2" xfId="11414"/>
    <cellStyle name="Comma 4 2 6 3 2 2 2 2 2" xfId="11415"/>
    <cellStyle name="Comma 4 2 6 3 2 2 2 3" xfId="11416"/>
    <cellStyle name="Comma 4 2 6 3 2 2 3" xfId="11417"/>
    <cellStyle name="Comma 4 2 6 3 2 2 3 2" xfId="11418"/>
    <cellStyle name="Comma 4 2 6 3 2 2 4" xfId="11419"/>
    <cellStyle name="Comma 4 2 6 3 2 3" xfId="11420"/>
    <cellStyle name="Comma 4 2 6 3 2 3 2" xfId="11421"/>
    <cellStyle name="Comma 4 2 6 3 2 3 2 2" xfId="11422"/>
    <cellStyle name="Comma 4 2 6 3 2 3 3" xfId="11423"/>
    <cellStyle name="Comma 4 2 6 3 2 4" xfId="11424"/>
    <cellStyle name="Comma 4 2 6 3 2 4 2" xfId="11425"/>
    <cellStyle name="Comma 4 2 6 3 2 5" xfId="11426"/>
    <cellStyle name="Comma 4 2 6 3 3" xfId="11427"/>
    <cellStyle name="Comma 4 2 6 3 3 2" xfId="11428"/>
    <cellStyle name="Comma 4 2 6 3 3 2 2" xfId="11429"/>
    <cellStyle name="Comma 4 2 6 3 3 2 2 2" xfId="11430"/>
    <cellStyle name="Comma 4 2 6 3 3 2 3" xfId="11431"/>
    <cellStyle name="Comma 4 2 6 3 3 3" xfId="11432"/>
    <cellStyle name="Comma 4 2 6 3 3 3 2" xfId="11433"/>
    <cellStyle name="Comma 4 2 6 3 3 4" xfId="11434"/>
    <cellStyle name="Comma 4 2 6 3 4" xfId="11435"/>
    <cellStyle name="Comma 4 2 6 3 4 2" xfId="11436"/>
    <cellStyle name="Comma 4 2 6 3 4 2 2" xfId="11437"/>
    <cellStyle name="Comma 4 2 6 3 4 3" xfId="11438"/>
    <cellStyle name="Comma 4 2 6 3 5" xfId="11439"/>
    <cellStyle name="Comma 4 2 6 3 5 2" xfId="11440"/>
    <cellStyle name="Comma 4 2 6 3 6" xfId="11441"/>
    <cellStyle name="Comma 4 2 6 4" xfId="11442"/>
    <cellStyle name="Comma 4 2 6 4 2" xfId="11443"/>
    <cellStyle name="Comma 4 2 6 4 2 2" xfId="11444"/>
    <cellStyle name="Comma 4 2 6 4 2 2 2" xfId="11445"/>
    <cellStyle name="Comma 4 2 6 4 2 2 2 2" xfId="11446"/>
    <cellStyle name="Comma 4 2 6 4 2 2 2 2 2" xfId="11447"/>
    <cellStyle name="Comma 4 2 6 4 2 2 2 3" xfId="11448"/>
    <cellStyle name="Comma 4 2 6 4 2 2 3" xfId="11449"/>
    <cellStyle name="Comma 4 2 6 4 2 2 3 2" xfId="11450"/>
    <cellStyle name="Comma 4 2 6 4 2 2 4" xfId="11451"/>
    <cellStyle name="Comma 4 2 6 4 2 3" xfId="11452"/>
    <cellStyle name="Comma 4 2 6 4 2 3 2" xfId="11453"/>
    <cellStyle name="Comma 4 2 6 4 2 3 2 2" xfId="11454"/>
    <cellStyle name="Comma 4 2 6 4 2 3 3" xfId="11455"/>
    <cellStyle name="Comma 4 2 6 4 2 4" xfId="11456"/>
    <cellStyle name="Comma 4 2 6 4 2 4 2" xfId="11457"/>
    <cellStyle name="Comma 4 2 6 4 2 5" xfId="11458"/>
    <cellStyle name="Comma 4 2 6 4 3" xfId="11459"/>
    <cellStyle name="Comma 4 2 6 4 3 2" xfId="11460"/>
    <cellStyle name="Comma 4 2 6 4 3 2 2" xfId="11461"/>
    <cellStyle name="Comma 4 2 6 4 3 2 2 2" xfId="11462"/>
    <cellStyle name="Comma 4 2 6 4 3 2 3" xfId="11463"/>
    <cellStyle name="Comma 4 2 6 4 3 3" xfId="11464"/>
    <cellStyle name="Comma 4 2 6 4 3 3 2" xfId="11465"/>
    <cellStyle name="Comma 4 2 6 4 3 4" xfId="11466"/>
    <cellStyle name="Comma 4 2 6 4 4" xfId="11467"/>
    <cellStyle name="Comma 4 2 6 4 4 2" xfId="11468"/>
    <cellStyle name="Comma 4 2 6 4 4 2 2" xfId="11469"/>
    <cellStyle name="Comma 4 2 6 4 4 3" xfId="11470"/>
    <cellStyle name="Comma 4 2 6 4 5" xfId="11471"/>
    <cellStyle name="Comma 4 2 6 4 5 2" xfId="11472"/>
    <cellStyle name="Comma 4 2 6 4 6" xfId="11473"/>
    <cellStyle name="Comma 4 2 6 5" xfId="11474"/>
    <cellStyle name="Comma 4 2 6 5 2" xfId="11475"/>
    <cellStyle name="Comma 4 2 6 5 2 2" xfId="11476"/>
    <cellStyle name="Comma 4 2 6 5 2 2 2" xfId="11477"/>
    <cellStyle name="Comma 4 2 6 5 2 2 2 2" xfId="11478"/>
    <cellStyle name="Comma 4 2 6 5 2 2 2 2 2" xfId="11479"/>
    <cellStyle name="Comma 4 2 6 5 2 2 2 3" xfId="11480"/>
    <cellStyle name="Comma 4 2 6 5 2 2 3" xfId="11481"/>
    <cellStyle name="Comma 4 2 6 5 2 2 3 2" xfId="11482"/>
    <cellStyle name="Comma 4 2 6 5 2 2 4" xfId="11483"/>
    <cellStyle name="Comma 4 2 6 5 2 3" xfId="11484"/>
    <cellStyle name="Comma 4 2 6 5 2 3 2" xfId="11485"/>
    <cellStyle name="Comma 4 2 6 5 2 3 2 2" xfId="11486"/>
    <cellStyle name="Comma 4 2 6 5 2 3 3" xfId="11487"/>
    <cellStyle name="Comma 4 2 6 5 2 4" xfId="11488"/>
    <cellStyle name="Comma 4 2 6 5 2 4 2" xfId="11489"/>
    <cellStyle name="Comma 4 2 6 5 2 5" xfId="11490"/>
    <cellStyle name="Comma 4 2 6 5 3" xfId="11491"/>
    <cellStyle name="Comma 4 2 6 5 3 2" xfId="11492"/>
    <cellStyle name="Comma 4 2 6 5 3 2 2" xfId="11493"/>
    <cellStyle name="Comma 4 2 6 5 3 2 2 2" xfId="11494"/>
    <cellStyle name="Comma 4 2 6 5 3 2 3" xfId="11495"/>
    <cellStyle name="Comma 4 2 6 5 3 3" xfId="11496"/>
    <cellStyle name="Comma 4 2 6 5 3 3 2" xfId="11497"/>
    <cellStyle name="Comma 4 2 6 5 3 4" xfId="11498"/>
    <cellStyle name="Comma 4 2 6 5 4" xfId="11499"/>
    <cellStyle name="Comma 4 2 6 5 4 2" xfId="11500"/>
    <cellStyle name="Comma 4 2 6 5 4 2 2" xfId="11501"/>
    <cellStyle name="Comma 4 2 6 5 4 3" xfId="11502"/>
    <cellStyle name="Comma 4 2 6 5 5" xfId="11503"/>
    <cellStyle name="Comma 4 2 6 5 5 2" xfId="11504"/>
    <cellStyle name="Comma 4 2 6 5 6" xfId="11505"/>
    <cellStyle name="Comma 4 2 6 6" xfId="11506"/>
    <cellStyle name="Comma 4 2 6 6 2" xfId="11507"/>
    <cellStyle name="Comma 4 2 6 6 2 2" xfId="11508"/>
    <cellStyle name="Comma 4 2 6 6 2 2 2" xfId="11509"/>
    <cellStyle name="Comma 4 2 6 6 2 2 2 2" xfId="11510"/>
    <cellStyle name="Comma 4 2 6 6 2 2 3" xfId="11511"/>
    <cellStyle name="Comma 4 2 6 6 2 3" xfId="11512"/>
    <cellStyle name="Comma 4 2 6 6 2 3 2" xfId="11513"/>
    <cellStyle name="Comma 4 2 6 6 2 4" xfId="11514"/>
    <cellStyle name="Comma 4 2 6 6 3" xfId="11515"/>
    <cellStyle name="Comma 4 2 6 6 3 2" xfId="11516"/>
    <cellStyle name="Comma 4 2 6 6 3 2 2" xfId="11517"/>
    <cellStyle name="Comma 4 2 6 6 3 3" xfId="11518"/>
    <cellStyle name="Comma 4 2 6 6 4" xfId="11519"/>
    <cellStyle name="Comma 4 2 6 6 4 2" xfId="11520"/>
    <cellStyle name="Comma 4 2 6 6 5" xfId="11521"/>
    <cellStyle name="Comma 4 2 6 7" xfId="11522"/>
    <cellStyle name="Comma 4 2 6 7 2" xfId="11523"/>
    <cellStyle name="Comma 4 2 6 7 2 2" xfId="11524"/>
    <cellStyle name="Comma 4 2 6 7 2 2 2" xfId="11525"/>
    <cellStyle name="Comma 4 2 6 7 2 3" xfId="11526"/>
    <cellStyle name="Comma 4 2 6 7 3" xfId="11527"/>
    <cellStyle name="Comma 4 2 6 7 3 2" xfId="11528"/>
    <cellStyle name="Comma 4 2 6 7 4" xfId="11529"/>
    <cellStyle name="Comma 4 2 6 8" xfId="11530"/>
    <cellStyle name="Comma 4 2 6 8 2" xfId="11531"/>
    <cellStyle name="Comma 4 2 6 8 2 2" xfId="11532"/>
    <cellStyle name="Comma 4 2 6 8 3" xfId="11533"/>
    <cellStyle name="Comma 4 2 6 9" xfId="11534"/>
    <cellStyle name="Comma 4 2 6 9 2" xfId="11535"/>
    <cellStyle name="Comma 4 2 6 9 3" xfId="11536"/>
    <cellStyle name="Comma 4 2 7" xfId="11537"/>
    <cellStyle name="Comma 4 2 7 2" xfId="11538"/>
    <cellStyle name="Comma 4 2 7 2 2" xfId="11539"/>
    <cellStyle name="Comma 4 2 7 2 2 2" xfId="11540"/>
    <cellStyle name="Comma 4 2 7 2 2 2 2" xfId="11541"/>
    <cellStyle name="Comma 4 2 7 2 2 2 2 2" xfId="11542"/>
    <cellStyle name="Comma 4 2 7 2 2 2 2 2 2" xfId="11543"/>
    <cellStyle name="Comma 4 2 7 2 2 2 2 3" xfId="11544"/>
    <cellStyle name="Comma 4 2 7 2 2 2 3" xfId="11545"/>
    <cellStyle name="Comma 4 2 7 2 2 2 3 2" xfId="11546"/>
    <cellStyle name="Comma 4 2 7 2 2 2 4" xfId="11547"/>
    <cellStyle name="Comma 4 2 7 2 2 3" xfId="11548"/>
    <cellStyle name="Comma 4 2 7 2 2 3 2" xfId="11549"/>
    <cellStyle name="Comma 4 2 7 2 2 3 2 2" xfId="11550"/>
    <cellStyle name="Comma 4 2 7 2 2 3 3" xfId="11551"/>
    <cellStyle name="Comma 4 2 7 2 2 4" xfId="11552"/>
    <cellStyle name="Comma 4 2 7 2 2 4 2" xfId="11553"/>
    <cellStyle name="Comma 4 2 7 2 2 5" xfId="11554"/>
    <cellStyle name="Comma 4 2 7 2 3" xfId="11555"/>
    <cellStyle name="Comma 4 2 7 2 3 2" xfId="11556"/>
    <cellStyle name="Comma 4 2 7 2 3 2 2" xfId="11557"/>
    <cellStyle name="Comma 4 2 7 2 3 2 2 2" xfId="11558"/>
    <cellStyle name="Comma 4 2 7 2 3 2 3" xfId="11559"/>
    <cellStyle name="Comma 4 2 7 2 3 3" xfId="11560"/>
    <cellStyle name="Comma 4 2 7 2 3 3 2" xfId="11561"/>
    <cellStyle name="Comma 4 2 7 2 3 4" xfId="11562"/>
    <cellStyle name="Comma 4 2 7 2 4" xfId="11563"/>
    <cellStyle name="Comma 4 2 7 2 4 2" xfId="11564"/>
    <cellStyle name="Comma 4 2 7 2 4 2 2" xfId="11565"/>
    <cellStyle name="Comma 4 2 7 2 4 3" xfId="11566"/>
    <cellStyle name="Comma 4 2 7 2 5" xfId="11567"/>
    <cellStyle name="Comma 4 2 7 2 5 2" xfId="11568"/>
    <cellStyle name="Comma 4 2 7 2 6" xfId="11569"/>
    <cellStyle name="Comma 4 2 7 3" xfId="11570"/>
    <cellStyle name="Comma 4 2 7 3 2" xfId="11571"/>
    <cellStyle name="Comma 4 2 7 3 2 2" xfId="11572"/>
    <cellStyle name="Comma 4 2 7 3 2 2 2" xfId="11573"/>
    <cellStyle name="Comma 4 2 7 3 2 2 2 2" xfId="11574"/>
    <cellStyle name="Comma 4 2 7 3 2 2 2 2 2" xfId="11575"/>
    <cellStyle name="Comma 4 2 7 3 2 2 2 3" xfId="11576"/>
    <cellStyle name="Comma 4 2 7 3 2 2 3" xfId="11577"/>
    <cellStyle name="Comma 4 2 7 3 2 2 3 2" xfId="11578"/>
    <cellStyle name="Comma 4 2 7 3 2 2 4" xfId="11579"/>
    <cellStyle name="Comma 4 2 7 3 2 3" xfId="11580"/>
    <cellStyle name="Comma 4 2 7 3 2 3 2" xfId="11581"/>
    <cellStyle name="Comma 4 2 7 3 2 3 2 2" xfId="11582"/>
    <cellStyle name="Comma 4 2 7 3 2 3 3" xfId="11583"/>
    <cellStyle name="Comma 4 2 7 3 2 4" xfId="11584"/>
    <cellStyle name="Comma 4 2 7 3 2 4 2" xfId="11585"/>
    <cellStyle name="Comma 4 2 7 3 2 5" xfId="11586"/>
    <cellStyle name="Comma 4 2 7 3 3" xfId="11587"/>
    <cellStyle name="Comma 4 2 7 3 3 2" xfId="11588"/>
    <cellStyle name="Comma 4 2 7 3 3 2 2" xfId="11589"/>
    <cellStyle name="Comma 4 2 7 3 3 2 2 2" xfId="11590"/>
    <cellStyle name="Comma 4 2 7 3 3 2 3" xfId="11591"/>
    <cellStyle name="Comma 4 2 7 3 3 3" xfId="11592"/>
    <cellStyle name="Comma 4 2 7 3 3 3 2" xfId="11593"/>
    <cellStyle name="Comma 4 2 7 3 3 4" xfId="11594"/>
    <cellStyle name="Comma 4 2 7 3 4" xfId="11595"/>
    <cellStyle name="Comma 4 2 7 3 4 2" xfId="11596"/>
    <cellStyle name="Comma 4 2 7 3 4 2 2" xfId="11597"/>
    <cellStyle name="Comma 4 2 7 3 4 3" xfId="11598"/>
    <cellStyle name="Comma 4 2 7 3 5" xfId="11599"/>
    <cellStyle name="Comma 4 2 7 3 5 2" xfId="11600"/>
    <cellStyle name="Comma 4 2 7 3 6" xfId="11601"/>
    <cellStyle name="Comma 4 2 7 4" xfId="11602"/>
    <cellStyle name="Comma 4 2 7 4 2" xfId="11603"/>
    <cellStyle name="Comma 4 2 7 4 2 2" xfId="11604"/>
    <cellStyle name="Comma 4 2 7 4 2 2 2" xfId="11605"/>
    <cellStyle name="Comma 4 2 7 4 2 2 2 2" xfId="11606"/>
    <cellStyle name="Comma 4 2 7 4 2 2 3" xfId="11607"/>
    <cellStyle name="Comma 4 2 7 4 2 3" xfId="11608"/>
    <cellStyle name="Comma 4 2 7 4 2 3 2" xfId="11609"/>
    <cellStyle name="Comma 4 2 7 4 2 4" xfId="11610"/>
    <cellStyle name="Comma 4 2 7 4 3" xfId="11611"/>
    <cellStyle name="Comma 4 2 7 4 3 2" xfId="11612"/>
    <cellStyle name="Comma 4 2 7 4 3 2 2" xfId="11613"/>
    <cellStyle name="Comma 4 2 7 4 3 3" xfId="11614"/>
    <cellStyle name="Comma 4 2 7 4 4" xfId="11615"/>
    <cellStyle name="Comma 4 2 7 4 4 2" xfId="11616"/>
    <cellStyle name="Comma 4 2 7 4 5" xfId="11617"/>
    <cellStyle name="Comma 4 2 7 5" xfId="11618"/>
    <cellStyle name="Comma 4 2 7 5 2" xfId="11619"/>
    <cellStyle name="Comma 4 2 7 5 2 2" xfId="11620"/>
    <cellStyle name="Comma 4 2 7 5 2 2 2" xfId="11621"/>
    <cellStyle name="Comma 4 2 7 5 2 3" xfId="11622"/>
    <cellStyle name="Comma 4 2 7 5 3" xfId="11623"/>
    <cellStyle name="Comma 4 2 7 5 3 2" xfId="11624"/>
    <cellStyle name="Comma 4 2 7 5 4" xfId="11625"/>
    <cellStyle name="Comma 4 2 7 6" xfId="11626"/>
    <cellStyle name="Comma 4 2 7 6 2" xfId="11627"/>
    <cellStyle name="Comma 4 2 7 6 2 2" xfId="11628"/>
    <cellStyle name="Comma 4 2 7 6 3" xfId="11629"/>
    <cellStyle name="Comma 4 2 7 7" xfId="11630"/>
    <cellStyle name="Comma 4 2 7 7 2" xfId="11631"/>
    <cellStyle name="Comma 4 2 7 8" xfId="11632"/>
    <cellStyle name="Comma 4 2 8" xfId="11633"/>
    <cellStyle name="Comma 4 2 8 2" xfId="11634"/>
    <cellStyle name="Comma 4 2 8 2 2" xfId="11635"/>
    <cellStyle name="Comma 4 2 8 2 2 2" xfId="11636"/>
    <cellStyle name="Comma 4 2 8 2 2 2 2" xfId="11637"/>
    <cellStyle name="Comma 4 2 8 2 2 2 2 2" xfId="11638"/>
    <cellStyle name="Comma 4 2 8 2 2 2 3" xfId="11639"/>
    <cellStyle name="Comma 4 2 8 2 2 3" xfId="11640"/>
    <cellStyle name="Comma 4 2 8 2 2 3 2" xfId="11641"/>
    <cellStyle name="Comma 4 2 8 2 2 4" xfId="11642"/>
    <cellStyle name="Comma 4 2 8 2 3" xfId="11643"/>
    <cellStyle name="Comma 4 2 8 2 3 2" xfId="11644"/>
    <cellStyle name="Comma 4 2 8 2 3 2 2" xfId="11645"/>
    <cellStyle name="Comma 4 2 8 2 3 3" xfId="11646"/>
    <cellStyle name="Comma 4 2 8 2 4" xfId="11647"/>
    <cellStyle name="Comma 4 2 8 2 4 2" xfId="11648"/>
    <cellStyle name="Comma 4 2 8 2 5" xfId="11649"/>
    <cellStyle name="Comma 4 2 8 3" xfId="11650"/>
    <cellStyle name="Comma 4 2 8 3 2" xfId="11651"/>
    <cellStyle name="Comma 4 2 8 3 2 2" xfId="11652"/>
    <cellStyle name="Comma 4 2 8 3 2 2 2" xfId="11653"/>
    <cellStyle name="Comma 4 2 8 3 2 3" xfId="11654"/>
    <cellStyle name="Comma 4 2 8 3 3" xfId="11655"/>
    <cellStyle name="Comma 4 2 8 3 3 2" xfId="11656"/>
    <cellStyle name="Comma 4 2 8 3 4" xfId="11657"/>
    <cellStyle name="Comma 4 2 8 4" xfId="11658"/>
    <cellStyle name="Comma 4 2 8 4 2" xfId="11659"/>
    <cellStyle name="Comma 4 2 8 4 2 2" xfId="11660"/>
    <cellStyle name="Comma 4 2 8 4 3" xfId="11661"/>
    <cellStyle name="Comma 4 2 8 5" xfId="11662"/>
    <cellStyle name="Comma 4 2 8 5 2" xfId="11663"/>
    <cellStyle name="Comma 4 2 8 6" xfId="11664"/>
    <cellStyle name="Comma 4 2 9" xfId="11665"/>
    <cellStyle name="Comma 4 2 9 2" xfId="11666"/>
    <cellStyle name="Comma 4 2 9 2 2" xfId="11667"/>
    <cellStyle name="Comma 4 2 9 2 2 2" xfId="11668"/>
    <cellStyle name="Comma 4 2 9 2 2 2 2" xfId="11669"/>
    <cellStyle name="Comma 4 2 9 2 2 2 2 2" xfId="11670"/>
    <cellStyle name="Comma 4 2 9 2 2 2 3" xfId="11671"/>
    <cellStyle name="Comma 4 2 9 2 2 3" xfId="11672"/>
    <cellStyle name="Comma 4 2 9 2 2 3 2" xfId="11673"/>
    <cellStyle name="Comma 4 2 9 2 2 4" xfId="11674"/>
    <cellStyle name="Comma 4 2 9 2 3" xfId="11675"/>
    <cellStyle name="Comma 4 2 9 2 3 2" xfId="11676"/>
    <cellStyle name="Comma 4 2 9 2 3 2 2" xfId="11677"/>
    <cellStyle name="Comma 4 2 9 2 3 3" xfId="11678"/>
    <cellStyle name="Comma 4 2 9 2 4" xfId="11679"/>
    <cellStyle name="Comma 4 2 9 2 4 2" xfId="11680"/>
    <cellStyle name="Comma 4 2 9 2 5" xfId="11681"/>
    <cellStyle name="Comma 4 2 9 3" xfId="11682"/>
    <cellStyle name="Comma 4 2 9 3 2" xfId="11683"/>
    <cellStyle name="Comma 4 2 9 3 2 2" xfId="11684"/>
    <cellStyle name="Comma 4 2 9 3 2 2 2" xfId="11685"/>
    <cellStyle name="Comma 4 2 9 3 2 3" xfId="11686"/>
    <cellStyle name="Comma 4 2 9 3 3" xfId="11687"/>
    <cellStyle name="Comma 4 2 9 3 3 2" xfId="11688"/>
    <cellStyle name="Comma 4 2 9 3 4" xfId="11689"/>
    <cellStyle name="Comma 4 2 9 4" xfId="11690"/>
    <cellStyle name="Comma 4 2 9 4 2" xfId="11691"/>
    <cellStyle name="Comma 4 2 9 4 2 2" xfId="11692"/>
    <cellStyle name="Comma 4 2 9 4 3" xfId="11693"/>
    <cellStyle name="Comma 4 2 9 5" xfId="11694"/>
    <cellStyle name="Comma 4 2 9 5 2" xfId="11695"/>
    <cellStyle name="Comma 4 2 9 6" xfId="11696"/>
    <cellStyle name="Comma 4 3" xfId="11697"/>
    <cellStyle name="Comma 4 3 10" xfId="11698"/>
    <cellStyle name="Comma 4 3 10 2" xfId="11699"/>
    <cellStyle name="Comma 4 3 10 2 2" xfId="11700"/>
    <cellStyle name="Comma 4 3 10 2 2 2" xfId="11701"/>
    <cellStyle name="Comma 4 3 10 2 2 2 2" xfId="11702"/>
    <cellStyle name="Comma 4 3 10 2 2 3" xfId="11703"/>
    <cellStyle name="Comma 4 3 10 2 3" xfId="11704"/>
    <cellStyle name="Comma 4 3 10 2 3 2" xfId="11705"/>
    <cellStyle name="Comma 4 3 10 2 4" xfId="11706"/>
    <cellStyle name="Comma 4 3 10 3" xfId="11707"/>
    <cellStyle name="Comma 4 3 10 3 2" xfId="11708"/>
    <cellStyle name="Comma 4 3 10 3 2 2" xfId="11709"/>
    <cellStyle name="Comma 4 3 10 3 3" xfId="11710"/>
    <cellStyle name="Comma 4 3 10 4" xfId="11711"/>
    <cellStyle name="Comma 4 3 10 4 2" xfId="11712"/>
    <cellStyle name="Comma 4 3 10 5" xfId="11713"/>
    <cellStyle name="Comma 4 3 11" xfId="11714"/>
    <cellStyle name="Comma 4 3 11 2" xfId="11715"/>
    <cellStyle name="Comma 4 3 11 2 2" xfId="11716"/>
    <cellStyle name="Comma 4 3 11 2 2 2" xfId="11717"/>
    <cellStyle name="Comma 4 3 11 2 3" xfId="11718"/>
    <cellStyle name="Comma 4 3 11 3" xfId="11719"/>
    <cellStyle name="Comma 4 3 11 3 2" xfId="11720"/>
    <cellStyle name="Comma 4 3 11 4" xfId="11721"/>
    <cellStyle name="Comma 4 3 12" xfId="11722"/>
    <cellStyle name="Comma 4 3 12 2" xfId="11723"/>
    <cellStyle name="Comma 4 3 12 2 2" xfId="11724"/>
    <cellStyle name="Comma 4 3 12 3" xfId="11725"/>
    <cellStyle name="Comma 4 3 13" xfId="11726"/>
    <cellStyle name="Comma 4 3 13 2" xfId="11727"/>
    <cellStyle name="Comma 4 3 13 3" xfId="11728"/>
    <cellStyle name="Comma 4 3 14" xfId="11729"/>
    <cellStyle name="Comma 4 3 15" xfId="11730"/>
    <cellStyle name="Comma 4 3 2" xfId="11731"/>
    <cellStyle name="Comma 4 3 2 10" xfId="11732"/>
    <cellStyle name="Comma 4 3 2 10 2" xfId="11733"/>
    <cellStyle name="Comma 4 3 2 10 2 2" xfId="11734"/>
    <cellStyle name="Comma 4 3 2 10 3" xfId="11735"/>
    <cellStyle name="Comma 4 3 2 11" xfId="11736"/>
    <cellStyle name="Comma 4 3 2 11 2" xfId="11737"/>
    <cellStyle name="Comma 4 3 2 11 3" xfId="11738"/>
    <cellStyle name="Comma 4 3 2 12" xfId="11739"/>
    <cellStyle name="Comma 4 3 2 13" xfId="11740"/>
    <cellStyle name="Comma 4 3 2 2" xfId="11741"/>
    <cellStyle name="Comma 4 3 2 2 10" xfId="11742"/>
    <cellStyle name="Comma 4 3 2 2 11" xfId="11743"/>
    <cellStyle name="Comma 4 3 2 2 2" xfId="11744"/>
    <cellStyle name="Comma 4 3 2 2 2 2" xfId="11745"/>
    <cellStyle name="Comma 4 3 2 2 2 2 2" xfId="11746"/>
    <cellStyle name="Comma 4 3 2 2 2 2 2 2" xfId="11747"/>
    <cellStyle name="Comma 4 3 2 2 2 2 2 2 2" xfId="11748"/>
    <cellStyle name="Comma 4 3 2 2 2 2 2 2 2 2" xfId="11749"/>
    <cellStyle name="Comma 4 3 2 2 2 2 2 2 2 2 2" xfId="11750"/>
    <cellStyle name="Comma 4 3 2 2 2 2 2 2 2 3" xfId="11751"/>
    <cellStyle name="Comma 4 3 2 2 2 2 2 2 3" xfId="11752"/>
    <cellStyle name="Comma 4 3 2 2 2 2 2 2 3 2" xfId="11753"/>
    <cellStyle name="Comma 4 3 2 2 2 2 2 2 4" xfId="11754"/>
    <cellStyle name="Comma 4 3 2 2 2 2 2 3" xfId="11755"/>
    <cellStyle name="Comma 4 3 2 2 2 2 2 3 2" xfId="11756"/>
    <cellStyle name="Comma 4 3 2 2 2 2 2 3 2 2" xfId="11757"/>
    <cellStyle name="Comma 4 3 2 2 2 2 2 3 3" xfId="11758"/>
    <cellStyle name="Comma 4 3 2 2 2 2 2 4" xfId="11759"/>
    <cellStyle name="Comma 4 3 2 2 2 2 2 4 2" xfId="11760"/>
    <cellStyle name="Comma 4 3 2 2 2 2 2 5" xfId="11761"/>
    <cellStyle name="Comma 4 3 2 2 2 2 3" xfId="11762"/>
    <cellStyle name="Comma 4 3 2 2 2 2 3 2" xfId="11763"/>
    <cellStyle name="Comma 4 3 2 2 2 2 3 2 2" xfId="11764"/>
    <cellStyle name="Comma 4 3 2 2 2 2 3 2 2 2" xfId="11765"/>
    <cellStyle name="Comma 4 3 2 2 2 2 3 2 3" xfId="11766"/>
    <cellStyle name="Comma 4 3 2 2 2 2 3 3" xfId="11767"/>
    <cellStyle name="Comma 4 3 2 2 2 2 3 3 2" xfId="11768"/>
    <cellStyle name="Comma 4 3 2 2 2 2 3 4" xfId="11769"/>
    <cellStyle name="Comma 4 3 2 2 2 2 4" xfId="11770"/>
    <cellStyle name="Comma 4 3 2 2 2 2 4 2" xfId="11771"/>
    <cellStyle name="Comma 4 3 2 2 2 2 4 2 2" xfId="11772"/>
    <cellStyle name="Comma 4 3 2 2 2 2 4 3" xfId="11773"/>
    <cellStyle name="Comma 4 3 2 2 2 2 5" xfId="11774"/>
    <cellStyle name="Comma 4 3 2 2 2 2 5 2" xfId="11775"/>
    <cellStyle name="Comma 4 3 2 2 2 2 6" xfId="11776"/>
    <cellStyle name="Comma 4 3 2 2 2 3" xfId="11777"/>
    <cellStyle name="Comma 4 3 2 2 2 3 2" xfId="11778"/>
    <cellStyle name="Comma 4 3 2 2 2 3 2 2" xfId="11779"/>
    <cellStyle name="Comma 4 3 2 2 2 3 2 2 2" xfId="11780"/>
    <cellStyle name="Comma 4 3 2 2 2 3 2 2 2 2" xfId="11781"/>
    <cellStyle name="Comma 4 3 2 2 2 3 2 2 2 2 2" xfId="11782"/>
    <cellStyle name="Comma 4 3 2 2 2 3 2 2 2 3" xfId="11783"/>
    <cellStyle name="Comma 4 3 2 2 2 3 2 2 3" xfId="11784"/>
    <cellStyle name="Comma 4 3 2 2 2 3 2 2 3 2" xfId="11785"/>
    <cellStyle name="Comma 4 3 2 2 2 3 2 2 4" xfId="11786"/>
    <cellStyle name="Comma 4 3 2 2 2 3 2 3" xfId="11787"/>
    <cellStyle name="Comma 4 3 2 2 2 3 2 3 2" xfId="11788"/>
    <cellStyle name="Comma 4 3 2 2 2 3 2 3 2 2" xfId="11789"/>
    <cellStyle name="Comma 4 3 2 2 2 3 2 3 3" xfId="11790"/>
    <cellStyle name="Comma 4 3 2 2 2 3 2 4" xfId="11791"/>
    <cellStyle name="Comma 4 3 2 2 2 3 2 4 2" xfId="11792"/>
    <cellStyle name="Comma 4 3 2 2 2 3 2 5" xfId="11793"/>
    <cellStyle name="Comma 4 3 2 2 2 3 3" xfId="11794"/>
    <cellStyle name="Comma 4 3 2 2 2 3 3 2" xfId="11795"/>
    <cellStyle name="Comma 4 3 2 2 2 3 3 2 2" xfId="11796"/>
    <cellStyle name="Comma 4 3 2 2 2 3 3 2 2 2" xfId="11797"/>
    <cellStyle name="Comma 4 3 2 2 2 3 3 2 3" xfId="11798"/>
    <cellStyle name="Comma 4 3 2 2 2 3 3 3" xfId="11799"/>
    <cellStyle name="Comma 4 3 2 2 2 3 3 3 2" xfId="11800"/>
    <cellStyle name="Comma 4 3 2 2 2 3 3 4" xfId="11801"/>
    <cellStyle name="Comma 4 3 2 2 2 3 4" xfId="11802"/>
    <cellStyle name="Comma 4 3 2 2 2 3 4 2" xfId="11803"/>
    <cellStyle name="Comma 4 3 2 2 2 3 4 2 2" xfId="11804"/>
    <cellStyle name="Comma 4 3 2 2 2 3 4 3" xfId="11805"/>
    <cellStyle name="Comma 4 3 2 2 2 3 5" xfId="11806"/>
    <cellStyle name="Comma 4 3 2 2 2 3 5 2" xfId="11807"/>
    <cellStyle name="Comma 4 3 2 2 2 3 6" xfId="11808"/>
    <cellStyle name="Comma 4 3 2 2 2 4" xfId="11809"/>
    <cellStyle name="Comma 4 3 2 2 2 4 2" xfId="11810"/>
    <cellStyle name="Comma 4 3 2 2 2 4 2 2" xfId="11811"/>
    <cellStyle name="Comma 4 3 2 2 2 4 2 2 2" xfId="11812"/>
    <cellStyle name="Comma 4 3 2 2 2 4 2 2 2 2" xfId="11813"/>
    <cellStyle name="Comma 4 3 2 2 2 4 2 2 3" xfId="11814"/>
    <cellStyle name="Comma 4 3 2 2 2 4 2 3" xfId="11815"/>
    <cellStyle name="Comma 4 3 2 2 2 4 2 3 2" xfId="11816"/>
    <cellStyle name="Comma 4 3 2 2 2 4 2 4" xfId="11817"/>
    <cellStyle name="Comma 4 3 2 2 2 4 3" xfId="11818"/>
    <cellStyle name="Comma 4 3 2 2 2 4 3 2" xfId="11819"/>
    <cellStyle name="Comma 4 3 2 2 2 4 3 2 2" xfId="11820"/>
    <cellStyle name="Comma 4 3 2 2 2 4 3 3" xfId="11821"/>
    <cellStyle name="Comma 4 3 2 2 2 4 4" xfId="11822"/>
    <cellStyle name="Comma 4 3 2 2 2 4 4 2" xfId="11823"/>
    <cellStyle name="Comma 4 3 2 2 2 4 5" xfId="11824"/>
    <cellStyle name="Comma 4 3 2 2 2 5" xfId="11825"/>
    <cellStyle name="Comma 4 3 2 2 2 5 2" xfId="11826"/>
    <cellStyle name="Comma 4 3 2 2 2 5 2 2" xfId="11827"/>
    <cellStyle name="Comma 4 3 2 2 2 5 2 2 2" xfId="11828"/>
    <cellStyle name="Comma 4 3 2 2 2 5 2 3" xfId="11829"/>
    <cellStyle name="Comma 4 3 2 2 2 5 3" xfId="11830"/>
    <cellStyle name="Comma 4 3 2 2 2 5 3 2" xfId="11831"/>
    <cellStyle name="Comma 4 3 2 2 2 5 4" xfId="11832"/>
    <cellStyle name="Comma 4 3 2 2 2 6" xfId="11833"/>
    <cellStyle name="Comma 4 3 2 2 2 6 2" xfId="11834"/>
    <cellStyle name="Comma 4 3 2 2 2 6 2 2" xfId="11835"/>
    <cellStyle name="Comma 4 3 2 2 2 6 3" xfId="11836"/>
    <cellStyle name="Comma 4 3 2 2 2 7" xfId="11837"/>
    <cellStyle name="Comma 4 3 2 2 2 7 2" xfId="11838"/>
    <cellStyle name="Comma 4 3 2 2 2 8" xfId="11839"/>
    <cellStyle name="Comma 4 3 2 2 3" xfId="11840"/>
    <cellStyle name="Comma 4 3 2 2 3 2" xfId="11841"/>
    <cellStyle name="Comma 4 3 2 2 3 2 2" xfId="11842"/>
    <cellStyle name="Comma 4 3 2 2 3 2 2 2" xfId="11843"/>
    <cellStyle name="Comma 4 3 2 2 3 2 2 2 2" xfId="11844"/>
    <cellStyle name="Comma 4 3 2 2 3 2 2 2 2 2" xfId="11845"/>
    <cellStyle name="Comma 4 3 2 2 3 2 2 2 3" xfId="11846"/>
    <cellStyle name="Comma 4 3 2 2 3 2 2 3" xfId="11847"/>
    <cellStyle name="Comma 4 3 2 2 3 2 2 3 2" xfId="11848"/>
    <cellStyle name="Comma 4 3 2 2 3 2 2 4" xfId="11849"/>
    <cellStyle name="Comma 4 3 2 2 3 2 3" xfId="11850"/>
    <cellStyle name="Comma 4 3 2 2 3 2 3 2" xfId="11851"/>
    <cellStyle name="Comma 4 3 2 2 3 2 3 2 2" xfId="11852"/>
    <cellStyle name="Comma 4 3 2 2 3 2 3 3" xfId="11853"/>
    <cellStyle name="Comma 4 3 2 2 3 2 4" xfId="11854"/>
    <cellStyle name="Comma 4 3 2 2 3 2 4 2" xfId="11855"/>
    <cellStyle name="Comma 4 3 2 2 3 2 5" xfId="11856"/>
    <cellStyle name="Comma 4 3 2 2 3 3" xfId="11857"/>
    <cellStyle name="Comma 4 3 2 2 3 3 2" xfId="11858"/>
    <cellStyle name="Comma 4 3 2 2 3 3 2 2" xfId="11859"/>
    <cellStyle name="Comma 4 3 2 2 3 3 2 2 2" xfId="11860"/>
    <cellStyle name="Comma 4 3 2 2 3 3 2 3" xfId="11861"/>
    <cellStyle name="Comma 4 3 2 2 3 3 3" xfId="11862"/>
    <cellStyle name="Comma 4 3 2 2 3 3 3 2" xfId="11863"/>
    <cellStyle name="Comma 4 3 2 2 3 3 4" xfId="11864"/>
    <cellStyle name="Comma 4 3 2 2 3 4" xfId="11865"/>
    <cellStyle name="Comma 4 3 2 2 3 4 2" xfId="11866"/>
    <cellStyle name="Comma 4 3 2 2 3 4 2 2" xfId="11867"/>
    <cellStyle name="Comma 4 3 2 2 3 4 3" xfId="11868"/>
    <cellStyle name="Comma 4 3 2 2 3 5" xfId="11869"/>
    <cellStyle name="Comma 4 3 2 2 3 5 2" xfId="11870"/>
    <cellStyle name="Comma 4 3 2 2 3 6" xfId="11871"/>
    <cellStyle name="Comma 4 3 2 2 4" xfId="11872"/>
    <cellStyle name="Comma 4 3 2 2 4 2" xfId="11873"/>
    <cellStyle name="Comma 4 3 2 2 4 2 2" xfId="11874"/>
    <cellStyle name="Comma 4 3 2 2 4 2 2 2" xfId="11875"/>
    <cellStyle name="Comma 4 3 2 2 4 2 2 2 2" xfId="11876"/>
    <cellStyle name="Comma 4 3 2 2 4 2 2 2 2 2" xfId="11877"/>
    <cellStyle name="Comma 4 3 2 2 4 2 2 2 3" xfId="11878"/>
    <cellStyle name="Comma 4 3 2 2 4 2 2 3" xfId="11879"/>
    <cellStyle name="Comma 4 3 2 2 4 2 2 3 2" xfId="11880"/>
    <cellStyle name="Comma 4 3 2 2 4 2 2 4" xfId="11881"/>
    <cellStyle name="Comma 4 3 2 2 4 2 3" xfId="11882"/>
    <cellStyle name="Comma 4 3 2 2 4 2 3 2" xfId="11883"/>
    <cellStyle name="Comma 4 3 2 2 4 2 3 2 2" xfId="11884"/>
    <cellStyle name="Comma 4 3 2 2 4 2 3 3" xfId="11885"/>
    <cellStyle name="Comma 4 3 2 2 4 2 4" xfId="11886"/>
    <cellStyle name="Comma 4 3 2 2 4 2 4 2" xfId="11887"/>
    <cellStyle name="Comma 4 3 2 2 4 2 5" xfId="11888"/>
    <cellStyle name="Comma 4 3 2 2 4 3" xfId="11889"/>
    <cellStyle name="Comma 4 3 2 2 4 3 2" xfId="11890"/>
    <cellStyle name="Comma 4 3 2 2 4 3 2 2" xfId="11891"/>
    <cellStyle name="Comma 4 3 2 2 4 3 2 2 2" xfId="11892"/>
    <cellStyle name="Comma 4 3 2 2 4 3 2 3" xfId="11893"/>
    <cellStyle name="Comma 4 3 2 2 4 3 3" xfId="11894"/>
    <cellStyle name="Comma 4 3 2 2 4 3 3 2" xfId="11895"/>
    <cellStyle name="Comma 4 3 2 2 4 3 4" xfId="11896"/>
    <cellStyle name="Comma 4 3 2 2 4 4" xfId="11897"/>
    <cellStyle name="Comma 4 3 2 2 4 4 2" xfId="11898"/>
    <cellStyle name="Comma 4 3 2 2 4 4 2 2" xfId="11899"/>
    <cellStyle name="Comma 4 3 2 2 4 4 3" xfId="11900"/>
    <cellStyle name="Comma 4 3 2 2 4 5" xfId="11901"/>
    <cellStyle name="Comma 4 3 2 2 4 5 2" xfId="11902"/>
    <cellStyle name="Comma 4 3 2 2 4 6" xfId="11903"/>
    <cellStyle name="Comma 4 3 2 2 5" xfId="11904"/>
    <cellStyle name="Comma 4 3 2 2 5 2" xfId="11905"/>
    <cellStyle name="Comma 4 3 2 2 5 2 2" xfId="11906"/>
    <cellStyle name="Comma 4 3 2 2 5 2 2 2" xfId="11907"/>
    <cellStyle name="Comma 4 3 2 2 5 2 2 2 2" xfId="11908"/>
    <cellStyle name="Comma 4 3 2 2 5 2 2 2 2 2" xfId="11909"/>
    <cellStyle name="Comma 4 3 2 2 5 2 2 2 3" xfId="11910"/>
    <cellStyle name="Comma 4 3 2 2 5 2 2 3" xfId="11911"/>
    <cellStyle name="Comma 4 3 2 2 5 2 2 3 2" xfId="11912"/>
    <cellStyle name="Comma 4 3 2 2 5 2 2 4" xfId="11913"/>
    <cellStyle name="Comma 4 3 2 2 5 2 3" xfId="11914"/>
    <cellStyle name="Comma 4 3 2 2 5 2 3 2" xfId="11915"/>
    <cellStyle name="Comma 4 3 2 2 5 2 3 2 2" xfId="11916"/>
    <cellStyle name="Comma 4 3 2 2 5 2 3 3" xfId="11917"/>
    <cellStyle name="Comma 4 3 2 2 5 2 4" xfId="11918"/>
    <cellStyle name="Comma 4 3 2 2 5 2 4 2" xfId="11919"/>
    <cellStyle name="Comma 4 3 2 2 5 2 5" xfId="11920"/>
    <cellStyle name="Comma 4 3 2 2 5 3" xfId="11921"/>
    <cellStyle name="Comma 4 3 2 2 5 3 2" xfId="11922"/>
    <cellStyle name="Comma 4 3 2 2 5 3 2 2" xfId="11923"/>
    <cellStyle name="Comma 4 3 2 2 5 3 2 2 2" xfId="11924"/>
    <cellStyle name="Comma 4 3 2 2 5 3 2 3" xfId="11925"/>
    <cellStyle name="Comma 4 3 2 2 5 3 3" xfId="11926"/>
    <cellStyle name="Comma 4 3 2 2 5 3 3 2" xfId="11927"/>
    <cellStyle name="Comma 4 3 2 2 5 3 4" xfId="11928"/>
    <cellStyle name="Comma 4 3 2 2 5 4" xfId="11929"/>
    <cellStyle name="Comma 4 3 2 2 5 4 2" xfId="11930"/>
    <cellStyle name="Comma 4 3 2 2 5 4 2 2" xfId="11931"/>
    <cellStyle name="Comma 4 3 2 2 5 4 3" xfId="11932"/>
    <cellStyle name="Comma 4 3 2 2 5 5" xfId="11933"/>
    <cellStyle name="Comma 4 3 2 2 5 5 2" xfId="11934"/>
    <cellStyle name="Comma 4 3 2 2 5 6" xfId="11935"/>
    <cellStyle name="Comma 4 3 2 2 6" xfId="11936"/>
    <cellStyle name="Comma 4 3 2 2 6 2" xfId="11937"/>
    <cellStyle name="Comma 4 3 2 2 6 2 2" xfId="11938"/>
    <cellStyle name="Comma 4 3 2 2 6 2 2 2" xfId="11939"/>
    <cellStyle name="Comma 4 3 2 2 6 2 2 2 2" xfId="11940"/>
    <cellStyle name="Comma 4 3 2 2 6 2 2 3" xfId="11941"/>
    <cellStyle name="Comma 4 3 2 2 6 2 3" xfId="11942"/>
    <cellStyle name="Comma 4 3 2 2 6 2 3 2" xfId="11943"/>
    <cellStyle name="Comma 4 3 2 2 6 2 4" xfId="11944"/>
    <cellStyle name="Comma 4 3 2 2 6 3" xfId="11945"/>
    <cellStyle name="Comma 4 3 2 2 6 3 2" xfId="11946"/>
    <cellStyle name="Comma 4 3 2 2 6 3 2 2" xfId="11947"/>
    <cellStyle name="Comma 4 3 2 2 6 3 3" xfId="11948"/>
    <cellStyle name="Comma 4 3 2 2 6 4" xfId="11949"/>
    <cellStyle name="Comma 4 3 2 2 6 4 2" xfId="11950"/>
    <cellStyle name="Comma 4 3 2 2 6 5" xfId="11951"/>
    <cellStyle name="Comma 4 3 2 2 7" xfId="11952"/>
    <cellStyle name="Comma 4 3 2 2 7 2" xfId="11953"/>
    <cellStyle name="Comma 4 3 2 2 7 2 2" xfId="11954"/>
    <cellStyle name="Comma 4 3 2 2 7 2 2 2" xfId="11955"/>
    <cellStyle name="Comma 4 3 2 2 7 2 3" xfId="11956"/>
    <cellStyle name="Comma 4 3 2 2 7 3" xfId="11957"/>
    <cellStyle name="Comma 4 3 2 2 7 3 2" xfId="11958"/>
    <cellStyle name="Comma 4 3 2 2 7 4" xfId="11959"/>
    <cellStyle name="Comma 4 3 2 2 8" xfId="11960"/>
    <cellStyle name="Comma 4 3 2 2 8 2" xfId="11961"/>
    <cellStyle name="Comma 4 3 2 2 8 2 2" xfId="11962"/>
    <cellStyle name="Comma 4 3 2 2 8 3" xfId="11963"/>
    <cellStyle name="Comma 4 3 2 2 9" xfId="11964"/>
    <cellStyle name="Comma 4 3 2 2 9 2" xfId="11965"/>
    <cellStyle name="Comma 4 3 2 2 9 3" xfId="11966"/>
    <cellStyle name="Comma 4 3 2 3" xfId="11967"/>
    <cellStyle name="Comma 4 3 2 3 10" xfId="11968"/>
    <cellStyle name="Comma 4 3 2 3 11" xfId="11969"/>
    <cellStyle name="Comma 4 3 2 3 2" xfId="11970"/>
    <cellStyle name="Comma 4 3 2 3 2 2" xfId="11971"/>
    <cellStyle name="Comma 4 3 2 3 2 2 2" xfId="11972"/>
    <cellStyle name="Comma 4 3 2 3 2 2 2 2" xfId="11973"/>
    <cellStyle name="Comma 4 3 2 3 2 2 2 2 2" xfId="11974"/>
    <cellStyle name="Comma 4 3 2 3 2 2 2 2 2 2" xfId="11975"/>
    <cellStyle name="Comma 4 3 2 3 2 2 2 2 2 2 2" xfId="11976"/>
    <cellStyle name="Comma 4 3 2 3 2 2 2 2 2 3" xfId="11977"/>
    <cellStyle name="Comma 4 3 2 3 2 2 2 2 3" xfId="11978"/>
    <cellStyle name="Comma 4 3 2 3 2 2 2 2 3 2" xfId="11979"/>
    <cellStyle name="Comma 4 3 2 3 2 2 2 2 4" xfId="11980"/>
    <cellStyle name="Comma 4 3 2 3 2 2 2 3" xfId="11981"/>
    <cellStyle name="Comma 4 3 2 3 2 2 2 3 2" xfId="11982"/>
    <cellStyle name="Comma 4 3 2 3 2 2 2 3 2 2" xfId="11983"/>
    <cellStyle name="Comma 4 3 2 3 2 2 2 3 3" xfId="11984"/>
    <cellStyle name="Comma 4 3 2 3 2 2 2 4" xfId="11985"/>
    <cellStyle name="Comma 4 3 2 3 2 2 2 4 2" xfId="11986"/>
    <cellStyle name="Comma 4 3 2 3 2 2 2 5" xfId="11987"/>
    <cellStyle name="Comma 4 3 2 3 2 2 3" xfId="11988"/>
    <cellStyle name="Comma 4 3 2 3 2 2 3 2" xfId="11989"/>
    <cellStyle name="Comma 4 3 2 3 2 2 3 2 2" xfId="11990"/>
    <cellStyle name="Comma 4 3 2 3 2 2 3 2 2 2" xfId="11991"/>
    <cellStyle name="Comma 4 3 2 3 2 2 3 2 3" xfId="11992"/>
    <cellStyle name="Comma 4 3 2 3 2 2 3 3" xfId="11993"/>
    <cellStyle name="Comma 4 3 2 3 2 2 3 3 2" xfId="11994"/>
    <cellStyle name="Comma 4 3 2 3 2 2 3 4" xfId="11995"/>
    <cellStyle name="Comma 4 3 2 3 2 2 4" xfId="11996"/>
    <cellStyle name="Comma 4 3 2 3 2 2 4 2" xfId="11997"/>
    <cellStyle name="Comma 4 3 2 3 2 2 4 2 2" xfId="11998"/>
    <cellStyle name="Comma 4 3 2 3 2 2 4 3" xfId="11999"/>
    <cellStyle name="Comma 4 3 2 3 2 2 5" xfId="12000"/>
    <cellStyle name="Comma 4 3 2 3 2 2 5 2" xfId="12001"/>
    <cellStyle name="Comma 4 3 2 3 2 2 6" xfId="12002"/>
    <cellStyle name="Comma 4 3 2 3 2 3" xfId="12003"/>
    <cellStyle name="Comma 4 3 2 3 2 3 2" xfId="12004"/>
    <cellStyle name="Comma 4 3 2 3 2 3 2 2" xfId="12005"/>
    <cellStyle name="Comma 4 3 2 3 2 3 2 2 2" xfId="12006"/>
    <cellStyle name="Comma 4 3 2 3 2 3 2 2 2 2" xfId="12007"/>
    <cellStyle name="Comma 4 3 2 3 2 3 2 2 2 2 2" xfId="12008"/>
    <cellStyle name="Comma 4 3 2 3 2 3 2 2 2 3" xfId="12009"/>
    <cellStyle name="Comma 4 3 2 3 2 3 2 2 3" xfId="12010"/>
    <cellStyle name="Comma 4 3 2 3 2 3 2 2 3 2" xfId="12011"/>
    <cellStyle name="Comma 4 3 2 3 2 3 2 2 4" xfId="12012"/>
    <cellStyle name="Comma 4 3 2 3 2 3 2 3" xfId="12013"/>
    <cellStyle name="Comma 4 3 2 3 2 3 2 3 2" xfId="12014"/>
    <cellStyle name="Comma 4 3 2 3 2 3 2 3 2 2" xfId="12015"/>
    <cellStyle name="Comma 4 3 2 3 2 3 2 3 3" xfId="12016"/>
    <cellStyle name="Comma 4 3 2 3 2 3 2 4" xfId="12017"/>
    <cellStyle name="Comma 4 3 2 3 2 3 2 4 2" xfId="12018"/>
    <cellStyle name="Comma 4 3 2 3 2 3 2 5" xfId="12019"/>
    <cellStyle name="Comma 4 3 2 3 2 3 3" xfId="12020"/>
    <cellStyle name="Comma 4 3 2 3 2 3 3 2" xfId="12021"/>
    <cellStyle name="Comma 4 3 2 3 2 3 3 2 2" xfId="12022"/>
    <cellStyle name="Comma 4 3 2 3 2 3 3 2 2 2" xfId="12023"/>
    <cellStyle name="Comma 4 3 2 3 2 3 3 2 3" xfId="12024"/>
    <cellStyle name="Comma 4 3 2 3 2 3 3 3" xfId="12025"/>
    <cellStyle name="Comma 4 3 2 3 2 3 3 3 2" xfId="12026"/>
    <cellStyle name="Comma 4 3 2 3 2 3 3 4" xfId="12027"/>
    <cellStyle name="Comma 4 3 2 3 2 3 4" xfId="12028"/>
    <cellStyle name="Comma 4 3 2 3 2 3 4 2" xfId="12029"/>
    <cellStyle name="Comma 4 3 2 3 2 3 4 2 2" xfId="12030"/>
    <cellStyle name="Comma 4 3 2 3 2 3 4 3" xfId="12031"/>
    <cellStyle name="Comma 4 3 2 3 2 3 5" xfId="12032"/>
    <cellStyle name="Comma 4 3 2 3 2 3 5 2" xfId="12033"/>
    <cellStyle name="Comma 4 3 2 3 2 3 6" xfId="12034"/>
    <cellStyle name="Comma 4 3 2 3 2 4" xfId="12035"/>
    <cellStyle name="Comma 4 3 2 3 2 4 2" xfId="12036"/>
    <cellStyle name="Comma 4 3 2 3 2 4 2 2" xfId="12037"/>
    <cellStyle name="Comma 4 3 2 3 2 4 2 2 2" xfId="12038"/>
    <cellStyle name="Comma 4 3 2 3 2 4 2 2 2 2" xfId="12039"/>
    <cellStyle name="Comma 4 3 2 3 2 4 2 2 3" xfId="12040"/>
    <cellStyle name="Comma 4 3 2 3 2 4 2 3" xfId="12041"/>
    <cellStyle name="Comma 4 3 2 3 2 4 2 3 2" xfId="12042"/>
    <cellStyle name="Comma 4 3 2 3 2 4 2 4" xfId="12043"/>
    <cellStyle name="Comma 4 3 2 3 2 4 3" xfId="12044"/>
    <cellStyle name="Comma 4 3 2 3 2 4 3 2" xfId="12045"/>
    <cellStyle name="Comma 4 3 2 3 2 4 3 2 2" xfId="12046"/>
    <cellStyle name="Comma 4 3 2 3 2 4 3 3" xfId="12047"/>
    <cellStyle name="Comma 4 3 2 3 2 4 4" xfId="12048"/>
    <cellStyle name="Comma 4 3 2 3 2 4 4 2" xfId="12049"/>
    <cellStyle name="Comma 4 3 2 3 2 4 5" xfId="12050"/>
    <cellStyle name="Comma 4 3 2 3 2 5" xfId="12051"/>
    <cellStyle name="Comma 4 3 2 3 2 5 2" xfId="12052"/>
    <cellStyle name="Comma 4 3 2 3 2 5 2 2" xfId="12053"/>
    <cellStyle name="Comma 4 3 2 3 2 5 2 2 2" xfId="12054"/>
    <cellStyle name="Comma 4 3 2 3 2 5 2 3" xfId="12055"/>
    <cellStyle name="Comma 4 3 2 3 2 5 3" xfId="12056"/>
    <cellStyle name="Comma 4 3 2 3 2 5 3 2" xfId="12057"/>
    <cellStyle name="Comma 4 3 2 3 2 5 4" xfId="12058"/>
    <cellStyle name="Comma 4 3 2 3 2 6" xfId="12059"/>
    <cellStyle name="Comma 4 3 2 3 2 6 2" xfId="12060"/>
    <cellStyle name="Comma 4 3 2 3 2 6 2 2" xfId="12061"/>
    <cellStyle name="Comma 4 3 2 3 2 6 3" xfId="12062"/>
    <cellStyle name="Comma 4 3 2 3 2 7" xfId="12063"/>
    <cellStyle name="Comma 4 3 2 3 2 7 2" xfId="12064"/>
    <cellStyle name="Comma 4 3 2 3 2 8" xfId="12065"/>
    <cellStyle name="Comma 4 3 2 3 3" xfId="12066"/>
    <cellStyle name="Comma 4 3 2 3 3 2" xfId="12067"/>
    <cellStyle name="Comma 4 3 2 3 3 2 2" xfId="12068"/>
    <cellStyle name="Comma 4 3 2 3 3 2 2 2" xfId="12069"/>
    <cellStyle name="Comma 4 3 2 3 3 2 2 2 2" xfId="12070"/>
    <cellStyle name="Comma 4 3 2 3 3 2 2 2 2 2" xfId="12071"/>
    <cellStyle name="Comma 4 3 2 3 3 2 2 2 3" xfId="12072"/>
    <cellStyle name="Comma 4 3 2 3 3 2 2 3" xfId="12073"/>
    <cellStyle name="Comma 4 3 2 3 3 2 2 3 2" xfId="12074"/>
    <cellStyle name="Comma 4 3 2 3 3 2 2 4" xfId="12075"/>
    <cellStyle name="Comma 4 3 2 3 3 2 3" xfId="12076"/>
    <cellStyle name="Comma 4 3 2 3 3 2 3 2" xfId="12077"/>
    <cellStyle name="Comma 4 3 2 3 3 2 3 2 2" xfId="12078"/>
    <cellStyle name="Comma 4 3 2 3 3 2 3 3" xfId="12079"/>
    <cellStyle name="Comma 4 3 2 3 3 2 4" xfId="12080"/>
    <cellStyle name="Comma 4 3 2 3 3 2 4 2" xfId="12081"/>
    <cellStyle name="Comma 4 3 2 3 3 2 5" xfId="12082"/>
    <cellStyle name="Comma 4 3 2 3 3 3" xfId="12083"/>
    <cellStyle name="Comma 4 3 2 3 3 3 2" xfId="12084"/>
    <cellStyle name="Comma 4 3 2 3 3 3 2 2" xfId="12085"/>
    <cellStyle name="Comma 4 3 2 3 3 3 2 2 2" xfId="12086"/>
    <cellStyle name="Comma 4 3 2 3 3 3 2 3" xfId="12087"/>
    <cellStyle name="Comma 4 3 2 3 3 3 3" xfId="12088"/>
    <cellStyle name="Comma 4 3 2 3 3 3 3 2" xfId="12089"/>
    <cellStyle name="Comma 4 3 2 3 3 3 4" xfId="12090"/>
    <cellStyle name="Comma 4 3 2 3 3 4" xfId="12091"/>
    <cellStyle name="Comma 4 3 2 3 3 4 2" xfId="12092"/>
    <cellStyle name="Comma 4 3 2 3 3 4 2 2" xfId="12093"/>
    <cellStyle name="Comma 4 3 2 3 3 4 3" xfId="12094"/>
    <cellStyle name="Comma 4 3 2 3 3 5" xfId="12095"/>
    <cellStyle name="Comma 4 3 2 3 3 5 2" xfId="12096"/>
    <cellStyle name="Comma 4 3 2 3 3 6" xfId="12097"/>
    <cellStyle name="Comma 4 3 2 3 4" xfId="12098"/>
    <cellStyle name="Comma 4 3 2 3 4 2" xfId="12099"/>
    <cellStyle name="Comma 4 3 2 3 4 2 2" xfId="12100"/>
    <cellStyle name="Comma 4 3 2 3 4 2 2 2" xfId="12101"/>
    <cellStyle name="Comma 4 3 2 3 4 2 2 2 2" xfId="12102"/>
    <cellStyle name="Comma 4 3 2 3 4 2 2 2 2 2" xfId="12103"/>
    <cellStyle name="Comma 4 3 2 3 4 2 2 2 3" xfId="12104"/>
    <cellStyle name="Comma 4 3 2 3 4 2 2 3" xfId="12105"/>
    <cellStyle name="Comma 4 3 2 3 4 2 2 3 2" xfId="12106"/>
    <cellStyle name="Comma 4 3 2 3 4 2 2 4" xfId="12107"/>
    <cellStyle name="Comma 4 3 2 3 4 2 3" xfId="12108"/>
    <cellStyle name="Comma 4 3 2 3 4 2 3 2" xfId="12109"/>
    <cellStyle name="Comma 4 3 2 3 4 2 3 2 2" xfId="12110"/>
    <cellStyle name="Comma 4 3 2 3 4 2 3 3" xfId="12111"/>
    <cellStyle name="Comma 4 3 2 3 4 2 4" xfId="12112"/>
    <cellStyle name="Comma 4 3 2 3 4 2 4 2" xfId="12113"/>
    <cellStyle name="Comma 4 3 2 3 4 2 5" xfId="12114"/>
    <cellStyle name="Comma 4 3 2 3 4 3" xfId="12115"/>
    <cellStyle name="Comma 4 3 2 3 4 3 2" xfId="12116"/>
    <cellStyle name="Comma 4 3 2 3 4 3 2 2" xfId="12117"/>
    <cellStyle name="Comma 4 3 2 3 4 3 2 2 2" xfId="12118"/>
    <cellStyle name="Comma 4 3 2 3 4 3 2 3" xfId="12119"/>
    <cellStyle name="Comma 4 3 2 3 4 3 3" xfId="12120"/>
    <cellStyle name="Comma 4 3 2 3 4 3 3 2" xfId="12121"/>
    <cellStyle name="Comma 4 3 2 3 4 3 4" xfId="12122"/>
    <cellStyle name="Comma 4 3 2 3 4 4" xfId="12123"/>
    <cellStyle name="Comma 4 3 2 3 4 4 2" xfId="12124"/>
    <cellStyle name="Comma 4 3 2 3 4 4 2 2" xfId="12125"/>
    <cellStyle name="Comma 4 3 2 3 4 4 3" xfId="12126"/>
    <cellStyle name="Comma 4 3 2 3 4 5" xfId="12127"/>
    <cellStyle name="Comma 4 3 2 3 4 5 2" xfId="12128"/>
    <cellStyle name="Comma 4 3 2 3 4 6" xfId="12129"/>
    <cellStyle name="Comma 4 3 2 3 5" xfId="12130"/>
    <cellStyle name="Comma 4 3 2 3 5 2" xfId="12131"/>
    <cellStyle name="Comma 4 3 2 3 5 2 2" xfId="12132"/>
    <cellStyle name="Comma 4 3 2 3 5 2 2 2" xfId="12133"/>
    <cellStyle name="Comma 4 3 2 3 5 2 2 2 2" xfId="12134"/>
    <cellStyle name="Comma 4 3 2 3 5 2 2 2 2 2" xfId="12135"/>
    <cellStyle name="Comma 4 3 2 3 5 2 2 2 3" xfId="12136"/>
    <cellStyle name="Comma 4 3 2 3 5 2 2 3" xfId="12137"/>
    <cellStyle name="Comma 4 3 2 3 5 2 2 3 2" xfId="12138"/>
    <cellStyle name="Comma 4 3 2 3 5 2 2 4" xfId="12139"/>
    <cellStyle name="Comma 4 3 2 3 5 2 3" xfId="12140"/>
    <cellStyle name="Comma 4 3 2 3 5 2 3 2" xfId="12141"/>
    <cellStyle name="Comma 4 3 2 3 5 2 3 2 2" xfId="12142"/>
    <cellStyle name="Comma 4 3 2 3 5 2 3 3" xfId="12143"/>
    <cellStyle name="Comma 4 3 2 3 5 2 4" xfId="12144"/>
    <cellStyle name="Comma 4 3 2 3 5 2 4 2" xfId="12145"/>
    <cellStyle name="Comma 4 3 2 3 5 2 5" xfId="12146"/>
    <cellStyle name="Comma 4 3 2 3 5 3" xfId="12147"/>
    <cellStyle name="Comma 4 3 2 3 5 3 2" xfId="12148"/>
    <cellStyle name="Comma 4 3 2 3 5 3 2 2" xfId="12149"/>
    <cellStyle name="Comma 4 3 2 3 5 3 2 2 2" xfId="12150"/>
    <cellStyle name="Comma 4 3 2 3 5 3 2 3" xfId="12151"/>
    <cellStyle name="Comma 4 3 2 3 5 3 3" xfId="12152"/>
    <cellStyle name="Comma 4 3 2 3 5 3 3 2" xfId="12153"/>
    <cellStyle name="Comma 4 3 2 3 5 3 4" xfId="12154"/>
    <cellStyle name="Comma 4 3 2 3 5 4" xfId="12155"/>
    <cellStyle name="Comma 4 3 2 3 5 4 2" xfId="12156"/>
    <cellStyle name="Comma 4 3 2 3 5 4 2 2" xfId="12157"/>
    <cellStyle name="Comma 4 3 2 3 5 4 3" xfId="12158"/>
    <cellStyle name="Comma 4 3 2 3 5 5" xfId="12159"/>
    <cellStyle name="Comma 4 3 2 3 5 5 2" xfId="12160"/>
    <cellStyle name="Comma 4 3 2 3 5 6" xfId="12161"/>
    <cellStyle name="Comma 4 3 2 3 6" xfId="12162"/>
    <cellStyle name="Comma 4 3 2 3 6 2" xfId="12163"/>
    <cellStyle name="Comma 4 3 2 3 6 2 2" xfId="12164"/>
    <cellStyle name="Comma 4 3 2 3 6 2 2 2" xfId="12165"/>
    <cellStyle name="Comma 4 3 2 3 6 2 2 2 2" xfId="12166"/>
    <cellStyle name="Comma 4 3 2 3 6 2 2 3" xfId="12167"/>
    <cellStyle name="Comma 4 3 2 3 6 2 3" xfId="12168"/>
    <cellStyle name="Comma 4 3 2 3 6 2 3 2" xfId="12169"/>
    <cellStyle name="Comma 4 3 2 3 6 2 4" xfId="12170"/>
    <cellStyle name="Comma 4 3 2 3 6 3" xfId="12171"/>
    <cellStyle name="Comma 4 3 2 3 6 3 2" xfId="12172"/>
    <cellStyle name="Comma 4 3 2 3 6 3 2 2" xfId="12173"/>
    <cellStyle name="Comma 4 3 2 3 6 3 3" xfId="12174"/>
    <cellStyle name="Comma 4 3 2 3 6 4" xfId="12175"/>
    <cellStyle name="Comma 4 3 2 3 6 4 2" xfId="12176"/>
    <cellStyle name="Comma 4 3 2 3 6 5" xfId="12177"/>
    <cellStyle name="Comma 4 3 2 3 7" xfId="12178"/>
    <cellStyle name="Comma 4 3 2 3 7 2" xfId="12179"/>
    <cellStyle name="Comma 4 3 2 3 7 2 2" xfId="12180"/>
    <cellStyle name="Comma 4 3 2 3 7 2 2 2" xfId="12181"/>
    <cellStyle name="Comma 4 3 2 3 7 2 3" xfId="12182"/>
    <cellStyle name="Comma 4 3 2 3 7 3" xfId="12183"/>
    <cellStyle name="Comma 4 3 2 3 7 3 2" xfId="12184"/>
    <cellStyle name="Comma 4 3 2 3 7 4" xfId="12185"/>
    <cellStyle name="Comma 4 3 2 3 8" xfId="12186"/>
    <cellStyle name="Comma 4 3 2 3 8 2" xfId="12187"/>
    <cellStyle name="Comma 4 3 2 3 8 2 2" xfId="12188"/>
    <cellStyle name="Comma 4 3 2 3 8 3" xfId="12189"/>
    <cellStyle name="Comma 4 3 2 3 9" xfId="12190"/>
    <cellStyle name="Comma 4 3 2 3 9 2" xfId="12191"/>
    <cellStyle name="Comma 4 3 2 3 9 3" xfId="12192"/>
    <cellStyle name="Comma 4 3 2 4" xfId="12193"/>
    <cellStyle name="Comma 4 3 2 4 2" xfId="12194"/>
    <cellStyle name="Comma 4 3 2 4 2 2" xfId="12195"/>
    <cellStyle name="Comma 4 3 2 4 2 2 2" xfId="12196"/>
    <cellStyle name="Comma 4 3 2 4 2 2 2 2" xfId="12197"/>
    <cellStyle name="Comma 4 3 2 4 2 2 2 2 2" xfId="12198"/>
    <cellStyle name="Comma 4 3 2 4 2 2 2 2 2 2" xfId="12199"/>
    <cellStyle name="Comma 4 3 2 4 2 2 2 2 3" xfId="12200"/>
    <cellStyle name="Comma 4 3 2 4 2 2 2 3" xfId="12201"/>
    <cellStyle name="Comma 4 3 2 4 2 2 2 3 2" xfId="12202"/>
    <cellStyle name="Comma 4 3 2 4 2 2 2 4" xfId="12203"/>
    <cellStyle name="Comma 4 3 2 4 2 2 3" xfId="12204"/>
    <cellStyle name="Comma 4 3 2 4 2 2 3 2" xfId="12205"/>
    <cellStyle name="Comma 4 3 2 4 2 2 3 2 2" xfId="12206"/>
    <cellStyle name="Comma 4 3 2 4 2 2 3 3" xfId="12207"/>
    <cellStyle name="Comma 4 3 2 4 2 2 4" xfId="12208"/>
    <cellStyle name="Comma 4 3 2 4 2 2 4 2" xfId="12209"/>
    <cellStyle name="Comma 4 3 2 4 2 2 5" xfId="12210"/>
    <cellStyle name="Comma 4 3 2 4 2 3" xfId="12211"/>
    <cellStyle name="Comma 4 3 2 4 2 3 2" xfId="12212"/>
    <cellStyle name="Comma 4 3 2 4 2 3 2 2" xfId="12213"/>
    <cellStyle name="Comma 4 3 2 4 2 3 2 2 2" xfId="12214"/>
    <cellStyle name="Comma 4 3 2 4 2 3 2 3" xfId="12215"/>
    <cellStyle name="Comma 4 3 2 4 2 3 3" xfId="12216"/>
    <cellStyle name="Comma 4 3 2 4 2 3 3 2" xfId="12217"/>
    <cellStyle name="Comma 4 3 2 4 2 3 4" xfId="12218"/>
    <cellStyle name="Comma 4 3 2 4 2 4" xfId="12219"/>
    <cellStyle name="Comma 4 3 2 4 2 4 2" xfId="12220"/>
    <cellStyle name="Comma 4 3 2 4 2 4 2 2" xfId="12221"/>
    <cellStyle name="Comma 4 3 2 4 2 4 3" xfId="12222"/>
    <cellStyle name="Comma 4 3 2 4 2 5" xfId="12223"/>
    <cellStyle name="Comma 4 3 2 4 2 5 2" xfId="12224"/>
    <cellStyle name="Comma 4 3 2 4 2 6" xfId="12225"/>
    <cellStyle name="Comma 4 3 2 4 3" xfId="12226"/>
    <cellStyle name="Comma 4 3 2 4 3 2" xfId="12227"/>
    <cellStyle name="Comma 4 3 2 4 3 2 2" xfId="12228"/>
    <cellStyle name="Comma 4 3 2 4 3 2 2 2" xfId="12229"/>
    <cellStyle name="Comma 4 3 2 4 3 2 2 2 2" xfId="12230"/>
    <cellStyle name="Comma 4 3 2 4 3 2 2 2 2 2" xfId="12231"/>
    <cellStyle name="Comma 4 3 2 4 3 2 2 2 3" xfId="12232"/>
    <cellStyle name="Comma 4 3 2 4 3 2 2 3" xfId="12233"/>
    <cellStyle name="Comma 4 3 2 4 3 2 2 3 2" xfId="12234"/>
    <cellStyle name="Comma 4 3 2 4 3 2 2 4" xfId="12235"/>
    <cellStyle name="Comma 4 3 2 4 3 2 3" xfId="12236"/>
    <cellStyle name="Comma 4 3 2 4 3 2 3 2" xfId="12237"/>
    <cellStyle name="Comma 4 3 2 4 3 2 3 2 2" xfId="12238"/>
    <cellStyle name="Comma 4 3 2 4 3 2 3 3" xfId="12239"/>
    <cellStyle name="Comma 4 3 2 4 3 2 4" xfId="12240"/>
    <cellStyle name="Comma 4 3 2 4 3 2 4 2" xfId="12241"/>
    <cellStyle name="Comma 4 3 2 4 3 2 5" xfId="12242"/>
    <cellStyle name="Comma 4 3 2 4 3 3" xfId="12243"/>
    <cellStyle name="Comma 4 3 2 4 3 3 2" xfId="12244"/>
    <cellStyle name="Comma 4 3 2 4 3 3 2 2" xfId="12245"/>
    <cellStyle name="Comma 4 3 2 4 3 3 2 2 2" xfId="12246"/>
    <cellStyle name="Comma 4 3 2 4 3 3 2 3" xfId="12247"/>
    <cellStyle name="Comma 4 3 2 4 3 3 3" xfId="12248"/>
    <cellStyle name="Comma 4 3 2 4 3 3 3 2" xfId="12249"/>
    <cellStyle name="Comma 4 3 2 4 3 3 4" xfId="12250"/>
    <cellStyle name="Comma 4 3 2 4 3 4" xfId="12251"/>
    <cellStyle name="Comma 4 3 2 4 3 4 2" xfId="12252"/>
    <cellStyle name="Comma 4 3 2 4 3 4 2 2" xfId="12253"/>
    <cellStyle name="Comma 4 3 2 4 3 4 3" xfId="12254"/>
    <cellStyle name="Comma 4 3 2 4 3 5" xfId="12255"/>
    <cellStyle name="Comma 4 3 2 4 3 5 2" xfId="12256"/>
    <cellStyle name="Comma 4 3 2 4 3 6" xfId="12257"/>
    <cellStyle name="Comma 4 3 2 4 4" xfId="12258"/>
    <cellStyle name="Comma 4 3 2 4 4 2" xfId="12259"/>
    <cellStyle name="Comma 4 3 2 4 4 2 2" xfId="12260"/>
    <cellStyle name="Comma 4 3 2 4 4 2 2 2" xfId="12261"/>
    <cellStyle name="Comma 4 3 2 4 4 2 2 2 2" xfId="12262"/>
    <cellStyle name="Comma 4 3 2 4 4 2 2 3" xfId="12263"/>
    <cellStyle name="Comma 4 3 2 4 4 2 3" xfId="12264"/>
    <cellStyle name="Comma 4 3 2 4 4 2 3 2" xfId="12265"/>
    <cellStyle name="Comma 4 3 2 4 4 2 4" xfId="12266"/>
    <cellStyle name="Comma 4 3 2 4 4 3" xfId="12267"/>
    <cellStyle name="Comma 4 3 2 4 4 3 2" xfId="12268"/>
    <cellStyle name="Comma 4 3 2 4 4 3 2 2" xfId="12269"/>
    <cellStyle name="Comma 4 3 2 4 4 3 3" xfId="12270"/>
    <cellStyle name="Comma 4 3 2 4 4 4" xfId="12271"/>
    <cellStyle name="Comma 4 3 2 4 4 4 2" xfId="12272"/>
    <cellStyle name="Comma 4 3 2 4 4 5" xfId="12273"/>
    <cellStyle name="Comma 4 3 2 4 5" xfId="12274"/>
    <cellStyle name="Comma 4 3 2 4 5 2" xfId="12275"/>
    <cellStyle name="Comma 4 3 2 4 5 2 2" xfId="12276"/>
    <cellStyle name="Comma 4 3 2 4 5 2 2 2" xfId="12277"/>
    <cellStyle name="Comma 4 3 2 4 5 2 3" xfId="12278"/>
    <cellStyle name="Comma 4 3 2 4 5 3" xfId="12279"/>
    <cellStyle name="Comma 4 3 2 4 5 3 2" xfId="12280"/>
    <cellStyle name="Comma 4 3 2 4 5 4" xfId="12281"/>
    <cellStyle name="Comma 4 3 2 4 6" xfId="12282"/>
    <cellStyle name="Comma 4 3 2 4 6 2" xfId="12283"/>
    <cellStyle name="Comma 4 3 2 4 6 2 2" xfId="12284"/>
    <cellStyle name="Comma 4 3 2 4 6 3" xfId="12285"/>
    <cellStyle name="Comma 4 3 2 4 7" xfId="12286"/>
    <cellStyle name="Comma 4 3 2 4 7 2" xfId="12287"/>
    <cellStyle name="Comma 4 3 2 4 8" xfId="12288"/>
    <cellStyle name="Comma 4 3 2 5" xfId="12289"/>
    <cellStyle name="Comma 4 3 2 5 2" xfId="12290"/>
    <cellStyle name="Comma 4 3 2 5 2 2" xfId="12291"/>
    <cellStyle name="Comma 4 3 2 5 2 2 2" xfId="12292"/>
    <cellStyle name="Comma 4 3 2 5 2 2 2 2" xfId="12293"/>
    <cellStyle name="Comma 4 3 2 5 2 2 2 2 2" xfId="12294"/>
    <cellStyle name="Comma 4 3 2 5 2 2 2 3" xfId="12295"/>
    <cellStyle name="Comma 4 3 2 5 2 2 3" xfId="12296"/>
    <cellStyle name="Comma 4 3 2 5 2 2 3 2" xfId="12297"/>
    <cellStyle name="Comma 4 3 2 5 2 2 4" xfId="12298"/>
    <cellStyle name="Comma 4 3 2 5 2 3" xfId="12299"/>
    <cellStyle name="Comma 4 3 2 5 2 3 2" xfId="12300"/>
    <cellStyle name="Comma 4 3 2 5 2 3 2 2" xfId="12301"/>
    <cellStyle name="Comma 4 3 2 5 2 3 3" xfId="12302"/>
    <cellStyle name="Comma 4 3 2 5 2 4" xfId="12303"/>
    <cellStyle name="Comma 4 3 2 5 2 4 2" xfId="12304"/>
    <cellStyle name="Comma 4 3 2 5 2 5" xfId="12305"/>
    <cellStyle name="Comma 4 3 2 5 3" xfId="12306"/>
    <cellStyle name="Comma 4 3 2 5 3 2" xfId="12307"/>
    <cellStyle name="Comma 4 3 2 5 3 2 2" xfId="12308"/>
    <cellStyle name="Comma 4 3 2 5 3 2 2 2" xfId="12309"/>
    <cellStyle name="Comma 4 3 2 5 3 2 3" xfId="12310"/>
    <cellStyle name="Comma 4 3 2 5 3 3" xfId="12311"/>
    <cellStyle name="Comma 4 3 2 5 3 3 2" xfId="12312"/>
    <cellStyle name="Comma 4 3 2 5 3 4" xfId="12313"/>
    <cellStyle name="Comma 4 3 2 5 4" xfId="12314"/>
    <cellStyle name="Comma 4 3 2 5 4 2" xfId="12315"/>
    <cellStyle name="Comma 4 3 2 5 4 2 2" xfId="12316"/>
    <cellStyle name="Comma 4 3 2 5 4 3" xfId="12317"/>
    <cellStyle name="Comma 4 3 2 5 5" xfId="12318"/>
    <cellStyle name="Comma 4 3 2 5 5 2" xfId="12319"/>
    <cellStyle name="Comma 4 3 2 5 6" xfId="12320"/>
    <cellStyle name="Comma 4 3 2 6" xfId="12321"/>
    <cellStyle name="Comma 4 3 2 6 2" xfId="12322"/>
    <cellStyle name="Comma 4 3 2 6 2 2" xfId="12323"/>
    <cellStyle name="Comma 4 3 2 6 2 2 2" xfId="12324"/>
    <cellStyle name="Comma 4 3 2 6 2 2 2 2" xfId="12325"/>
    <cellStyle name="Comma 4 3 2 6 2 2 2 2 2" xfId="12326"/>
    <cellStyle name="Comma 4 3 2 6 2 2 2 3" xfId="12327"/>
    <cellStyle name="Comma 4 3 2 6 2 2 3" xfId="12328"/>
    <cellStyle name="Comma 4 3 2 6 2 2 3 2" xfId="12329"/>
    <cellStyle name="Comma 4 3 2 6 2 2 4" xfId="12330"/>
    <cellStyle name="Comma 4 3 2 6 2 3" xfId="12331"/>
    <cellStyle name="Comma 4 3 2 6 2 3 2" xfId="12332"/>
    <cellStyle name="Comma 4 3 2 6 2 3 2 2" xfId="12333"/>
    <cellStyle name="Comma 4 3 2 6 2 3 3" xfId="12334"/>
    <cellStyle name="Comma 4 3 2 6 2 4" xfId="12335"/>
    <cellStyle name="Comma 4 3 2 6 2 4 2" xfId="12336"/>
    <cellStyle name="Comma 4 3 2 6 2 5" xfId="12337"/>
    <cellStyle name="Comma 4 3 2 6 3" xfId="12338"/>
    <cellStyle name="Comma 4 3 2 6 3 2" xfId="12339"/>
    <cellStyle name="Comma 4 3 2 6 3 2 2" xfId="12340"/>
    <cellStyle name="Comma 4 3 2 6 3 2 2 2" xfId="12341"/>
    <cellStyle name="Comma 4 3 2 6 3 2 3" xfId="12342"/>
    <cellStyle name="Comma 4 3 2 6 3 3" xfId="12343"/>
    <cellStyle name="Comma 4 3 2 6 3 3 2" xfId="12344"/>
    <cellStyle name="Comma 4 3 2 6 3 4" xfId="12345"/>
    <cellStyle name="Comma 4 3 2 6 4" xfId="12346"/>
    <cellStyle name="Comma 4 3 2 6 4 2" xfId="12347"/>
    <cellStyle name="Comma 4 3 2 6 4 2 2" xfId="12348"/>
    <cellStyle name="Comma 4 3 2 6 4 3" xfId="12349"/>
    <cellStyle name="Comma 4 3 2 6 5" xfId="12350"/>
    <cellStyle name="Comma 4 3 2 6 5 2" xfId="12351"/>
    <cellStyle name="Comma 4 3 2 6 6" xfId="12352"/>
    <cellStyle name="Comma 4 3 2 7" xfId="12353"/>
    <cellStyle name="Comma 4 3 2 7 2" xfId="12354"/>
    <cellStyle name="Comma 4 3 2 7 2 2" xfId="12355"/>
    <cellStyle name="Comma 4 3 2 7 2 2 2" xfId="12356"/>
    <cellStyle name="Comma 4 3 2 7 2 2 2 2" xfId="12357"/>
    <cellStyle name="Comma 4 3 2 7 2 2 2 2 2" xfId="12358"/>
    <cellStyle name="Comma 4 3 2 7 2 2 2 3" xfId="12359"/>
    <cellStyle name="Comma 4 3 2 7 2 2 3" xfId="12360"/>
    <cellStyle name="Comma 4 3 2 7 2 2 3 2" xfId="12361"/>
    <cellStyle name="Comma 4 3 2 7 2 2 4" xfId="12362"/>
    <cellStyle name="Comma 4 3 2 7 2 3" xfId="12363"/>
    <cellStyle name="Comma 4 3 2 7 2 3 2" xfId="12364"/>
    <cellStyle name="Comma 4 3 2 7 2 3 2 2" xfId="12365"/>
    <cellStyle name="Comma 4 3 2 7 2 3 3" xfId="12366"/>
    <cellStyle name="Comma 4 3 2 7 2 4" xfId="12367"/>
    <cellStyle name="Comma 4 3 2 7 2 4 2" xfId="12368"/>
    <cellStyle name="Comma 4 3 2 7 2 5" xfId="12369"/>
    <cellStyle name="Comma 4 3 2 7 3" xfId="12370"/>
    <cellStyle name="Comma 4 3 2 7 3 2" xfId="12371"/>
    <cellStyle name="Comma 4 3 2 7 3 2 2" xfId="12372"/>
    <cellStyle name="Comma 4 3 2 7 3 2 2 2" xfId="12373"/>
    <cellStyle name="Comma 4 3 2 7 3 2 3" xfId="12374"/>
    <cellStyle name="Comma 4 3 2 7 3 3" xfId="12375"/>
    <cellStyle name="Comma 4 3 2 7 3 3 2" xfId="12376"/>
    <cellStyle name="Comma 4 3 2 7 3 4" xfId="12377"/>
    <cellStyle name="Comma 4 3 2 7 4" xfId="12378"/>
    <cellStyle name="Comma 4 3 2 7 4 2" xfId="12379"/>
    <cellStyle name="Comma 4 3 2 7 4 2 2" xfId="12380"/>
    <cellStyle name="Comma 4 3 2 7 4 3" xfId="12381"/>
    <cellStyle name="Comma 4 3 2 7 5" xfId="12382"/>
    <cellStyle name="Comma 4 3 2 7 5 2" xfId="12383"/>
    <cellStyle name="Comma 4 3 2 7 6" xfId="12384"/>
    <cellStyle name="Comma 4 3 2 8" xfId="12385"/>
    <cellStyle name="Comma 4 3 2 8 2" xfId="12386"/>
    <cellStyle name="Comma 4 3 2 8 2 2" xfId="12387"/>
    <cellStyle name="Comma 4 3 2 8 2 2 2" xfId="12388"/>
    <cellStyle name="Comma 4 3 2 8 2 2 2 2" xfId="12389"/>
    <cellStyle name="Comma 4 3 2 8 2 2 3" xfId="12390"/>
    <cellStyle name="Comma 4 3 2 8 2 3" xfId="12391"/>
    <cellStyle name="Comma 4 3 2 8 2 3 2" xfId="12392"/>
    <cellStyle name="Comma 4 3 2 8 2 4" xfId="12393"/>
    <cellStyle name="Comma 4 3 2 8 3" xfId="12394"/>
    <cellStyle name="Comma 4 3 2 8 3 2" xfId="12395"/>
    <cellStyle name="Comma 4 3 2 8 3 2 2" xfId="12396"/>
    <cellStyle name="Comma 4 3 2 8 3 3" xfId="12397"/>
    <cellStyle name="Comma 4 3 2 8 4" xfId="12398"/>
    <cellStyle name="Comma 4 3 2 8 4 2" xfId="12399"/>
    <cellStyle name="Comma 4 3 2 8 5" xfId="12400"/>
    <cellStyle name="Comma 4 3 2 9" xfId="12401"/>
    <cellStyle name="Comma 4 3 2 9 2" xfId="12402"/>
    <cellStyle name="Comma 4 3 2 9 2 2" xfId="12403"/>
    <cellStyle name="Comma 4 3 2 9 2 2 2" xfId="12404"/>
    <cellStyle name="Comma 4 3 2 9 2 3" xfId="12405"/>
    <cellStyle name="Comma 4 3 2 9 3" xfId="12406"/>
    <cellStyle name="Comma 4 3 2 9 3 2" xfId="12407"/>
    <cellStyle name="Comma 4 3 2 9 4" xfId="12408"/>
    <cellStyle name="Comma 4 3 3" xfId="12409"/>
    <cellStyle name="Comma 4 3 3 10" xfId="12410"/>
    <cellStyle name="Comma 4 3 3 10 2" xfId="12411"/>
    <cellStyle name="Comma 4 3 3 10 3" xfId="12412"/>
    <cellStyle name="Comma 4 3 3 11" xfId="12413"/>
    <cellStyle name="Comma 4 3 3 12" xfId="12414"/>
    <cellStyle name="Comma 4 3 3 2" xfId="12415"/>
    <cellStyle name="Comma 4 3 3 2 10" xfId="12416"/>
    <cellStyle name="Comma 4 3 3 2 11" xfId="12417"/>
    <cellStyle name="Comma 4 3 3 2 2" xfId="12418"/>
    <cellStyle name="Comma 4 3 3 2 2 2" xfId="12419"/>
    <cellStyle name="Comma 4 3 3 2 2 2 2" xfId="12420"/>
    <cellStyle name="Comma 4 3 3 2 2 2 2 2" xfId="12421"/>
    <cellStyle name="Comma 4 3 3 2 2 2 2 2 2" xfId="12422"/>
    <cellStyle name="Comma 4 3 3 2 2 2 2 2 2 2" xfId="12423"/>
    <cellStyle name="Comma 4 3 3 2 2 2 2 2 2 2 2" xfId="12424"/>
    <cellStyle name="Comma 4 3 3 2 2 2 2 2 2 3" xfId="12425"/>
    <cellStyle name="Comma 4 3 3 2 2 2 2 2 3" xfId="12426"/>
    <cellStyle name="Comma 4 3 3 2 2 2 2 2 3 2" xfId="12427"/>
    <cellStyle name="Comma 4 3 3 2 2 2 2 2 4" xfId="12428"/>
    <cellStyle name="Comma 4 3 3 2 2 2 2 3" xfId="12429"/>
    <cellStyle name="Comma 4 3 3 2 2 2 2 3 2" xfId="12430"/>
    <cellStyle name="Comma 4 3 3 2 2 2 2 3 2 2" xfId="12431"/>
    <cellStyle name="Comma 4 3 3 2 2 2 2 3 3" xfId="12432"/>
    <cellStyle name="Comma 4 3 3 2 2 2 2 4" xfId="12433"/>
    <cellStyle name="Comma 4 3 3 2 2 2 2 4 2" xfId="12434"/>
    <cellStyle name="Comma 4 3 3 2 2 2 2 5" xfId="12435"/>
    <cellStyle name="Comma 4 3 3 2 2 2 3" xfId="12436"/>
    <cellStyle name="Comma 4 3 3 2 2 2 3 2" xfId="12437"/>
    <cellStyle name="Comma 4 3 3 2 2 2 3 2 2" xfId="12438"/>
    <cellStyle name="Comma 4 3 3 2 2 2 3 2 2 2" xfId="12439"/>
    <cellStyle name="Comma 4 3 3 2 2 2 3 2 3" xfId="12440"/>
    <cellStyle name="Comma 4 3 3 2 2 2 3 3" xfId="12441"/>
    <cellStyle name="Comma 4 3 3 2 2 2 3 3 2" xfId="12442"/>
    <cellStyle name="Comma 4 3 3 2 2 2 3 4" xfId="12443"/>
    <cellStyle name="Comma 4 3 3 2 2 2 4" xfId="12444"/>
    <cellStyle name="Comma 4 3 3 2 2 2 4 2" xfId="12445"/>
    <cellStyle name="Comma 4 3 3 2 2 2 4 2 2" xfId="12446"/>
    <cellStyle name="Comma 4 3 3 2 2 2 4 3" xfId="12447"/>
    <cellStyle name="Comma 4 3 3 2 2 2 5" xfId="12448"/>
    <cellStyle name="Comma 4 3 3 2 2 2 5 2" xfId="12449"/>
    <cellStyle name="Comma 4 3 3 2 2 2 6" xfId="12450"/>
    <cellStyle name="Comma 4 3 3 2 2 3" xfId="12451"/>
    <cellStyle name="Comma 4 3 3 2 2 3 2" xfId="12452"/>
    <cellStyle name="Comma 4 3 3 2 2 3 2 2" xfId="12453"/>
    <cellStyle name="Comma 4 3 3 2 2 3 2 2 2" xfId="12454"/>
    <cellStyle name="Comma 4 3 3 2 2 3 2 2 2 2" xfId="12455"/>
    <cellStyle name="Comma 4 3 3 2 2 3 2 2 2 2 2" xfId="12456"/>
    <cellStyle name="Comma 4 3 3 2 2 3 2 2 2 3" xfId="12457"/>
    <cellStyle name="Comma 4 3 3 2 2 3 2 2 3" xfId="12458"/>
    <cellStyle name="Comma 4 3 3 2 2 3 2 2 3 2" xfId="12459"/>
    <cellStyle name="Comma 4 3 3 2 2 3 2 2 4" xfId="12460"/>
    <cellStyle name="Comma 4 3 3 2 2 3 2 3" xfId="12461"/>
    <cellStyle name="Comma 4 3 3 2 2 3 2 3 2" xfId="12462"/>
    <cellStyle name="Comma 4 3 3 2 2 3 2 3 2 2" xfId="12463"/>
    <cellStyle name="Comma 4 3 3 2 2 3 2 3 3" xfId="12464"/>
    <cellStyle name="Comma 4 3 3 2 2 3 2 4" xfId="12465"/>
    <cellStyle name="Comma 4 3 3 2 2 3 2 4 2" xfId="12466"/>
    <cellStyle name="Comma 4 3 3 2 2 3 2 5" xfId="12467"/>
    <cellStyle name="Comma 4 3 3 2 2 3 3" xfId="12468"/>
    <cellStyle name="Comma 4 3 3 2 2 3 3 2" xfId="12469"/>
    <cellStyle name="Comma 4 3 3 2 2 3 3 2 2" xfId="12470"/>
    <cellStyle name="Comma 4 3 3 2 2 3 3 2 2 2" xfId="12471"/>
    <cellStyle name="Comma 4 3 3 2 2 3 3 2 3" xfId="12472"/>
    <cellStyle name="Comma 4 3 3 2 2 3 3 3" xfId="12473"/>
    <cellStyle name="Comma 4 3 3 2 2 3 3 3 2" xfId="12474"/>
    <cellStyle name="Comma 4 3 3 2 2 3 3 4" xfId="12475"/>
    <cellStyle name="Comma 4 3 3 2 2 3 4" xfId="12476"/>
    <cellStyle name="Comma 4 3 3 2 2 3 4 2" xfId="12477"/>
    <cellStyle name="Comma 4 3 3 2 2 3 4 2 2" xfId="12478"/>
    <cellStyle name="Comma 4 3 3 2 2 3 4 3" xfId="12479"/>
    <cellStyle name="Comma 4 3 3 2 2 3 5" xfId="12480"/>
    <cellStyle name="Comma 4 3 3 2 2 3 5 2" xfId="12481"/>
    <cellStyle name="Comma 4 3 3 2 2 3 6" xfId="12482"/>
    <cellStyle name="Comma 4 3 3 2 2 4" xfId="12483"/>
    <cellStyle name="Comma 4 3 3 2 2 4 2" xfId="12484"/>
    <cellStyle name="Comma 4 3 3 2 2 4 2 2" xfId="12485"/>
    <cellStyle name="Comma 4 3 3 2 2 4 2 2 2" xfId="12486"/>
    <cellStyle name="Comma 4 3 3 2 2 4 2 2 2 2" xfId="12487"/>
    <cellStyle name="Comma 4 3 3 2 2 4 2 2 3" xfId="12488"/>
    <cellStyle name="Comma 4 3 3 2 2 4 2 3" xfId="12489"/>
    <cellStyle name="Comma 4 3 3 2 2 4 2 3 2" xfId="12490"/>
    <cellStyle name="Comma 4 3 3 2 2 4 2 4" xfId="12491"/>
    <cellStyle name="Comma 4 3 3 2 2 4 3" xfId="12492"/>
    <cellStyle name="Comma 4 3 3 2 2 4 3 2" xfId="12493"/>
    <cellStyle name="Comma 4 3 3 2 2 4 3 2 2" xfId="12494"/>
    <cellStyle name="Comma 4 3 3 2 2 4 3 3" xfId="12495"/>
    <cellStyle name="Comma 4 3 3 2 2 4 4" xfId="12496"/>
    <cellStyle name="Comma 4 3 3 2 2 4 4 2" xfId="12497"/>
    <cellStyle name="Comma 4 3 3 2 2 4 5" xfId="12498"/>
    <cellStyle name="Comma 4 3 3 2 2 5" xfId="12499"/>
    <cellStyle name="Comma 4 3 3 2 2 5 2" xfId="12500"/>
    <cellStyle name="Comma 4 3 3 2 2 5 2 2" xfId="12501"/>
    <cellStyle name="Comma 4 3 3 2 2 5 2 2 2" xfId="12502"/>
    <cellStyle name="Comma 4 3 3 2 2 5 2 3" xfId="12503"/>
    <cellStyle name="Comma 4 3 3 2 2 5 3" xfId="12504"/>
    <cellStyle name="Comma 4 3 3 2 2 5 3 2" xfId="12505"/>
    <cellStyle name="Comma 4 3 3 2 2 5 4" xfId="12506"/>
    <cellStyle name="Comma 4 3 3 2 2 6" xfId="12507"/>
    <cellStyle name="Comma 4 3 3 2 2 6 2" xfId="12508"/>
    <cellStyle name="Comma 4 3 3 2 2 6 2 2" xfId="12509"/>
    <cellStyle name="Comma 4 3 3 2 2 6 3" xfId="12510"/>
    <cellStyle name="Comma 4 3 3 2 2 7" xfId="12511"/>
    <cellStyle name="Comma 4 3 3 2 2 7 2" xfId="12512"/>
    <cellStyle name="Comma 4 3 3 2 2 8" xfId="12513"/>
    <cellStyle name="Comma 4 3 3 2 3" xfId="12514"/>
    <cellStyle name="Comma 4 3 3 2 3 2" xfId="12515"/>
    <cellStyle name="Comma 4 3 3 2 3 2 2" xfId="12516"/>
    <cellStyle name="Comma 4 3 3 2 3 2 2 2" xfId="12517"/>
    <cellStyle name="Comma 4 3 3 2 3 2 2 2 2" xfId="12518"/>
    <cellStyle name="Comma 4 3 3 2 3 2 2 2 2 2" xfId="12519"/>
    <cellStyle name="Comma 4 3 3 2 3 2 2 2 3" xfId="12520"/>
    <cellStyle name="Comma 4 3 3 2 3 2 2 3" xfId="12521"/>
    <cellStyle name="Comma 4 3 3 2 3 2 2 3 2" xfId="12522"/>
    <cellStyle name="Comma 4 3 3 2 3 2 2 4" xfId="12523"/>
    <cellStyle name="Comma 4 3 3 2 3 2 3" xfId="12524"/>
    <cellStyle name="Comma 4 3 3 2 3 2 3 2" xfId="12525"/>
    <cellStyle name="Comma 4 3 3 2 3 2 3 2 2" xfId="12526"/>
    <cellStyle name="Comma 4 3 3 2 3 2 3 3" xfId="12527"/>
    <cellStyle name="Comma 4 3 3 2 3 2 4" xfId="12528"/>
    <cellStyle name="Comma 4 3 3 2 3 2 4 2" xfId="12529"/>
    <cellStyle name="Comma 4 3 3 2 3 2 5" xfId="12530"/>
    <cellStyle name="Comma 4 3 3 2 3 3" xfId="12531"/>
    <cellStyle name="Comma 4 3 3 2 3 3 2" xfId="12532"/>
    <cellStyle name="Comma 4 3 3 2 3 3 2 2" xfId="12533"/>
    <cellStyle name="Comma 4 3 3 2 3 3 2 2 2" xfId="12534"/>
    <cellStyle name="Comma 4 3 3 2 3 3 2 3" xfId="12535"/>
    <cellStyle name="Comma 4 3 3 2 3 3 3" xfId="12536"/>
    <cellStyle name="Comma 4 3 3 2 3 3 3 2" xfId="12537"/>
    <cellStyle name="Comma 4 3 3 2 3 3 4" xfId="12538"/>
    <cellStyle name="Comma 4 3 3 2 3 4" xfId="12539"/>
    <cellStyle name="Comma 4 3 3 2 3 4 2" xfId="12540"/>
    <cellStyle name="Comma 4 3 3 2 3 4 2 2" xfId="12541"/>
    <cellStyle name="Comma 4 3 3 2 3 4 3" xfId="12542"/>
    <cellStyle name="Comma 4 3 3 2 3 5" xfId="12543"/>
    <cellStyle name="Comma 4 3 3 2 3 5 2" xfId="12544"/>
    <cellStyle name="Comma 4 3 3 2 3 6" xfId="12545"/>
    <cellStyle name="Comma 4 3 3 2 4" xfId="12546"/>
    <cellStyle name="Comma 4 3 3 2 4 2" xfId="12547"/>
    <cellStyle name="Comma 4 3 3 2 4 2 2" xfId="12548"/>
    <cellStyle name="Comma 4 3 3 2 4 2 2 2" xfId="12549"/>
    <cellStyle name="Comma 4 3 3 2 4 2 2 2 2" xfId="12550"/>
    <cellStyle name="Comma 4 3 3 2 4 2 2 2 2 2" xfId="12551"/>
    <cellStyle name="Comma 4 3 3 2 4 2 2 2 3" xfId="12552"/>
    <cellStyle name="Comma 4 3 3 2 4 2 2 3" xfId="12553"/>
    <cellStyle name="Comma 4 3 3 2 4 2 2 3 2" xfId="12554"/>
    <cellStyle name="Comma 4 3 3 2 4 2 2 4" xfId="12555"/>
    <cellStyle name="Comma 4 3 3 2 4 2 3" xfId="12556"/>
    <cellStyle name="Comma 4 3 3 2 4 2 3 2" xfId="12557"/>
    <cellStyle name="Comma 4 3 3 2 4 2 3 2 2" xfId="12558"/>
    <cellStyle name="Comma 4 3 3 2 4 2 3 3" xfId="12559"/>
    <cellStyle name="Comma 4 3 3 2 4 2 4" xfId="12560"/>
    <cellStyle name="Comma 4 3 3 2 4 2 4 2" xfId="12561"/>
    <cellStyle name="Comma 4 3 3 2 4 2 5" xfId="12562"/>
    <cellStyle name="Comma 4 3 3 2 4 3" xfId="12563"/>
    <cellStyle name="Comma 4 3 3 2 4 3 2" xfId="12564"/>
    <cellStyle name="Comma 4 3 3 2 4 3 2 2" xfId="12565"/>
    <cellStyle name="Comma 4 3 3 2 4 3 2 2 2" xfId="12566"/>
    <cellStyle name="Comma 4 3 3 2 4 3 2 3" xfId="12567"/>
    <cellStyle name="Comma 4 3 3 2 4 3 3" xfId="12568"/>
    <cellStyle name="Comma 4 3 3 2 4 3 3 2" xfId="12569"/>
    <cellStyle name="Comma 4 3 3 2 4 3 4" xfId="12570"/>
    <cellStyle name="Comma 4 3 3 2 4 4" xfId="12571"/>
    <cellStyle name="Comma 4 3 3 2 4 4 2" xfId="12572"/>
    <cellStyle name="Comma 4 3 3 2 4 4 2 2" xfId="12573"/>
    <cellStyle name="Comma 4 3 3 2 4 4 3" xfId="12574"/>
    <cellStyle name="Comma 4 3 3 2 4 5" xfId="12575"/>
    <cellStyle name="Comma 4 3 3 2 4 5 2" xfId="12576"/>
    <cellStyle name="Comma 4 3 3 2 4 6" xfId="12577"/>
    <cellStyle name="Comma 4 3 3 2 5" xfId="12578"/>
    <cellStyle name="Comma 4 3 3 2 5 2" xfId="12579"/>
    <cellStyle name="Comma 4 3 3 2 5 2 2" xfId="12580"/>
    <cellStyle name="Comma 4 3 3 2 5 2 2 2" xfId="12581"/>
    <cellStyle name="Comma 4 3 3 2 5 2 2 2 2" xfId="12582"/>
    <cellStyle name="Comma 4 3 3 2 5 2 2 2 2 2" xfId="12583"/>
    <cellStyle name="Comma 4 3 3 2 5 2 2 2 3" xfId="12584"/>
    <cellStyle name="Comma 4 3 3 2 5 2 2 3" xfId="12585"/>
    <cellStyle name="Comma 4 3 3 2 5 2 2 3 2" xfId="12586"/>
    <cellStyle name="Comma 4 3 3 2 5 2 2 4" xfId="12587"/>
    <cellStyle name="Comma 4 3 3 2 5 2 3" xfId="12588"/>
    <cellStyle name="Comma 4 3 3 2 5 2 3 2" xfId="12589"/>
    <cellStyle name="Comma 4 3 3 2 5 2 3 2 2" xfId="12590"/>
    <cellStyle name="Comma 4 3 3 2 5 2 3 3" xfId="12591"/>
    <cellStyle name="Comma 4 3 3 2 5 2 4" xfId="12592"/>
    <cellStyle name="Comma 4 3 3 2 5 2 4 2" xfId="12593"/>
    <cellStyle name="Comma 4 3 3 2 5 2 5" xfId="12594"/>
    <cellStyle name="Comma 4 3 3 2 5 3" xfId="12595"/>
    <cellStyle name="Comma 4 3 3 2 5 3 2" xfId="12596"/>
    <cellStyle name="Comma 4 3 3 2 5 3 2 2" xfId="12597"/>
    <cellStyle name="Comma 4 3 3 2 5 3 2 2 2" xfId="12598"/>
    <cellStyle name="Comma 4 3 3 2 5 3 2 3" xfId="12599"/>
    <cellStyle name="Comma 4 3 3 2 5 3 3" xfId="12600"/>
    <cellStyle name="Comma 4 3 3 2 5 3 3 2" xfId="12601"/>
    <cellStyle name="Comma 4 3 3 2 5 3 4" xfId="12602"/>
    <cellStyle name="Comma 4 3 3 2 5 4" xfId="12603"/>
    <cellStyle name="Comma 4 3 3 2 5 4 2" xfId="12604"/>
    <cellStyle name="Comma 4 3 3 2 5 4 2 2" xfId="12605"/>
    <cellStyle name="Comma 4 3 3 2 5 4 3" xfId="12606"/>
    <cellStyle name="Comma 4 3 3 2 5 5" xfId="12607"/>
    <cellStyle name="Comma 4 3 3 2 5 5 2" xfId="12608"/>
    <cellStyle name="Comma 4 3 3 2 5 6" xfId="12609"/>
    <cellStyle name="Comma 4 3 3 2 6" xfId="12610"/>
    <cellStyle name="Comma 4 3 3 2 6 2" xfId="12611"/>
    <cellStyle name="Comma 4 3 3 2 6 2 2" xfId="12612"/>
    <cellStyle name="Comma 4 3 3 2 6 2 2 2" xfId="12613"/>
    <cellStyle name="Comma 4 3 3 2 6 2 2 2 2" xfId="12614"/>
    <cellStyle name="Comma 4 3 3 2 6 2 2 3" xfId="12615"/>
    <cellStyle name="Comma 4 3 3 2 6 2 3" xfId="12616"/>
    <cellStyle name="Comma 4 3 3 2 6 2 3 2" xfId="12617"/>
    <cellStyle name="Comma 4 3 3 2 6 2 4" xfId="12618"/>
    <cellStyle name="Comma 4 3 3 2 6 3" xfId="12619"/>
    <cellStyle name="Comma 4 3 3 2 6 3 2" xfId="12620"/>
    <cellStyle name="Comma 4 3 3 2 6 3 2 2" xfId="12621"/>
    <cellStyle name="Comma 4 3 3 2 6 3 3" xfId="12622"/>
    <cellStyle name="Comma 4 3 3 2 6 4" xfId="12623"/>
    <cellStyle name="Comma 4 3 3 2 6 4 2" xfId="12624"/>
    <cellStyle name="Comma 4 3 3 2 6 5" xfId="12625"/>
    <cellStyle name="Comma 4 3 3 2 7" xfId="12626"/>
    <cellStyle name="Comma 4 3 3 2 7 2" xfId="12627"/>
    <cellStyle name="Comma 4 3 3 2 7 2 2" xfId="12628"/>
    <cellStyle name="Comma 4 3 3 2 7 2 2 2" xfId="12629"/>
    <cellStyle name="Comma 4 3 3 2 7 2 3" xfId="12630"/>
    <cellStyle name="Comma 4 3 3 2 7 3" xfId="12631"/>
    <cellStyle name="Comma 4 3 3 2 7 3 2" xfId="12632"/>
    <cellStyle name="Comma 4 3 3 2 7 4" xfId="12633"/>
    <cellStyle name="Comma 4 3 3 2 8" xfId="12634"/>
    <cellStyle name="Comma 4 3 3 2 8 2" xfId="12635"/>
    <cellStyle name="Comma 4 3 3 2 8 2 2" xfId="12636"/>
    <cellStyle name="Comma 4 3 3 2 8 3" xfId="12637"/>
    <cellStyle name="Comma 4 3 3 2 9" xfId="12638"/>
    <cellStyle name="Comma 4 3 3 2 9 2" xfId="12639"/>
    <cellStyle name="Comma 4 3 3 2 9 3" xfId="12640"/>
    <cellStyle name="Comma 4 3 3 3" xfId="12641"/>
    <cellStyle name="Comma 4 3 3 3 2" xfId="12642"/>
    <cellStyle name="Comma 4 3 3 3 2 2" xfId="12643"/>
    <cellStyle name="Comma 4 3 3 3 2 2 2" xfId="12644"/>
    <cellStyle name="Comma 4 3 3 3 2 2 2 2" xfId="12645"/>
    <cellStyle name="Comma 4 3 3 3 2 2 2 2 2" xfId="12646"/>
    <cellStyle name="Comma 4 3 3 3 2 2 2 2 2 2" xfId="12647"/>
    <cellStyle name="Comma 4 3 3 3 2 2 2 2 3" xfId="12648"/>
    <cellStyle name="Comma 4 3 3 3 2 2 2 3" xfId="12649"/>
    <cellStyle name="Comma 4 3 3 3 2 2 2 3 2" xfId="12650"/>
    <cellStyle name="Comma 4 3 3 3 2 2 2 4" xfId="12651"/>
    <cellStyle name="Comma 4 3 3 3 2 2 3" xfId="12652"/>
    <cellStyle name="Comma 4 3 3 3 2 2 3 2" xfId="12653"/>
    <cellStyle name="Comma 4 3 3 3 2 2 3 2 2" xfId="12654"/>
    <cellStyle name="Comma 4 3 3 3 2 2 3 3" xfId="12655"/>
    <cellStyle name="Comma 4 3 3 3 2 2 4" xfId="12656"/>
    <cellStyle name="Comma 4 3 3 3 2 2 4 2" xfId="12657"/>
    <cellStyle name="Comma 4 3 3 3 2 2 5" xfId="12658"/>
    <cellStyle name="Comma 4 3 3 3 2 3" xfId="12659"/>
    <cellStyle name="Comma 4 3 3 3 2 3 2" xfId="12660"/>
    <cellStyle name="Comma 4 3 3 3 2 3 2 2" xfId="12661"/>
    <cellStyle name="Comma 4 3 3 3 2 3 2 2 2" xfId="12662"/>
    <cellStyle name="Comma 4 3 3 3 2 3 2 3" xfId="12663"/>
    <cellStyle name="Comma 4 3 3 3 2 3 3" xfId="12664"/>
    <cellStyle name="Comma 4 3 3 3 2 3 3 2" xfId="12665"/>
    <cellStyle name="Comma 4 3 3 3 2 3 4" xfId="12666"/>
    <cellStyle name="Comma 4 3 3 3 2 4" xfId="12667"/>
    <cellStyle name="Comma 4 3 3 3 2 4 2" xfId="12668"/>
    <cellStyle name="Comma 4 3 3 3 2 4 2 2" xfId="12669"/>
    <cellStyle name="Comma 4 3 3 3 2 4 3" xfId="12670"/>
    <cellStyle name="Comma 4 3 3 3 2 5" xfId="12671"/>
    <cellStyle name="Comma 4 3 3 3 2 5 2" xfId="12672"/>
    <cellStyle name="Comma 4 3 3 3 2 6" xfId="12673"/>
    <cellStyle name="Comma 4 3 3 3 3" xfId="12674"/>
    <cellStyle name="Comma 4 3 3 3 3 2" xfId="12675"/>
    <cellStyle name="Comma 4 3 3 3 3 2 2" xfId="12676"/>
    <cellStyle name="Comma 4 3 3 3 3 2 2 2" xfId="12677"/>
    <cellStyle name="Comma 4 3 3 3 3 2 2 2 2" xfId="12678"/>
    <cellStyle name="Comma 4 3 3 3 3 2 2 2 2 2" xfId="12679"/>
    <cellStyle name="Comma 4 3 3 3 3 2 2 2 3" xfId="12680"/>
    <cellStyle name="Comma 4 3 3 3 3 2 2 3" xfId="12681"/>
    <cellStyle name="Comma 4 3 3 3 3 2 2 3 2" xfId="12682"/>
    <cellStyle name="Comma 4 3 3 3 3 2 2 4" xfId="12683"/>
    <cellStyle name="Comma 4 3 3 3 3 2 3" xfId="12684"/>
    <cellStyle name="Comma 4 3 3 3 3 2 3 2" xfId="12685"/>
    <cellStyle name="Comma 4 3 3 3 3 2 3 2 2" xfId="12686"/>
    <cellStyle name="Comma 4 3 3 3 3 2 3 3" xfId="12687"/>
    <cellStyle name="Comma 4 3 3 3 3 2 4" xfId="12688"/>
    <cellStyle name="Comma 4 3 3 3 3 2 4 2" xfId="12689"/>
    <cellStyle name="Comma 4 3 3 3 3 2 5" xfId="12690"/>
    <cellStyle name="Comma 4 3 3 3 3 3" xfId="12691"/>
    <cellStyle name="Comma 4 3 3 3 3 3 2" xfId="12692"/>
    <cellStyle name="Comma 4 3 3 3 3 3 2 2" xfId="12693"/>
    <cellStyle name="Comma 4 3 3 3 3 3 2 2 2" xfId="12694"/>
    <cellStyle name="Comma 4 3 3 3 3 3 2 3" xfId="12695"/>
    <cellStyle name="Comma 4 3 3 3 3 3 3" xfId="12696"/>
    <cellStyle name="Comma 4 3 3 3 3 3 3 2" xfId="12697"/>
    <cellStyle name="Comma 4 3 3 3 3 3 4" xfId="12698"/>
    <cellStyle name="Comma 4 3 3 3 3 4" xfId="12699"/>
    <cellStyle name="Comma 4 3 3 3 3 4 2" xfId="12700"/>
    <cellStyle name="Comma 4 3 3 3 3 4 2 2" xfId="12701"/>
    <cellStyle name="Comma 4 3 3 3 3 4 3" xfId="12702"/>
    <cellStyle name="Comma 4 3 3 3 3 5" xfId="12703"/>
    <cellStyle name="Comma 4 3 3 3 3 5 2" xfId="12704"/>
    <cellStyle name="Comma 4 3 3 3 3 6" xfId="12705"/>
    <cellStyle name="Comma 4 3 3 3 4" xfId="12706"/>
    <cellStyle name="Comma 4 3 3 3 4 2" xfId="12707"/>
    <cellStyle name="Comma 4 3 3 3 4 2 2" xfId="12708"/>
    <cellStyle name="Comma 4 3 3 3 4 2 2 2" xfId="12709"/>
    <cellStyle name="Comma 4 3 3 3 4 2 2 2 2" xfId="12710"/>
    <cellStyle name="Comma 4 3 3 3 4 2 2 3" xfId="12711"/>
    <cellStyle name="Comma 4 3 3 3 4 2 3" xfId="12712"/>
    <cellStyle name="Comma 4 3 3 3 4 2 3 2" xfId="12713"/>
    <cellStyle name="Comma 4 3 3 3 4 2 4" xfId="12714"/>
    <cellStyle name="Comma 4 3 3 3 4 3" xfId="12715"/>
    <cellStyle name="Comma 4 3 3 3 4 3 2" xfId="12716"/>
    <cellStyle name="Comma 4 3 3 3 4 3 2 2" xfId="12717"/>
    <cellStyle name="Comma 4 3 3 3 4 3 3" xfId="12718"/>
    <cellStyle name="Comma 4 3 3 3 4 4" xfId="12719"/>
    <cellStyle name="Comma 4 3 3 3 4 4 2" xfId="12720"/>
    <cellStyle name="Comma 4 3 3 3 4 5" xfId="12721"/>
    <cellStyle name="Comma 4 3 3 3 5" xfId="12722"/>
    <cellStyle name="Comma 4 3 3 3 5 2" xfId="12723"/>
    <cellStyle name="Comma 4 3 3 3 5 2 2" xfId="12724"/>
    <cellStyle name="Comma 4 3 3 3 5 2 2 2" xfId="12725"/>
    <cellStyle name="Comma 4 3 3 3 5 2 3" xfId="12726"/>
    <cellStyle name="Comma 4 3 3 3 5 3" xfId="12727"/>
    <cellStyle name="Comma 4 3 3 3 5 3 2" xfId="12728"/>
    <cellStyle name="Comma 4 3 3 3 5 4" xfId="12729"/>
    <cellStyle name="Comma 4 3 3 3 6" xfId="12730"/>
    <cellStyle name="Comma 4 3 3 3 6 2" xfId="12731"/>
    <cellStyle name="Comma 4 3 3 3 6 2 2" xfId="12732"/>
    <cellStyle name="Comma 4 3 3 3 6 3" xfId="12733"/>
    <cellStyle name="Comma 4 3 3 3 7" xfId="12734"/>
    <cellStyle name="Comma 4 3 3 3 7 2" xfId="12735"/>
    <cellStyle name="Comma 4 3 3 3 8" xfId="12736"/>
    <cellStyle name="Comma 4 3 3 4" xfId="12737"/>
    <cellStyle name="Comma 4 3 3 4 2" xfId="12738"/>
    <cellStyle name="Comma 4 3 3 4 2 2" xfId="12739"/>
    <cellStyle name="Comma 4 3 3 4 2 2 2" xfId="12740"/>
    <cellStyle name="Comma 4 3 3 4 2 2 2 2" xfId="12741"/>
    <cellStyle name="Comma 4 3 3 4 2 2 2 2 2" xfId="12742"/>
    <cellStyle name="Comma 4 3 3 4 2 2 2 3" xfId="12743"/>
    <cellStyle name="Comma 4 3 3 4 2 2 3" xfId="12744"/>
    <cellStyle name="Comma 4 3 3 4 2 2 3 2" xfId="12745"/>
    <cellStyle name="Comma 4 3 3 4 2 2 4" xfId="12746"/>
    <cellStyle name="Comma 4 3 3 4 2 3" xfId="12747"/>
    <cellStyle name="Comma 4 3 3 4 2 3 2" xfId="12748"/>
    <cellStyle name="Comma 4 3 3 4 2 3 2 2" xfId="12749"/>
    <cellStyle name="Comma 4 3 3 4 2 3 3" xfId="12750"/>
    <cellStyle name="Comma 4 3 3 4 2 4" xfId="12751"/>
    <cellStyle name="Comma 4 3 3 4 2 4 2" xfId="12752"/>
    <cellStyle name="Comma 4 3 3 4 2 5" xfId="12753"/>
    <cellStyle name="Comma 4 3 3 4 3" xfId="12754"/>
    <cellStyle name="Comma 4 3 3 4 3 2" xfId="12755"/>
    <cellStyle name="Comma 4 3 3 4 3 2 2" xfId="12756"/>
    <cellStyle name="Comma 4 3 3 4 3 2 2 2" xfId="12757"/>
    <cellStyle name="Comma 4 3 3 4 3 2 3" xfId="12758"/>
    <cellStyle name="Comma 4 3 3 4 3 3" xfId="12759"/>
    <cellStyle name="Comma 4 3 3 4 3 3 2" xfId="12760"/>
    <cellStyle name="Comma 4 3 3 4 3 4" xfId="12761"/>
    <cellStyle name="Comma 4 3 3 4 4" xfId="12762"/>
    <cellStyle name="Comma 4 3 3 4 4 2" xfId="12763"/>
    <cellStyle name="Comma 4 3 3 4 4 2 2" xfId="12764"/>
    <cellStyle name="Comma 4 3 3 4 4 3" xfId="12765"/>
    <cellStyle name="Comma 4 3 3 4 5" xfId="12766"/>
    <cellStyle name="Comma 4 3 3 4 5 2" xfId="12767"/>
    <cellStyle name="Comma 4 3 3 4 6" xfId="12768"/>
    <cellStyle name="Comma 4 3 3 5" xfId="12769"/>
    <cellStyle name="Comma 4 3 3 5 2" xfId="12770"/>
    <cellStyle name="Comma 4 3 3 5 2 2" xfId="12771"/>
    <cellStyle name="Comma 4 3 3 5 2 2 2" xfId="12772"/>
    <cellStyle name="Comma 4 3 3 5 2 2 2 2" xfId="12773"/>
    <cellStyle name="Comma 4 3 3 5 2 2 2 2 2" xfId="12774"/>
    <cellStyle name="Comma 4 3 3 5 2 2 2 3" xfId="12775"/>
    <cellStyle name="Comma 4 3 3 5 2 2 3" xfId="12776"/>
    <cellStyle name="Comma 4 3 3 5 2 2 3 2" xfId="12777"/>
    <cellStyle name="Comma 4 3 3 5 2 2 4" xfId="12778"/>
    <cellStyle name="Comma 4 3 3 5 2 3" xfId="12779"/>
    <cellStyle name="Comma 4 3 3 5 2 3 2" xfId="12780"/>
    <cellStyle name="Comma 4 3 3 5 2 3 2 2" xfId="12781"/>
    <cellStyle name="Comma 4 3 3 5 2 3 3" xfId="12782"/>
    <cellStyle name="Comma 4 3 3 5 2 4" xfId="12783"/>
    <cellStyle name="Comma 4 3 3 5 2 4 2" xfId="12784"/>
    <cellStyle name="Comma 4 3 3 5 2 5" xfId="12785"/>
    <cellStyle name="Comma 4 3 3 5 3" xfId="12786"/>
    <cellStyle name="Comma 4 3 3 5 3 2" xfId="12787"/>
    <cellStyle name="Comma 4 3 3 5 3 2 2" xfId="12788"/>
    <cellStyle name="Comma 4 3 3 5 3 2 2 2" xfId="12789"/>
    <cellStyle name="Comma 4 3 3 5 3 2 3" xfId="12790"/>
    <cellStyle name="Comma 4 3 3 5 3 3" xfId="12791"/>
    <cellStyle name="Comma 4 3 3 5 3 3 2" xfId="12792"/>
    <cellStyle name="Comma 4 3 3 5 3 4" xfId="12793"/>
    <cellStyle name="Comma 4 3 3 5 4" xfId="12794"/>
    <cellStyle name="Comma 4 3 3 5 4 2" xfId="12795"/>
    <cellStyle name="Comma 4 3 3 5 4 2 2" xfId="12796"/>
    <cellStyle name="Comma 4 3 3 5 4 3" xfId="12797"/>
    <cellStyle name="Comma 4 3 3 5 5" xfId="12798"/>
    <cellStyle name="Comma 4 3 3 5 5 2" xfId="12799"/>
    <cellStyle name="Comma 4 3 3 5 6" xfId="12800"/>
    <cellStyle name="Comma 4 3 3 6" xfId="12801"/>
    <cellStyle name="Comma 4 3 3 6 2" xfId="12802"/>
    <cellStyle name="Comma 4 3 3 6 2 2" xfId="12803"/>
    <cellStyle name="Comma 4 3 3 6 2 2 2" xfId="12804"/>
    <cellStyle name="Comma 4 3 3 6 2 2 2 2" xfId="12805"/>
    <cellStyle name="Comma 4 3 3 6 2 2 2 2 2" xfId="12806"/>
    <cellStyle name="Comma 4 3 3 6 2 2 2 3" xfId="12807"/>
    <cellStyle name="Comma 4 3 3 6 2 2 3" xfId="12808"/>
    <cellStyle name="Comma 4 3 3 6 2 2 3 2" xfId="12809"/>
    <cellStyle name="Comma 4 3 3 6 2 2 4" xfId="12810"/>
    <cellStyle name="Comma 4 3 3 6 2 3" xfId="12811"/>
    <cellStyle name="Comma 4 3 3 6 2 3 2" xfId="12812"/>
    <cellStyle name="Comma 4 3 3 6 2 3 2 2" xfId="12813"/>
    <cellStyle name="Comma 4 3 3 6 2 3 3" xfId="12814"/>
    <cellStyle name="Comma 4 3 3 6 2 4" xfId="12815"/>
    <cellStyle name="Comma 4 3 3 6 2 4 2" xfId="12816"/>
    <cellStyle name="Comma 4 3 3 6 2 5" xfId="12817"/>
    <cellStyle name="Comma 4 3 3 6 3" xfId="12818"/>
    <cellStyle name="Comma 4 3 3 6 3 2" xfId="12819"/>
    <cellStyle name="Comma 4 3 3 6 3 2 2" xfId="12820"/>
    <cellStyle name="Comma 4 3 3 6 3 2 2 2" xfId="12821"/>
    <cellStyle name="Comma 4 3 3 6 3 2 3" xfId="12822"/>
    <cellStyle name="Comma 4 3 3 6 3 3" xfId="12823"/>
    <cellStyle name="Comma 4 3 3 6 3 3 2" xfId="12824"/>
    <cellStyle name="Comma 4 3 3 6 3 4" xfId="12825"/>
    <cellStyle name="Comma 4 3 3 6 4" xfId="12826"/>
    <cellStyle name="Comma 4 3 3 6 4 2" xfId="12827"/>
    <cellStyle name="Comma 4 3 3 6 4 2 2" xfId="12828"/>
    <cellStyle name="Comma 4 3 3 6 4 3" xfId="12829"/>
    <cellStyle name="Comma 4 3 3 6 5" xfId="12830"/>
    <cellStyle name="Comma 4 3 3 6 5 2" xfId="12831"/>
    <cellStyle name="Comma 4 3 3 6 6" xfId="12832"/>
    <cellStyle name="Comma 4 3 3 7" xfId="12833"/>
    <cellStyle name="Comma 4 3 3 7 2" xfId="12834"/>
    <cellStyle name="Comma 4 3 3 7 2 2" xfId="12835"/>
    <cellStyle name="Comma 4 3 3 7 2 2 2" xfId="12836"/>
    <cellStyle name="Comma 4 3 3 7 2 2 2 2" xfId="12837"/>
    <cellStyle name="Comma 4 3 3 7 2 2 3" xfId="12838"/>
    <cellStyle name="Comma 4 3 3 7 2 3" xfId="12839"/>
    <cellStyle name="Comma 4 3 3 7 2 3 2" xfId="12840"/>
    <cellStyle name="Comma 4 3 3 7 2 4" xfId="12841"/>
    <cellStyle name="Comma 4 3 3 7 3" xfId="12842"/>
    <cellStyle name="Comma 4 3 3 7 3 2" xfId="12843"/>
    <cellStyle name="Comma 4 3 3 7 3 2 2" xfId="12844"/>
    <cellStyle name="Comma 4 3 3 7 3 3" xfId="12845"/>
    <cellStyle name="Comma 4 3 3 7 4" xfId="12846"/>
    <cellStyle name="Comma 4 3 3 7 4 2" xfId="12847"/>
    <cellStyle name="Comma 4 3 3 7 5" xfId="12848"/>
    <cellStyle name="Comma 4 3 3 8" xfId="12849"/>
    <cellStyle name="Comma 4 3 3 8 2" xfId="12850"/>
    <cellStyle name="Comma 4 3 3 8 2 2" xfId="12851"/>
    <cellStyle name="Comma 4 3 3 8 2 2 2" xfId="12852"/>
    <cellStyle name="Comma 4 3 3 8 2 3" xfId="12853"/>
    <cellStyle name="Comma 4 3 3 8 3" xfId="12854"/>
    <cellStyle name="Comma 4 3 3 8 3 2" xfId="12855"/>
    <cellStyle name="Comma 4 3 3 8 4" xfId="12856"/>
    <cellStyle name="Comma 4 3 3 9" xfId="12857"/>
    <cellStyle name="Comma 4 3 3 9 2" xfId="12858"/>
    <cellStyle name="Comma 4 3 3 9 2 2" xfId="12859"/>
    <cellStyle name="Comma 4 3 3 9 3" xfId="12860"/>
    <cellStyle name="Comma 4 3 4" xfId="12861"/>
    <cellStyle name="Comma 4 3 4 10" xfId="12862"/>
    <cellStyle name="Comma 4 3 4 11" xfId="12863"/>
    <cellStyle name="Comma 4 3 4 2" xfId="12864"/>
    <cellStyle name="Comma 4 3 4 2 2" xfId="12865"/>
    <cellStyle name="Comma 4 3 4 2 2 2" xfId="12866"/>
    <cellStyle name="Comma 4 3 4 2 2 2 2" xfId="12867"/>
    <cellStyle name="Comma 4 3 4 2 2 2 2 2" xfId="12868"/>
    <cellStyle name="Comma 4 3 4 2 2 2 2 2 2" xfId="12869"/>
    <cellStyle name="Comma 4 3 4 2 2 2 2 2 2 2" xfId="12870"/>
    <cellStyle name="Comma 4 3 4 2 2 2 2 2 3" xfId="12871"/>
    <cellStyle name="Comma 4 3 4 2 2 2 2 3" xfId="12872"/>
    <cellStyle name="Comma 4 3 4 2 2 2 2 3 2" xfId="12873"/>
    <cellStyle name="Comma 4 3 4 2 2 2 2 4" xfId="12874"/>
    <cellStyle name="Comma 4 3 4 2 2 2 3" xfId="12875"/>
    <cellStyle name="Comma 4 3 4 2 2 2 3 2" xfId="12876"/>
    <cellStyle name="Comma 4 3 4 2 2 2 3 2 2" xfId="12877"/>
    <cellStyle name="Comma 4 3 4 2 2 2 3 3" xfId="12878"/>
    <cellStyle name="Comma 4 3 4 2 2 2 4" xfId="12879"/>
    <cellStyle name="Comma 4 3 4 2 2 2 4 2" xfId="12880"/>
    <cellStyle name="Comma 4 3 4 2 2 2 5" xfId="12881"/>
    <cellStyle name="Comma 4 3 4 2 2 3" xfId="12882"/>
    <cellStyle name="Comma 4 3 4 2 2 3 2" xfId="12883"/>
    <cellStyle name="Comma 4 3 4 2 2 3 2 2" xfId="12884"/>
    <cellStyle name="Comma 4 3 4 2 2 3 2 2 2" xfId="12885"/>
    <cellStyle name="Comma 4 3 4 2 2 3 2 3" xfId="12886"/>
    <cellStyle name="Comma 4 3 4 2 2 3 3" xfId="12887"/>
    <cellStyle name="Comma 4 3 4 2 2 3 3 2" xfId="12888"/>
    <cellStyle name="Comma 4 3 4 2 2 3 4" xfId="12889"/>
    <cellStyle name="Comma 4 3 4 2 2 4" xfId="12890"/>
    <cellStyle name="Comma 4 3 4 2 2 4 2" xfId="12891"/>
    <cellStyle name="Comma 4 3 4 2 2 4 2 2" xfId="12892"/>
    <cellStyle name="Comma 4 3 4 2 2 4 3" xfId="12893"/>
    <cellStyle name="Comma 4 3 4 2 2 5" xfId="12894"/>
    <cellStyle name="Comma 4 3 4 2 2 5 2" xfId="12895"/>
    <cellStyle name="Comma 4 3 4 2 2 6" xfId="12896"/>
    <cellStyle name="Comma 4 3 4 2 3" xfId="12897"/>
    <cellStyle name="Comma 4 3 4 2 3 2" xfId="12898"/>
    <cellStyle name="Comma 4 3 4 2 3 2 2" xfId="12899"/>
    <cellStyle name="Comma 4 3 4 2 3 2 2 2" xfId="12900"/>
    <cellStyle name="Comma 4 3 4 2 3 2 2 2 2" xfId="12901"/>
    <cellStyle name="Comma 4 3 4 2 3 2 2 2 2 2" xfId="12902"/>
    <cellStyle name="Comma 4 3 4 2 3 2 2 2 3" xfId="12903"/>
    <cellStyle name="Comma 4 3 4 2 3 2 2 3" xfId="12904"/>
    <cellStyle name="Comma 4 3 4 2 3 2 2 3 2" xfId="12905"/>
    <cellStyle name="Comma 4 3 4 2 3 2 2 4" xfId="12906"/>
    <cellStyle name="Comma 4 3 4 2 3 2 3" xfId="12907"/>
    <cellStyle name="Comma 4 3 4 2 3 2 3 2" xfId="12908"/>
    <cellStyle name="Comma 4 3 4 2 3 2 3 2 2" xfId="12909"/>
    <cellStyle name="Comma 4 3 4 2 3 2 3 3" xfId="12910"/>
    <cellStyle name="Comma 4 3 4 2 3 2 4" xfId="12911"/>
    <cellStyle name="Comma 4 3 4 2 3 2 4 2" xfId="12912"/>
    <cellStyle name="Comma 4 3 4 2 3 2 5" xfId="12913"/>
    <cellStyle name="Comma 4 3 4 2 3 3" xfId="12914"/>
    <cellStyle name="Comma 4 3 4 2 3 3 2" xfId="12915"/>
    <cellStyle name="Comma 4 3 4 2 3 3 2 2" xfId="12916"/>
    <cellStyle name="Comma 4 3 4 2 3 3 2 2 2" xfId="12917"/>
    <cellStyle name="Comma 4 3 4 2 3 3 2 3" xfId="12918"/>
    <cellStyle name="Comma 4 3 4 2 3 3 3" xfId="12919"/>
    <cellStyle name="Comma 4 3 4 2 3 3 3 2" xfId="12920"/>
    <cellStyle name="Comma 4 3 4 2 3 3 4" xfId="12921"/>
    <cellStyle name="Comma 4 3 4 2 3 4" xfId="12922"/>
    <cellStyle name="Comma 4 3 4 2 3 4 2" xfId="12923"/>
    <cellStyle name="Comma 4 3 4 2 3 4 2 2" xfId="12924"/>
    <cellStyle name="Comma 4 3 4 2 3 4 3" xfId="12925"/>
    <cellStyle name="Comma 4 3 4 2 3 5" xfId="12926"/>
    <cellStyle name="Comma 4 3 4 2 3 5 2" xfId="12927"/>
    <cellStyle name="Comma 4 3 4 2 3 6" xfId="12928"/>
    <cellStyle name="Comma 4 3 4 2 4" xfId="12929"/>
    <cellStyle name="Comma 4 3 4 2 4 2" xfId="12930"/>
    <cellStyle name="Comma 4 3 4 2 4 2 2" xfId="12931"/>
    <cellStyle name="Comma 4 3 4 2 4 2 2 2" xfId="12932"/>
    <cellStyle name="Comma 4 3 4 2 4 2 2 2 2" xfId="12933"/>
    <cellStyle name="Comma 4 3 4 2 4 2 2 3" xfId="12934"/>
    <cellStyle name="Comma 4 3 4 2 4 2 3" xfId="12935"/>
    <cellStyle name="Comma 4 3 4 2 4 2 3 2" xfId="12936"/>
    <cellStyle name="Comma 4 3 4 2 4 2 4" xfId="12937"/>
    <cellStyle name="Comma 4 3 4 2 4 3" xfId="12938"/>
    <cellStyle name="Comma 4 3 4 2 4 3 2" xfId="12939"/>
    <cellStyle name="Comma 4 3 4 2 4 3 2 2" xfId="12940"/>
    <cellStyle name="Comma 4 3 4 2 4 3 3" xfId="12941"/>
    <cellStyle name="Comma 4 3 4 2 4 4" xfId="12942"/>
    <cellStyle name="Comma 4 3 4 2 4 4 2" xfId="12943"/>
    <cellStyle name="Comma 4 3 4 2 4 5" xfId="12944"/>
    <cellStyle name="Comma 4 3 4 2 5" xfId="12945"/>
    <cellStyle name="Comma 4 3 4 2 5 2" xfId="12946"/>
    <cellStyle name="Comma 4 3 4 2 5 2 2" xfId="12947"/>
    <cellStyle name="Comma 4 3 4 2 5 2 2 2" xfId="12948"/>
    <cellStyle name="Comma 4 3 4 2 5 2 3" xfId="12949"/>
    <cellStyle name="Comma 4 3 4 2 5 3" xfId="12950"/>
    <cellStyle name="Comma 4 3 4 2 5 3 2" xfId="12951"/>
    <cellStyle name="Comma 4 3 4 2 5 4" xfId="12952"/>
    <cellStyle name="Comma 4 3 4 2 6" xfId="12953"/>
    <cellStyle name="Comma 4 3 4 2 6 2" xfId="12954"/>
    <cellStyle name="Comma 4 3 4 2 6 2 2" xfId="12955"/>
    <cellStyle name="Comma 4 3 4 2 6 3" xfId="12956"/>
    <cellStyle name="Comma 4 3 4 2 7" xfId="12957"/>
    <cellStyle name="Comma 4 3 4 2 7 2" xfId="12958"/>
    <cellStyle name="Comma 4 3 4 2 8" xfId="12959"/>
    <cellStyle name="Comma 4 3 4 3" xfId="12960"/>
    <cellStyle name="Comma 4 3 4 3 2" xfId="12961"/>
    <cellStyle name="Comma 4 3 4 3 2 2" xfId="12962"/>
    <cellStyle name="Comma 4 3 4 3 2 2 2" xfId="12963"/>
    <cellStyle name="Comma 4 3 4 3 2 2 2 2" xfId="12964"/>
    <cellStyle name="Comma 4 3 4 3 2 2 2 2 2" xfId="12965"/>
    <cellStyle name="Comma 4 3 4 3 2 2 2 3" xfId="12966"/>
    <cellStyle name="Comma 4 3 4 3 2 2 3" xfId="12967"/>
    <cellStyle name="Comma 4 3 4 3 2 2 3 2" xfId="12968"/>
    <cellStyle name="Comma 4 3 4 3 2 2 4" xfId="12969"/>
    <cellStyle name="Comma 4 3 4 3 2 3" xfId="12970"/>
    <cellStyle name="Comma 4 3 4 3 2 3 2" xfId="12971"/>
    <cellStyle name="Comma 4 3 4 3 2 3 2 2" xfId="12972"/>
    <cellStyle name="Comma 4 3 4 3 2 3 3" xfId="12973"/>
    <cellStyle name="Comma 4 3 4 3 2 4" xfId="12974"/>
    <cellStyle name="Comma 4 3 4 3 2 4 2" xfId="12975"/>
    <cellStyle name="Comma 4 3 4 3 2 5" xfId="12976"/>
    <cellStyle name="Comma 4 3 4 3 3" xfId="12977"/>
    <cellStyle name="Comma 4 3 4 3 3 2" xfId="12978"/>
    <cellStyle name="Comma 4 3 4 3 3 2 2" xfId="12979"/>
    <cellStyle name="Comma 4 3 4 3 3 2 2 2" xfId="12980"/>
    <cellStyle name="Comma 4 3 4 3 3 2 3" xfId="12981"/>
    <cellStyle name="Comma 4 3 4 3 3 3" xfId="12982"/>
    <cellStyle name="Comma 4 3 4 3 3 3 2" xfId="12983"/>
    <cellStyle name="Comma 4 3 4 3 3 4" xfId="12984"/>
    <cellStyle name="Comma 4 3 4 3 4" xfId="12985"/>
    <cellStyle name="Comma 4 3 4 3 4 2" xfId="12986"/>
    <cellStyle name="Comma 4 3 4 3 4 2 2" xfId="12987"/>
    <cellStyle name="Comma 4 3 4 3 4 3" xfId="12988"/>
    <cellStyle name="Comma 4 3 4 3 5" xfId="12989"/>
    <cellStyle name="Comma 4 3 4 3 5 2" xfId="12990"/>
    <cellStyle name="Comma 4 3 4 3 6" xfId="12991"/>
    <cellStyle name="Comma 4 3 4 4" xfId="12992"/>
    <cellStyle name="Comma 4 3 4 4 2" xfId="12993"/>
    <cellStyle name="Comma 4 3 4 4 2 2" xfId="12994"/>
    <cellStyle name="Comma 4 3 4 4 2 2 2" xfId="12995"/>
    <cellStyle name="Comma 4 3 4 4 2 2 2 2" xfId="12996"/>
    <cellStyle name="Comma 4 3 4 4 2 2 2 2 2" xfId="12997"/>
    <cellStyle name="Comma 4 3 4 4 2 2 2 3" xfId="12998"/>
    <cellStyle name="Comma 4 3 4 4 2 2 3" xfId="12999"/>
    <cellStyle name="Comma 4 3 4 4 2 2 3 2" xfId="13000"/>
    <cellStyle name="Comma 4 3 4 4 2 2 4" xfId="13001"/>
    <cellStyle name="Comma 4 3 4 4 2 3" xfId="13002"/>
    <cellStyle name="Comma 4 3 4 4 2 3 2" xfId="13003"/>
    <cellStyle name="Comma 4 3 4 4 2 3 2 2" xfId="13004"/>
    <cellStyle name="Comma 4 3 4 4 2 3 3" xfId="13005"/>
    <cellStyle name="Comma 4 3 4 4 2 4" xfId="13006"/>
    <cellStyle name="Comma 4 3 4 4 2 4 2" xfId="13007"/>
    <cellStyle name="Comma 4 3 4 4 2 5" xfId="13008"/>
    <cellStyle name="Comma 4 3 4 4 3" xfId="13009"/>
    <cellStyle name="Comma 4 3 4 4 3 2" xfId="13010"/>
    <cellStyle name="Comma 4 3 4 4 3 2 2" xfId="13011"/>
    <cellStyle name="Comma 4 3 4 4 3 2 2 2" xfId="13012"/>
    <cellStyle name="Comma 4 3 4 4 3 2 3" xfId="13013"/>
    <cellStyle name="Comma 4 3 4 4 3 3" xfId="13014"/>
    <cellStyle name="Comma 4 3 4 4 3 3 2" xfId="13015"/>
    <cellStyle name="Comma 4 3 4 4 3 4" xfId="13016"/>
    <cellStyle name="Comma 4 3 4 4 4" xfId="13017"/>
    <cellStyle name="Comma 4 3 4 4 4 2" xfId="13018"/>
    <cellStyle name="Comma 4 3 4 4 4 2 2" xfId="13019"/>
    <cellStyle name="Comma 4 3 4 4 4 3" xfId="13020"/>
    <cellStyle name="Comma 4 3 4 4 5" xfId="13021"/>
    <cellStyle name="Comma 4 3 4 4 5 2" xfId="13022"/>
    <cellStyle name="Comma 4 3 4 4 6" xfId="13023"/>
    <cellStyle name="Comma 4 3 4 5" xfId="13024"/>
    <cellStyle name="Comma 4 3 4 5 2" xfId="13025"/>
    <cellStyle name="Comma 4 3 4 5 2 2" xfId="13026"/>
    <cellStyle name="Comma 4 3 4 5 2 2 2" xfId="13027"/>
    <cellStyle name="Comma 4 3 4 5 2 2 2 2" xfId="13028"/>
    <cellStyle name="Comma 4 3 4 5 2 2 2 2 2" xfId="13029"/>
    <cellStyle name="Comma 4 3 4 5 2 2 2 3" xfId="13030"/>
    <cellStyle name="Comma 4 3 4 5 2 2 3" xfId="13031"/>
    <cellStyle name="Comma 4 3 4 5 2 2 3 2" xfId="13032"/>
    <cellStyle name="Comma 4 3 4 5 2 2 4" xfId="13033"/>
    <cellStyle name="Comma 4 3 4 5 2 3" xfId="13034"/>
    <cellStyle name="Comma 4 3 4 5 2 3 2" xfId="13035"/>
    <cellStyle name="Comma 4 3 4 5 2 3 2 2" xfId="13036"/>
    <cellStyle name="Comma 4 3 4 5 2 3 3" xfId="13037"/>
    <cellStyle name="Comma 4 3 4 5 2 4" xfId="13038"/>
    <cellStyle name="Comma 4 3 4 5 2 4 2" xfId="13039"/>
    <cellStyle name="Comma 4 3 4 5 2 5" xfId="13040"/>
    <cellStyle name="Comma 4 3 4 5 3" xfId="13041"/>
    <cellStyle name="Comma 4 3 4 5 3 2" xfId="13042"/>
    <cellStyle name="Comma 4 3 4 5 3 2 2" xfId="13043"/>
    <cellStyle name="Comma 4 3 4 5 3 2 2 2" xfId="13044"/>
    <cellStyle name="Comma 4 3 4 5 3 2 3" xfId="13045"/>
    <cellStyle name="Comma 4 3 4 5 3 3" xfId="13046"/>
    <cellStyle name="Comma 4 3 4 5 3 3 2" xfId="13047"/>
    <cellStyle name="Comma 4 3 4 5 3 4" xfId="13048"/>
    <cellStyle name="Comma 4 3 4 5 4" xfId="13049"/>
    <cellStyle name="Comma 4 3 4 5 4 2" xfId="13050"/>
    <cellStyle name="Comma 4 3 4 5 4 2 2" xfId="13051"/>
    <cellStyle name="Comma 4 3 4 5 4 3" xfId="13052"/>
    <cellStyle name="Comma 4 3 4 5 5" xfId="13053"/>
    <cellStyle name="Comma 4 3 4 5 5 2" xfId="13054"/>
    <cellStyle name="Comma 4 3 4 5 6" xfId="13055"/>
    <cellStyle name="Comma 4 3 4 6" xfId="13056"/>
    <cellStyle name="Comma 4 3 4 6 2" xfId="13057"/>
    <cellStyle name="Comma 4 3 4 6 2 2" xfId="13058"/>
    <cellStyle name="Comma 4 3 4 6 2 2 2" xfId="13059"/>
    <cellStyle name="Comma 4 3 4 6 2 2 2 2" xfId="13060"/>
    <cellStyle name="Comma 4 3 4 6 2 2 3" xfId="13061"/>
    <cellStyle name="Comma 4 3 4 6 2 3" xfId="13062"/>
    <cellStyle name="Comma 4 3 4 6 2 3 2" xfId="13063"/>
    <cellStyle name="Comma 4 3 4 6 2 4" xfId="13064"/>
    <cellStyle name="Comma 4 3 4 6 3" xfId="13065"/>
    <cellStyle name="Comma 4 3 4 6 3 2" xfId="13066"/>
    <cellStyle name="Comma 4 3 4 6 3 2 2" xfId="13067"/>
    <cellStyle name="Comma 4 3 4 6 3 3" xfId="13068"/>
    <cellStyle name="Comma 4 3 4 6 4" xfId="13069"/>
    <cellStyle name="Comma 4 3 4 6 4 2" xfId="13070"/>
    <cellStyle name="Comma 4 3 4 6 5" xfId="13071"/>
    <cellStyle name="Comma 4 3 4 7" xfId="13072"/>
    <cellStyle name="Comma 4 3 4 7 2" xfId="13073"/>
    <cellStyle name="Comma 4 3 4 7 2 2" xfId="13074"/>
    <cellStyle name="Comma 4 3 4 7 2 2 2" xfId="13075"/>
    <cellStyle name="Comma 4 3 4 7 2 3" xfId="13076"/>
    <cellStyle name="Comma 4 3 4 7 3" xfId="13077"/>
    <cellStyle name="Comma 4 3 4 7 3 2" xfId="13078"/>
    <cellStyle name="Comma 4 3 4 7 4" xfId="13079"/>
    <cellStyle name="Comma 4 3 4 8" xfId="13080"/>
    <cellStyle name="Comma 4 3 4 8 2" xfId="13081"/>
    <cellStyle name="Comma 4 3 4 8 2 2" xfId="13082"/>
    <cellStyle name="Comma 4 3 4 8 3" xfId="13083"/>
    <cellStyle name="Comma 4 3 4 9" xfId="13084"/>
    <cellStyle name="Comma 4 3 4 9 2" xfId="13085"/>
    <cellStyle name="Comma 4 3 4 9 3" xfId="13086"/>
    <cellStyle name="Comma 4 3 5" xfId="13087"/>
    <cellStyle name="Comma 4 3 5 10" xfId="13088"/>
    <cellStyle name="Comma 4 3 5 11" xfId="13089"/>
    <cellStyle name="Comma 4 3 5 2" xfId="13090"/>
    <cellStyle name="Comma 4 3 5 2 2" xfId="13091"/>
    <cellStyle name="Comma 4 3 5 2 2 2" xfId="13092"/>
    <cellStyle name="Comma 4 3 5 2 2 2 2" xfId="13093"/>
    <cellStyle name="Comma 4 3 5 2 2 2 2 2" xfId="13094"/>
    <cellStyle name="Comma 4 3 5 2 2 2 2 2 2" xfId="13095"/>
    <cellStyle name="Comma 4 3 5 2 2 2 2 2 2 2" xfId="13096"/>
    <cellStyle name="Comma 4 3 5 2 2 2 2 2 3" xfId="13097"/>
    <cellStyle name="Comma 4 3 5 2 2 2 2 3" xfId="13098"/>
    <cellStyle name="Comma 4 3 5 2 2 2 2 3 2" xfId="13099"/>
    <cellStyle name="Comma 4 3 5 2 2 2 2 4" xfId="13100"/>
    <cellStyle name="Comma 4 3 5 2 2 2 3" xfId="13101"/>
    <cellStyle name="Comma 4 3 5 2 2 2 3 2" xfId="13102"/>
    <cellStyle name="Comma 4 3 5 2 2 2 3 2 2" xfId="13103"/>
    <cellStyle name="Comma 4 3 5 2 2 2 3 3" xfId="13104"/>
    <cellStyle name="Comma 4 3 5 2 2 2 4" xfId="13105"/>
    <cellStyle name="Comma 4 3 5 2 2 2 4 2" xfId="13106"/>
    <cellStyle name="Comma 4 3 5 2 2 2 5" xfId="13107"/>
    <cellStyle name="Comma 4 3 5 2 2 3" xfId="13108"/>
    <cellStyle name="Comma 4 3 5 2 2 3 2" xfId="13109"/>
    <cellStyle name="Comma 4 3 5 2 2 3 2 2" xfId="13110"/>
    <cellStyle name="Comma 4 3 5 2 2 3 2 2 2" xfId="13111"/>
    <cellStyle name="Comma 4 3 5 2 2 3 2 3" xfId="13112"/>
    <cellStyle name="Comma 4 3 5 2 2 3 3" xfId="13113"/>
    <cellStyle name="Comma 4 3 5 2 2 3 3 2" xfId="13114"/>
    <cellStyle name="Comma 4 3 5 2 2 3 4" xfId="13115"/>
    <cellStyle name="Comma 4 3 5 2 2 4" xfId="13116"/>
    <cellStyle name="Comma 4 3 5 2 2 4 2" xfId="13117"/>
    <cellStyle name="Comma 4 3 5 2 2 4 2 2" xfId="13118"/>
    <cellStyle name="Comma 4 3 5 2 2 4 3" xfId="13119"/>
    <cellStyle name="Comma 4 3 5 2 2 5" xfId="13120"/>
    <cellStyle name="Comma 4 3 5 2 2 5 2" xfId="13121"/>
    <cellStyle name="Comma 4 3 5 2 2 6" xfId="13122"/>
    <cellStyle name="Comma 4 3 5 2 3" xfId="13123"/>
    <cellStyle name="Comma 4 3 5 2 3 2" xfId="13124"/>
    <cellStyle name="Comma 4 3 5 2 3 2 2" xfId="13125"/>
    <cellStyle name="Comma 4 3 5 2 3 2 2 2" xfId="13126"/>
    <cellStyle name="Comma 4 3 5 2 3 2 2 2 2" xfId="13127"/>
    <cellStyle name="Comma 4 3 5 2 3 2 2 2 2 2" xfId="13128"/>
    <cellStyle name="Comma 4 3 5 2 3 2 2 2 3" xfId="13129"/>
    <cellStyle name="Comma 4 3 5 2 3 2 2 3" xfId="13130"/>
    <cellStyle name="Comma 4 3 5 2 3 2 2 3 2" xfId="13131"/>
    <cellStyle name="Comma 4 3 5 2 3 2 2 4" xfId="13132"/>
    <cellStyle name="Comma 4 3 5 2 3 2 3" xfId="13133"/>
    <cellStyle name="Comma 4 3 5 2 3 2 3 2" xfId="13134"/>
    <cellStyle name="Comma 4 3 5 2 3 2 3 2 2" xfId="13135"/>
    <cellStyle name="Comma 4 3 5 2 3 2 3 3" xfId="13136"/>
    <cellStyle name="Comma 4 3 5 2 3 2 4" xfId="13137"/>
    <cellStyle name="Comma 4 3 5 2 3 2 4 2" xfId="13138"/>
    <cellStyle name="Comma 4 3 5 2 3 2 5" xfId="13139"/>
    <cellStyle name="Comma 4 3 5 2 3 3" xfId="13140"/>
    <cellStyle name="Comma 4 3 5 2 3 3 2" xfId="13141"/>
    <cellStyle name="Comma 4 3 5 2 3 3 2 2" xfId="13142"/>
    <cellStyle name="Comma 4 3 5 2 3 3 2 2 2" xfId="13143"/>
    <cellStyle name="Comma 4 3 5 2 3 3 2 3" xfId="13144"/>
    <cellStyle name="Comma 4 3 5 2 3 3 3" xfId="13145"/>
    <cellStyle name="Comma 4 3 5 2 3 3 3 2" xfId="13146"/>
    <cellStyle name="Comma 4 3 5 2 3 3 4" xfId="13147"/>
    <cellStyle name="Comma 4 3 5 2 3 4" xfId="13148"/>
    <cellStyle name="Comma 4 3 5 2 3 4 2" xfId="13149"/>
    <cellStyle name="Comma 4 3 5 2 3 4 2 2" xfId="13150"/>
    <cellStyle name="Comma 4 3 5 2 3 4 3" xfId="13151"/>
    <cellStyle name="Comma 4 3 5 2 3 5" xfId="13152"/>
    <cellStyle name="Comma 4 3 5 2 3 5 2" xfId="13153"/>
    <cellStyle name="Comma 4 3 5 2 3 6" xfId="13154"/>
    <cellStyle name="Comma 4 3 5 2 4" xfId="13155"/>
    <cellStyle name="Comma 4 3 5 2 4 2" xfId="13156"/>
    <cellStyle name="Comma 4 3 5 2 4 2 2" xfId="13157"/>
    <cellStyle name="Comma 4 3 5 2 4 2 2 2" xfId="13158"/>
    <cellStyle name="Comma 4 3 5 2 4 2 2 2 2" xfId="13159"/>
    <cellStyle name="Comma 4 3 5 2 4 2 2 3" xfId="13160"/>
    <cellStyle name="Comma 4 3 5 2 4 2 3" xfId="13161"/>
    <cellStyle name="Comma 4 3 5 2 4 2 3 2" xfId="13162"/>
    <cellStyle name="Comma 4 3 5 2 4 2 4" xfId="13163"/>
    <cellStyle name="Comma 4 3 5 2 4 3" xfId="13164"/>
    <cellStyle name="Comma 4 3 5 2 4 3 2" xfId="13165"/>
    <cellStyle name="Comma 4 3 5 2 4 3 2 2" xfId="13166"/>
    <cellStyle name="Comma 4 3 5 2 4 3 3" xfId="13167"/>
    <cellStyle name="Comma 4 3 5 2 4 4" xfId="13168"/>
    <cellStyle name="Comma 4 3 5 2 4 4 2" xfId="13169"/>
    <cellStyle name="Comma 4 3 5 2 4 5" xfId="13170"/>
    <cellStyle name="Comma 4 3 5 2 5" xfId="13171"/>
    <cellStyle name="Comma 4 3 5 2 5 2" xfId="13172"/>
    <cellStyle name="Comma 4 3 5 2 5 2 2" xfId="13173"/>
    <cellStyle name="Comma 4 3 5 2 5 2 2 2" xfId="13174"/>
    <cellStyle name="Comma 4 3 5 2 5 2 3" xfId="13175"/>
    <cellStyle name="Comma 4 3 5 2 5 3" xfId="13176"/>
    <cellStyle name="Comma 4 3 5 2 5 3 2" xfId="13177"/>
    <cellStyle name="Comma 4 3 5 2 5 4" xfId="13178"/>
    <cellStyle name="Comma 4 3 5 2 6" xfId="13179"/>
    <cellStyle name="Comma 4 3 5 2 6 2" xfId="13180"/>
    <cellStyle name="Comma 4 3 5 2 6 2 2" xfId="13181"/>
    <cellStyle name="Comma 4 3 5 2 6 3" xfId="13182"/>
    <cellStyle name="Comma 4 3 5 2 7" xfId="13183"/>
    <cellStyle name="Comma 4 3 5 2 7 2" xfId="13184"/>
    <cellStyle name="Comma 4 3 5 2 8" xfId="13185"/>
    <cellStyle name="Comma 4 3 5 3" xfId="13186"/>
    <cellStyle name="Comma 4 3 5 3 2" xfId="13187"/>
    <cellStyle name="Comma 4 3 5 3 2 2" xfId="13188"/>
    <cellStyle name="Comma 4 3 5 3 2 2 2" xfId="13189"/>
    <cellStyle name="Comma 4 3 5 3 2 2 2 2" xfId="13190"/>
    <cellStyle name="Comma 4 3 5 3 2 2 2 2 2" xfId="13191"/>
    <cellStyle name="Comma 4 3 5 3 2 2 2 3" xfId="13192"/>
    <cellStyle name="Comma 4 3 5 3 2 2 3" xfId="13193"/>
    <cellStyle name="Comma 4 3 5 3 2 2 3 2" xfId="13194"/>
    <cellStyle name="Comma 4 3 5 3 2 2 4" xfId="13195"/>
    <cellStyle name="Comma 4 3 5 3 2 3" xfId="13196"/>
    <cellStyle name="Comma 4 3 5 3 2 3 2" xfId="13197"/>
    <cellStyle name="Comma 4 3 5 3 2 3 2 2" xfId="13198"/>
    <cellStyle name="Comma 4 3 5 3 2 3 3" xfId="13199"/>
    <cellStyle name="Comma 4 3 5 3 2 4" xfId="13200"/>
    <cellStyle name="Comma 4 3 5 3 2 4 2" xfId="13201"/>
    <cellStyle name="Comma 4 3 5 3 2 5" xfId="13202"/>
    <cellStyle name="Comma 4 3 5 3 3" xfId="13203"/>
    <cellStyle name="Comma 4 3 5 3 3 2" xfId="13204"/>
    <cellStyle name="Comma 4 3 5 3 3 2 2" xfId="13205"/>
    <cellStyle name="Comma 4 3 5 3 3 2 2 2" xfId="13206"/>
    <cellStyle name="Comma 4 3 5 3 3 2 3" xfId="13207"/>
    <cellStyle name="Comma 4 3 5 3 3 3" xfId="13208"/>
    <cellStyle name="Comma 4 3 5 3 3 3 2" xfId="13209"/>
    <cellStyle name="Comma 4 3 5 3 3 4" xfId="13210"/>
    <cellStyle name="Comma 4 3 5 3 4" xfId="13211"/>
    <cellStyle name="Comma 4 3 5 3 4 2" xfId="13212"/>
    <cellStyle name="Comma 4 3 5 3 4 2 2" xfId="13213"/>
    <cellStyle name="Comma 4 3 5 3 4 3" xfId="13214"/>
    <cellStyle name="Comma 4 3 5 3 5" xfId="13215"/>
    <cellStyle name="Comma 4 3 5 3 5 2" xfId="13216"/>
    <cellStyle name="Comma 4 3 5 3 6" xfId="13217"/>
    <cellStyle name="Comma 4 3 5 4" xfId="13218"/>
    <cellStyle name="Comma 4 3 5 4 2" xfId="13219"/>
    <cellStyle name="Comma 4 3 5 4 2 2" xfId="13220"/>
    <cellStyle name="Comma 4 3 5 4 2 2 2" xfId="13221"/>
    <cellStyle name="Comma 4 3 5 4 2 2 2 2" xfId="13222"/>
    <cellStyle name="Comma 4 3 5 4 2 2 2 2 2" xfId="13223"/>
    <cellStyle name="Comma 4 3 5 4 2 2 2 3" xfId="13224"/>
    <cellStyle name="Comma 4 3 5 4 2 2 3" xfId="13225"/>
    <cellStyle name="Comma 4 3 5 4 2 2 3 2" xfId="13226"/>
    <cellStyle name="Comma 4 3 5 4 2 2 4" xfId="13227"/>
    <cellStyle name="Comma 4 3 5 4 2 3" xfId="13228"/>
    <cellStyle name="Comma 4 3 5 4 2 3 2" xfId="13229"/>
    <cellStyle name="Comma 4 3 5 4 2 3 2 2" xfId="13230"/>
    <cellStyle name="Comma 4 3 5 4 2 3 3" xfId="13231"/>
    <cellStyle name="Comma 4 3 5 4 2 4" xfId="13232"/>
    <cellStyle name="Comma 4 3 5 4 2 4 2" xfId="13233"/>
    <cellStyle name="Comma 4 3 5 4 2 5" xfId="13234"/>
    <cellStyle name="Comma 4 3 5 4 3" xfId="13235"/>
    <cellStyle name="Comma 4 3 5 4 3 2" xfId="13236"/>
    <cellStyle name="Comma 4 3 5 4 3 2 2" xfId="13237"/>
    <cellStyle name="Comma 4 3 5 4 3 2 2 2" xfId="13238"/>
    <cellStyle name="Comma 4 3 5 4 3 2 3" xfId="13239"/>
    <cellStyle name="Comma 4 3 5 4 3 3" xfId="13240"/>
    <cellStyle name="Comma 4 3 5 4 3 3 2" xfId="13241"/>
    <cellStyle name="Comma 4 3 5 4 3 4" xfId="13242"/>
    <cellStyle name="Comma 4 3 5 4 4" xfId="13243"/>
    <cellStyle name="Comma 4 3 5 4 4 2" xfId="13244"/>
    <cellStyle name="Comma 4 3 5 4 4 2 2" xfId="13245"/>
    <cellStyle name="Comma 4 3 5 4 4 3" xfId="13246"/>
    <cellStyle name="Comma 4 3 5 4 5" xfId="13247"/>
    <cellStyle name="Comma 4 3 5 4 5 2" xfId="13248"/>
    <cellStyle name="Comma 4 3 5 4 6" xfId="13249"/>
    <cellStyle name="Comma 4 3 5 5" xfId="13250"/>
    <cellStyle name="Comma 4 3 5 5 2" xfId="13251"/>
    <cellStyle name="Comma 4 3 5 5 2 2" xfId="13252"/>
    <cellStyle name="Comma 4 3 5 5 2 2 2" xfId="13253"/>
    <cellStyle name="Comma 4 3 5 5 2 2 2 2" xfId="13254"/>
    <cellStyle name="Comma 4 3 5 5 2 2 2 2 2" xfId="13255"/>
    <cellStyle name="Comma 4 3 5 5 2 2 2 3" xfId="13256"/>
    <cellStyle name="Comma 4 3 5 5 2 2 3" xfId="13257"/>
    <cellStyle name="Comma 4 3 5 5 2 2 3 2" xfId="13258"/>
    <cellStyle name="Comma 4 3 5 5 2 2 4" xfId="13259"/>
    <cellStyle name="Comma 4 3 5 5 2 3" xfId="13260"/>
    <cellStyle name="Comma 4 3 5 5 2 3 2" xfId="13261"/>
    <cellStyle name="Comma 4 3 5 5 2 3 2 2" xfId="13262"/>
    <cellStyle name="Comma 4 3 5 5 2 3 3" xfId="13263"/>
    <cellStyle name="Comma 4 3 5 5 2 4" xfId="13264"/>
    <cellStyle name="Comma 4 3 5 5 2 4 2" xfId="13265"/>
    <cellStyle name="Comma 4 3 5 5 2 5" xfId="13266"/>
    <cellStyle name="Comma 4 3 5 5 3" xfId="13267"/>
    <cellStyle name="Comma 4 3 5 5 3 2" xfId="13268"/>
    <cellStyle name="Comma 4 3 5 5 3 2 2" xfId="13269"/>
    <cellStyle name="Comma 4 3 5 5 3 2 2 2" xfId="13270"/>
    <cellStyle name="Comma 4 3 5 5 3 2 3" xfId="13271"/>
    <cellStyle name="Comma 4 3 5 5 3 3" xfId="13272"/>
    <cellStyle name="Comma 4 3 5 5 3 3 2" xfId="13273"/>
    <cellStyle name="Comma 4 3 5 5 3 4" xfId="13274"/>
    <cellStyle name="Comma 4 3 5 5 4" xfId="13275"/>
    <cellStyle name="Comma 4 3 5 5 4 2" xfId="13276"/>
    <cellStyle name="Comma 4 3 5 5 4 2 2" xfId="13277"/>
    <cellStyle name="Comma 4 3 5 5 4 3" xfId="13278"/>
    <cellStyle name="Comma 4 3 5 5 5" xfId="13279"/>
    <cellStyle name="Comma 4 3 5 5 5 2" xfId="13280"/>
    <cellStyle name="Comma 4 3 5 5 6" xfId="13281"/>
    <cellStyle name="Comma 4 3 5 6" xfId="13282"/>
    <cellStyle name="Comma 4 3 5 6 2" xfId="13283"/>
    <cellStyle name="Comma 4 3 5 6 2 2" xfId="13284"/>
    <cellStyle name="Comma 4 3 5 6 2 2 2" xfId="13285"/>
    <cellStyle name="Comma 4 3 5 6 2 2 2 2" xfId="13286"/>
    <cellStyle name="Comma 4 3 5 6 2 2 3" xfId="13287"/>
    <cellStyle name="Comma 4 3 5 6 2 3" xfId="13288"/>
    <cellStyle name="Comma 4 3 5 6 2 3 2" xfId="13289"/>
    <cellStyle name="Comma 4 3 5 6 2 4" xfId="13290"/>
    <cellStyle name="Comma 4 3 5 6 3" xfId="13291"/>
    <cellStyle name="Comma 4 3 5 6 3 2" xfId="13292"/>
    <cellStyle name="Comma 4 3 5 6 3 2 2" xfId="13293"/>
    <cellStyle name="Comma 4 3 5 6 3 3" xfId="13294"/>
    <cellStyle name="Comma 4 3 5 6 4" xfId="13295"/>
    <cellStyle name="Comma 4 3 5 6 4 2" xfId="13296"/>
    <cellStyle name="Comma 4 3 5 6 5" xfId="13297"/>
    <cellStyle name="Comma 4 3 5 7" xfId="13298"/>
    <cellStyle name="Comma 4 3 5 7 2" xfId="13299"/>
    <cellStyle name="Comma 4 3 5 7 2 2" xfId="13300"/>
    <cellStyle name="Comma 4 3 5 7 2 2 2" xfId="13301"/>
    <cellStyle name="Comma 4 3 5 7 2 3" xfId="13302"/>
    <cellStyle name="Comma 4 3 5 7 3" xfId="13303"/>
    <cellStyle name="Comma 4 3 5 7 3 2" xfId="13304"/>
    <cellStyle name="Comma 4 3 5 7 4" xfId="13305"/>
    <cellStyle name="Comma 4 3 5 8" xfId="13306"/>
    <cellStyle name="Comma 4 3 5 8 2" xfId="13307"/>
    <cellStyle name="Comma 4 3 5 8 2 2" xfId="13308"/>
    <cellStyle name="Comma 4 3 5 8 3" xfId="13309"/>
    <cellStyle name="Comma 4 3 5 9" xfId="13310"/>
    <cellStyle name="Comma 4 3 5 9 2" xfId="13311"/>
    <cellStyle name="Comma 4 3 5 9 3" xfId="13312"/>
    <cellStyle name="Comma 4 3 6" xfId="13313"/>
    <cellStyle name="Comma 4 3 6 2" xfId="13314"/>
    <cellStyle name="Comma 4 3 6 2 2" xfId="13315"/>
    <cellStyle name="Comma 4 3 6 2 2 2" xfId="13316"/>
    <cellStyle name="Comma 4 3 6 2 2 2 2" xfId="13317"/>
    <cellStyle name="Comma 4 3 6 2 2 2 2 2" xfId="13318"/>
    <cellStyle name="Comma 4 3 6 2 2 2 2 2 2" xfId="13319"/>
    <cellStyle name="Comma 4 3 6 2 2 2 2 3" xfId="13320"/>
    <cellStyle name="Comma 4 3 6 2 2 2 3" xfId="13321"/>
    <cellStyle name="Comma 4 3 6 2 2 2 3 2" xfId="13322"/>
    <cellStyle name="Comma 4 3 6 2 2 2 4" xfId="13323"/>
    <cellStyle name="Comma 4 3 6 2 2 3" xfId="13324"/>
    <cellStyle name="Comma 4 3 6 2 2 3 2" xfId="13325"/>
    <cellStyle name="Comma 4 3 6 2 2 3 2 2" xfId="13326"/>
    <cellStyle name="Comma 4 3 6 2 2 3 3" xfId="13327"/>
    <cellStyle name="Comma 4 3 6 2 2 4" xfId="13328"/>
    <cellStyle name="Comma 4 3 6 2 2 4 2" xfId="13329"/>
    <cellStyle name="Comma 4 3 6 2 2 5" xfId="13330"/>
    <cellStyle name="Comma 4 3 6 2 3" xfId="13331"/>
    <cellStyle name="Comma 4 3 6 2 3 2" xfId="13332"/>
    <cellStyle name="Comma 4 3 6 2 3 2 2" xfId="13333"/>
    <cellStyle name="Comma 4 3 6 2 3 2 2 2" xfId="13334"/>
    <cellStyle name="Comma 4 3 6 2 3 2 3" xfId="13335"/>
    <cellStyle name="Comma 4 3 6 2 3 3" xfId="13336"/>
    <cellStyle name="Comma 4 3 6 2 3 3 2" xfId="13337"/>
    <cellStyle name="Comma 4 3 6 2 3 4" xfId="13338"/>
    <cellStyle name="Comma 4 3 6 2 4" xfId="13339"/>
    <cellStyle name="Comma 4 3 6 2 4 2" xfId="13340"/>
    <cellStyle name="Comma 4 3 6 2 4 2 2" xfId="13341"/>
    <cellStyle name="Comma 4 3 6 2 4 3" xfId="13342"/>
    <cellStyle name="Comma 4 3 6 2 5" xfId="13343"/>
    <cellStyle name="Comma 4 3 6 2 5 2" xfId="13344"/>
    <cellStyle name="Comma 4 3 6 2 6" xfId="13345"/>
    <cellStyle name="Comma 4 3 6 3" xfId="13346"/>
    <cellStyle name="Comma 4 3 6 3 2" xfId="13347"/>
    <cellStyle name="Comma 4 3 6 3 2 2" xfId="13348"/>
    <cellStyle name="Comma 4 3 6 3 2 2 2" xfId="13349"/>
    <cellStyle name="Comma 4 3 6 3 2 2 2 2" xfId="13350"/>
    <cellStyle name="Comma 4 3 6 3 2 2 2 2 2" xfId="13351"/>
    <cellStyle name="Comma 4 3 6 3 2 2 2 3" xfId="13352"/>
    <cellStyle name="Comma 4 3 6 3 2 2 3" xfId="13353"/>
    <cellStyle name="Comma 4 3 6 3 2 2 3 2" xfId="13354"/>
    <cellStyle name="Comma 4 3 6 3 2 2 4" xfId="13355"/>
    <cellStyle name="Comma 4 3 6 3 2 3" xfId="13356"/>
    <cellStyle name="Comma 4 3 6 3 2 3 2" xfId="13357"/>
    <cellStyle name="Comma 4 3 6 3 2 3 2 2" xfId="13358"/>
    <cellStyle name="Comma 4 3 6 3 2 3 3" xfId="13359"/>
    <cellStyle name="Comma 4 3 6 3 2 4" xfId="13360"/>
    <cellStyle name="Comma 4 3 6 3 2 4 2" xfId="13361"/>
    <cellStyle name="Comma 4 3 6 3 2 5" xfId="13362"/>
    <cellStyle name="Comma 4 3 6 3 3" xfId="13363"/>
    <cellStyle name="Comma 4 3 6 3 3 2" xfId="13364"/>
    <cellStyle name="Comma 4 3 6 3 3 2 2" xfId="13365"/>
    <cellStyle name="Comma 4 3 6 3 3 2 2 2" xfId="13366"/>
    <cellStyle name="Comma 4 3 6 3 3 2 3" xfId="13367"/>
    <cellStyle name="Comma 4 3 6 3 3 3" xfId="13368"/>
    <cellStyle name="Comma 4 3 6 3 3 3 2" xfId="13369"/>
    <cellStyle name="Comma 4 3 6 3 3 4" xfId="13370"/>
    <cellStyle name="Comma 4 3 6 3 4" xfId="13371"/>
    <cellStyle name="Comma 4 3 6 3 4 2" xfId="13372"/>
    <cellStyle name="Comma 4 3 6 3 4 2 2" xfId="13373"/>
    <cellStyle name="Comma 4 3 6 3 4 3" xfId="13374"/>
    <cellStyle name="Comma 4 3 6 3 5" xfId="13375"/>
    <cellStyle name="Comma 4 3 6 3 5 2" xfId="13376"/>
    <cellStyle name="Comma 4 3 6 3 6" xfId="13377"/>
    <cellStyle name="Comma 4 3 6 4" xfId="13378"/>
    <cellStyle name="Comma 4 3 6 4 2" xfId="13379"/>
    <cellStyle name="Comma 4 3 6 4 2 2" xfId="13380"/>
    <cellStyle name="Comma 4 3 6 4 2 2 2" xfId="13381"/>
    <cellStyle name="Comma 4 3 6 4 2 2 2 2" xfId="13382"/>
    <cellStyle name="Comma 4 3 6 4 2 2 3" xfId="13383"/>
    <cellStyle name="Comma 4 3 6 4 2 3" xfId="13384"/>
    <cellStyle name="Comma 4 3 6 4 2 3 2" xfId="13385"/>
    <cellStyle name="Comma 4 3 6 4 2 4" xfId="13386"/>
    <cellStyle name="Comma 4 3 6 4 3" xfId="13387"/>
    <cellStyle name="Comma 4 3 6 4 3 2" xfId="13388"/>
    <cellStyle name="Comma 4 3 6 4 3 2 2" xfId="13389"/>
    <cellStyle name="Comma 4 3 6 4 3 3" xfId="13390"/>
    <cellStyle name="Comma 4 3 6 4 4" xfId="13391"/>
    <cellStyle name="Comma 4 3 6 4 4 2" xfId="13392"/>
    <cellStyle name="Comma 4 3 6 4 5" xfId="13393"/>
    <cellStyle name="Comma 4 3 6 5" xfId="13394"/>
    <cellStyle name="Comma 4 3 6 5 2" xfId="13395"/>
    <cellStyle name="Comma 4 3 6 5 2 2" xfId="13396"/>
    <cellStyle name="Comma 4 3 6 5 2 2 2" xfId="13397"/>
    <cellStyle name="Comma 4 3 6 5 2 3" xfId="13398"/>
    <cellStyle name="Comma 4 3 6 5 3" xfId="13399"/>
    <cellStyle name="Comma 4 3 6 5 3 2" xfId="13400"/>
    <cellStyle name="Comma 4 3 6 5 4" xfId="13401"/>
    <cellStyle name="Comma 4 3 6 6" xfId="13402"/>
    <cellStyle name="Comma 4 3 6 6 2" xfId="13403"/>
    <cellStyle name="Comma 4 3 6 6 2 2" xfId="13404"/>
    <cellStyle name="Comma 4 3 6 6 3" xfId="13405"/>
    <cellStyle name="Comma 4 3 6 7" xfId="13406"/>
    <cellStyle name="Comma 4 3 6 7 2" xfId="13407"/>
    <cellStyle name="Comma 4 3 6 8" xfId="13408"/>
    <cellStyle name="Comma 4 3 7" xfId="13409"/>
    <cellStyle name="Comma 4 3 7 2" xfId="13410"/>
    <cellStyle name="Comma 4 3 7 2 2" xfId="13411"/>
    <cellStyle name="Comma 4 3 7 2 2 2" xfId="13412"/>
    <cellStyle name="Comma 4 3 7 2 2 2 2" xfId="13413"/>
    <cellStyle name="Comma 4 3 7 2 2 2 2 2" xfId="13414"/>
    <cellStyle name="Comma 4 3 7 2 2 2 3" xfId="13415"/>
    <cellStyle name="Comma 4 3 7 2 2 3" xfId="13416"/>
    <cellStyle name="Comma 4 3 7 2 2 3 2" xfId="13417"/>
    <cellStyle name="Comma 4 3 7 2 2 4" xfId="13418"/>
    <cellStyle name="Comma 4 3 7 2 3" xfId="13419"/>
    <cellStyle name="Comma 4 3 7 2 3 2" xfId="13420"/>
    <cellStyle name="Comma 4 3 7 2 3 2 2" xfId="13421"/>
    <cellStyle name="Comma 4 3 7 2 3 3" xfId="13422"/>
    <cellStyle name="Comma 4 3 7 2 4" xfId="13423"/>
    <cellStyle name="Comma 4 3 7 2 4 2" xfId="13424"/>
    <cellStyle name="Comma 4 3 7 2 5" xfId="13425"/>
    <cellStyle name="Comma 4 3 7 3" xfId="13426"/>
    <cellStyle name="Comma 4 3 7 3 2" xfId="13427"/>
    <cellStyle name="Comma 4 3 7 3 2 2" xfId="13428"/>
    <cellStyle name="Comma 4 3 7 3 2 2 2" xfId="13429"/>
    <cellStyle name="Comma 4 3 7 3 2 3" xfId="13430"/>
    <cellStyle name="Comma 4 3 7 3 3" xfId="13431"/>
    <cellStyle name="Comma 4 3 7 3 3 2" xfId="13432"/>
    <cellStyle name="Comma 4 3 7 3 4" xfId="13433"/>
    <cellStyle name="Comma 4 3 7 4" xfId="13434"/>
    <cellStyle name="Comma 4 3 7 4 2" xfId="13435"/>
    <cellStyle name="Comma 4 3 7 4 2 2" xfId="13436"/>
    <cellStyle name="Comma 4 3 7 4 3" xfId="13437"/>
    <cellStyle name="Comma 4 3 7 5" xfId="13438"/>
    <cellStyle name="Comma 4 3 7 5 2" xfId="13439"/>
    <cellStyle name="Comma 4 3 7 6" xfId="13440"/>
    <cellStyle name="Comma 4 3 8" xfId="13441"/>
    <cellStyle name="Comma 4 3 8 2" xfId="13442"/>
    <cellStyle name="Comma 4 3 8 2 2" xfId="13443"/>
    <cellStyle name="Comma 4 3 8 2 2 2" xfId="13444"/>
    <cellStyle name="Comma 4 3 8 2 2 2 2" xfId="13445"/>
    <cellStyle name="Comma 4 3 8 2 2 2 2 2" xfId="13446"/>
    <cellStyle name="Comma 4 3 8 2 2 2 3" xfId="13447"/>
    <cellStyle name="Comma 4 3 8 2 2 3" xfId="13448"/>
    <cellStyle name="Comma 4 3 8 2 2 3 2" xfId="13449"/>
    <cellStyle name="Comma 4 3 8 2 2 4" xfId="13450"/>
    <cellStyle name="Comma 4 3 8 2 3" xfId="13451"/>
    <cellStyle name="Comma 4 3 8 2 3 2" xfId="13452"/>
    <cellStyle name="Comma 4 3 8 2 3 2 2" xfId="13453"/>
    <cellStyle name="Comma 4 3 8 2 3 3" xfId="13454"/>
    <cellStyle name="Comma 4 3 8 2 4" xfId="13455"/>
    <cellStyle name="Comma 4 3 8 2 4 2" xfId="13456"/>
    <cellStyle name="Comma 4 3 8 2 5" xfId="13457"/>
    <cellStyle name="Comma 4 3 8 3" xfId="13458"/>
    <cellStyle name="Comma 4 3 8 3 2" xfId="13459"/>
    <cellStyle name="Comma 4 3 8 3 2 2" xfId="13460"/>
    <cellStyle name="Comma 4 3 8 3 2 2 2" xfId="13461"/>
    <cellStyle name="Comma 4 3 8 3 2 3" xfId="13462"/>
    <cellStyle name="Comma 4 3 8 3 3" xfId="13463"/>
    <cellStyle name="Comma 4 3 8 3 3 2" xfId="13464"/>
    <cellStyle name="Comma 4 3 8 3 4" xfId="13465"/>
    <cellStyle name="Comma 4 3 8 4" xfId="13466"/>
    <cellStyle name="Comma 4 3 8 4 2" xfId="13467"/>
    <cellStyle name="Comma 4 3 8 4 2 2" xfId="13468"/>
    <cellStyle name="Comma 4 3 8 4 3" xfId="13469"/>
    <cellStyle name="Comma 4 3 8 5" xfId="13470"/>
    <cellStyle name="Comma 4 3 8 5 2" xfId="13471"/>
    <cellStyle name="Comma 4 3 8 6" xfId="13472"/>
    <cellStyle name="Comma 4 3 9" xfId="13473"/>
    <cellStyle name="Comma 4 3 9 2" xfId="13474"/>
    <cellStyle name="Comma 4 3 9 2 2" xfId="13475"/>
    <cellStyle name="Comma 4 3 9 2 2 2" xfId="13476"/>
    <cellStyle name="Comma 4 3 9 2 2 2 2" xfId="13477"/>
    <cellStyle name="Comma 4 3 9 2 2 2 2 2" xfId="13478"/>
    <cellStyle name="Comma 4 3 9 2 2 2 3" xfId="13479"/>
    <cellStyle name="Comma 4 3 9 2 2 3" xfId="13480"/>
    <cellStyle name="Comma 4 3 9 2 2 3 2" xfId="13481"/>
    <cellStyle name="Comma 4 3 9 2 2 4" xfId="13482"/>
    <cellStyle name="Comma 4 3 9 2 3" xfId="13483"/>
    <cellStyle name="Comma 4 3 9 2 3 2" xfId="13484"/>
    <cellStyle name="Comma 4 3 9 2 3 2 2" xfId="13485"/>
    <cellStyle name="Comma 4 3 9 2 3 3" xfId="13486"/>
    <cellStyle name="Comma 4 3 9 2 4" xfId="13487"/>
    <cellStyle name="Comma 4 3 9 2 4 2" xfId="13488"/>
    <cellStyle name="Comma 4 3 9 2 5" xfId="13489"/>
    <cellStyle name="Comma 4 3 9 3" xfId="13490"/>
    <cellStyle name="Comma 4 3 9 3 2" xfId="13491"/>
    <cellStyle name="Comma 4 3 9 3 2 2" xfId="13492"/>
    <cellStyle name="Comma 4 3 9 3 2 2 2" xfId="13493"/>
    <cellStyle name="Comma 4 3 9 3 2 3" xfId="13494"/>
    <cellStyle name="Comma 4 3 9 3 3" xfId="13495"/>
    <cellStyle name="Comma 4 3 9 3 3 2" xfId="13496"/>
    <cellStyle name="Comma 4 3 9 3 4" xfId="13497"/>
    <cellStyle name="Comma 4 3 9 4" xfId="13498"/>
    <cellStyle name="Comma 4 3 9 4 2" xfId="13499"/>
    <cellStyle name="Comma 4 3 9 4 2 2" xfId="13500"/>
    <cellStyle name="Comma 4 3 9 4 3" xfId="13501"/>
    <cellStyle name="Comma 4 3 9 5" xfId="13502"/>
    <cellStyle name="Comma 4 3 9 5 2" xfId="13503"/>
    <cellStyle name="Comma 4 3 9 6" xfId="13504"/>
    <cellStyle name="Comma 4 4" xfId="13505"/>
    <cellStyle name="Comma 4 4 10" xfId="13506"/>
    <cellStyle name="Comma 4 4 10 2" xfId="13507"/>
    <cellStyle name="Comma 4 4 10 2 2" xfId="13508"/>
    <cellStyle name="Comma 4 4 10 3" xfId="13509"/>
    <cellStyle name="Comma 4 4 11" xfId="13510"/>
    <cellStyle name="Comma 4 4 11 2" xfId="13511"/>
    <cellStyle name="Comma 4 4 11 3" xfId="13512"/>
    <cellStyle name="Comma 4 4 12" xfId="13513"/>
    <cellStyle name="Comma 4 4 13" xfId="13514"/>
    <cellStyle name="Comma 4 4 2" xfId="13515"/>
    <cellStyle name="Comma 4 4 2 10" xfId="13516"/>
    <cellStyle name="Comma 4 4 2 11" xfId="13517"/>
    <cellStyle name="Comma 4 4 2 2" xfId="13518"/>
    <cellStyle name="Comma 4 4 2 2 2" xfId="13519"/>
    <cellStyle name="Comma 4 4 2 2 2 2" xfId="13520"/>
    <cellStyle name="Comma 4 4 2 2 2 2 2" xfId="13521"/>
    <cellStyle name="Comma 4 4 2 2 2 2 2 2" xfId="13522"/>
    <cellStyle name="Comma 4 4 2 2 2 2 2 2 2" xfId="13523"/>
    <cellStyle name="Comma 4 4 2 2 2 2 2 2 2 2" xfId="13524"/>
    <cellStyle name="Comma 4 4 2 2 2 2 2 2 3" xfId="13525"/>
    <cellStyle name="Comma 4 4 2 2 2 2 2 3" xfId="13526"/>
    <cellStyle name="Comma 4 4 2 2 2 2 2 3 2" xfId="13527"/>
    <cellStyle name="Comma 4 4 2 2 2 2 2 4" xfId="13528"/>
    <cellStyle name="Comma 4 4 2 2 2 2 3" xfId="13529"/>
    <cellStyle name="Comma 4 4 2 2 2 2 3 2" xfId="13530"/>
    <cellStyle name="Comma 4 4 2 2 2 2 3 2 2" xfId="13531"/>
    <cellStyle name="Comma 4 4 2 2 2 2 3 3" xfId="13532"/>
    <cellStyle name="Comma 4 4 2 2 2 2 4" xfId="13533"/>
    <cellStyle name="Comma 4 4 2 2 2 2 4 2" xfId="13534"/>
    <cellStyle name="Comma 4 4 2 2 2 2 5" xfId="13535"/>
    <cellStyle name="Comma 4 4 2 2 2 3" xfId="13536"/>
    <cellStyle name="Comma 4 4 2 2 2 3 2" xfId="13537"/>
    <cellStyle name="Comma 4 4 2 2 2 3 2 2" xfId="13538"/>
    <cellStyle name="Comma 4 4 2 2 2 3 2 2 2" xfId="13539"/>
    <cellStyle name="Comma 4 4 2 2 2 3 2 3" xfId="13540"/>
    <cellStyle name="Comma 4 4 2 2 2 3 3" xfId="13541"/>
    <cellStyle name="Comma 4 4 2 2 2 3 3 2" xfId="13542"/>
    <cellStyle name="Comma 4 4 2 2 2 3 4" xfId="13543"/>
    <cellStyle name="Comma 4 4 2 2 2 4" xfId="13544"/>
    <cellStyle name="Comma 4 4 2 2 2 4 2" xfId="13545"/>
    <cellStyle name="Comma 4 4 2 2 2 4 2 2" xfId="13546"/>
    <cellStyle name="Comma 4 4 2 2 2 4 3" xfId="13547"/>
    <cellStyle name="Comma 4 4 2 2 2 5" xfId="13548"/>
    <cellStyle name="Comma 4 4 2 2 2 5 2" xfId="13549"/>
    <cellStyle name="Comma 4 4 2 2 2 6" xfId="13550"/>
    <cellStyle name="Comma 4 4 2 2 3" xfId="13551"/>
    <cellStyle name="Comma 4 4 2 2 3 2" xfId="13552"/>
    <cellStyle name="Comma 4 4 2 2 3 2 2" xfId="13553"/>
    <cellStyle name="Comma 4 4 2 2 3 2 2 2" xfId="13554"/>
    <cellStyle name="Comma 4 4 2 2 3 2 2 2 2" xfId="13555"/>
    <cellStyle name="Comma 4 4 2 2 3 2 2 2 2 2" xfId="13556"/>
    <cellStyle name="Comma 4 4 2 2 3 2 2 2 3" xfId="13557"/>
    <cellStyle name="Comma 4 4 2 2 3 2 2 3" xfId="13558"/>
    <cellStyle name="Comma 4 4 2 2 3 2 2 3 2" xfId="13559"/>
    <cellStyle name="Comma 4 4 2 2 3 2 2 4" xfId="13560"/>
    <cellStyle name="Comma 4 4 2 2 3 2 3" xfId="13561"/>
    <cellStyle name="Comma 4 4 2 2 3 2 3 2" xfId="13562"/>
    <cellStyle name="Comma 4 4 2 2 3 2 3 2 2" xfId="13563"/>
    <cellStyle name="Comma 4 4 2 2 3 2 3 3" xfId="13564"/>
    <cellStyle name="Comma 4 4 2 2 3 2 4" xfId="13565"/>
    <cellStyle name="Comma 4 4 2 2 3 2 4 2" xfId="13566"/>
    <cellStyle name="Comma 4 4 2 2 3 2 5" xfId="13567"/>
    <cellStyle name="Comma 4 4 2 2 3 3" xfId="13568"/>
    <cellStyle name="Comma 4 4 2 2 3 3 2" xfId="13569"/>
    <cellStyle name="Comma 4 4 2 2 3 3 2 2" xfId="13570"/>
    <cellStyle name="Comma 4 4 2 2 3 3 2 2 2" xfId="13571"/>
    <cellStyle name="Comma 4 4 2 2 3 3 2 3" xfId="13572"/>
    <cellStyle name="Comma 4 4 2 2 3 3 3" xfId="13573"/>
    <cellStyle name="Comma 4 4 2 2 3 3 3 2" xfId="13574"/>
    <cellStyle name="Comma 4 4 2 2 3 3 4" xfId="13575"/>
    <cellStyle name="Comma 4 4 2 2 3 4" xfId="13576"/>
    <cellStyle name="Comma 4 4 2 2 3 4 2" xfId="13577"/>
    <cellStyle name="Comma 4 4 2 2 3 4 2 2" xfId="13578"/>
    <cellStyle name="Comma 4 4 2 2 3 4 3" xfId="13579"/>
    <cellStyle name="Comma 4 4 2 2 3 5" xfId="13580"/>
    <cellStyle name="Comma 4 4 2 2 3 5 2" xfId="13581"/>
    <cellStyle name="Comma 4 4 2 2 3 6" xfId="13582"/>
    <cellStyle name="Comma 4 4 2 2 4" xfId="13583"/>
    <cellStyle name="Comma 4 4 2 2 4 2" xfId="13584"/>
    <cellStyle name="Comma 4 4 2 2 4 2 2" xfId="13585"/>
    <cellStyle name="Comma 4 4 2 2 4 2 2 2" xfId="13586"/>
    <cellStyle name="Comma 4 4 2 2 4 2 2 2 2" xfId="13587"/>
    <cellStyle name="Comma 4 4 2 2 4 2 2 3" xfId="13588"/>
    <cellStyle name="Comma 4 4 2 2 4 2 3" xfId="13589"/>
    <cellStyle name="Comma 4 4 2 2 4 2 3 2" xfId="13590"/>
    <cellStyle name="Comma 4 4 2 2 4 2 4" xfId="13591"/>
    <cellStyle name="Comma 4 4 2 2 4 3" xfId="13592"/>
    <cellStyle name="Comma 4 4 2 2 4 3 2" xfId="13593"/>
    <cellStyle name="Comma 4 4 2 2 4 3 2 2" xfId="13594"/>
    <cellStyle name="Comma 4 4 2 2 4 3 3" xfId="13595"/>
    <cellStyle name="Comma 4 4 2 2 4 4" xfId="13596"/>
    <cellStyle name="Comma 4 4 2 2 4 4 2" xfId="13597"/>
    <cellStyle name="Comma 4 4 2 2 4 5" xfId="13598"/>
    <cellStyle name="Comma 4 4 2 2 5" xfId="13599"/>
    <cellStyle name="Comma 4 4 2 2 5 2" xfId="13600"/>
    <cellStyle name="Comma 4 4 2 2 5 2 2" xfId="13601"/>
    <cellStyle name="Comma 4 4 2 2 5 2 2 2" xfId="13602"/>
    <cellStyle name="Comma 4 4 2 2 5 2 3" xfId="13603"/>
    <cellStyle name="Comma 4 4 2 2 5 3" xfId="13604"/>
    <cellStyle name="Comma 4 4 2 2 5 3 2" xfId="13605"/>
    <cellStyle name="Comma 4 4 2 2 5 4" xfId="13606"/>
    <cellStyle name="Comma 4 4 2 2 6" xfId="13607"/>
    <cellStyle name="Comma 4 4 2 2 6 2" xfId="13608"/>
    <cellStyle name="Comma 4 4 2 2 6 2 2" xfId="13609"/>
    <cellStyle name="Comma 4 4 2 2 6 3" xfId="13610"/>
    <cellStyle name="Comma 4 4 2 2 7" xfId="13611"/>
    <cellStyle name="Comma 4 4 2 2 7 2" xfId="13612"/>
    <cellStyle name="Comma 4 4 2 2 8" xfId="13613"/>
    <cellStyle name="Comma 4 4 2 3" xfId="13614"/>
    <cellStyle name="Comma 4 4 2 3 2" xfId="13615"/>
    <cellStyle name="Comma 4 4 2 3 2 2" xfId="13616"/>
    <cellStyle name="Comma 4 4 2 3 2 2 2" xfId="13617"/>
    <cellStyle name="Comma 4 4 2 3 2 2 2 2" xfId="13618"/>
    <cellStyle name="Comma 4 4 2 3 2 2 2 2 2" xfId="13619"/>
    <cellStyle name="Comma 4 4 2 3 2 2 2 3" xfId="13620"/>
    <cellStyle name="Comma 4 4 2 3 2 2 3" xfId="13621"/>
    <cellStyle name="Comma 4 4 2 3 2 2 3 2" xfId="13622"/>
    <cellStyle name="Comma 4 4 2 3 2 2 4" xfId="13623"/>
    <cellStyle name="Comma 4 4 2 3 2 3" xfId="13624"/>
    <cellStyle name="Comma 4 4 2 3 2 3 2" xfId="13625"/>
    <cellStyle name="Comma 4 4 2 3 2 3 2 2" xfId="13626"/>
    <cellStyle name="Comma 4 4 2 3 2 3 3" xfId="13627"/>
    <cellStyle name="Comma 4 4 2 3 2 4" xfId="13628"/>
    <cellStyle name="Comma 4 4 2 3 2 4 2" xfId="13629"/>
    <cellStyle name="Comma 4 4 2 3 2 5" xfId="13630"/>
    <cellStyle name="Comma 4 4 2 3 3" xfId="13631"/>
    <cellStyle name="Comma 4 4 2 3 3 2" xfId="13632"/>
    <cellStyle name="Comma 4 4 2 3 3 2 2" xfId="13633"/>
    <cellStyle name="Comma 4 4 2 3 3 2 2 2" xfId="13634"/>
    <cellStyle name="Comma 4 4 2 3 3 2 3" xfId="13635"/>
    <cellStyle name="Comma 4 4 2 3 3 3" xfId="13636"/>
    <cellStyle name="Comma 4 4 2 3 3 3 2" xfId="13637"/>
    <cellStyle name="Comma 4 4 2 3 3 4" xfId="13638"/>
    <cellStyle name="Comma 4 4 2 3 4" xfId="13639"/>
    <cellStyle name="Comma 4 4 2 3 4 2" xfId="13640"/>
    <cellStyle name="Comma 4 4 2 3 4 2 2" xfId="13641"/>
    <cellStyle name="Comma 4 4 2 3 4 3" xfId="13642"/>
    <cellStyle name="Comma 4 4 2 3 5" xfId="13643"/>
    <cellStyle name="Comma 4 4 2 3 5 2" xfId="13644"/>
    <cellStyle name="Comma 4 4 2 3 6" xfId="13645"/>
    <cellStyle name="Comma 4 4 2 4" xfId="13646"/>
    <cellStyle name="Comma 4 4 2 4 2" xfId="13647"/>
    <cellStyle name="Comma 4 4 2 4 2 2" xfId="13648"/>
    <cellStyle name="Comma 4 4 2 4 2 2 2" xfId="13649"/>
    <cellStyle name="Comma 4 4 2 4 2 2 2 2" xfId="13650"/>
    <cellStyle name="Comma 4 4 2 4 2 2 2 2 2" xfId="13651"/>
    <cellStyle name="Comma 4 4 2 4 2 2 2 3" xfId="13652"/>
    <cellStyle name="Comma 4 4 2 4 2 2 3" xfId="13653"/>
    <cellStyle name="Comma 4 4 2 4 2 2 3 2" xfId="13654"/>
    <cellStyle name="Comma 4 4 2 4 2 2 4" xfId="13655"/>
    <cellStyle name="Comma 4 4 2 4 2 3" xfId="13656"/>
    <cellStyle name="Comma 4 4 2 4 2 3 2" xfId="13657"/>
    <cellStyle name="Comma 4 4 2 4 2 3 2 2" xfId="13658"/>
    <cellStyle name="Comma 4 4 2 4 2 3 3" xfId="13659"/>
    <cellStyle name="Comma 4 4 2 4 2 4" xfId="13660"/>
    <cellStyle name="Comma 4 4 2 4 2 4 2" xfId="13661"/>
    <cellStyle name="Comma 4 4 2 4 2 5" xfId="13662"/>
    <cellStyle name="Comma 4 4 2 4 3" xfId="13663"/>
    <cellStyle name="Comma 4 4 2 4 3 2" xfId="13664"/>
    <cellStyle name="Comma 4 4 2 4 3 2 2" xfId="13665"/>
    <cellStyle name="Comma 4 4 2 4 3 2 2 2" xfId="13666"/>
    <cellStyle name="Comma 4 4 2 4 3 2 3" xfId="13667"/>
    <cellStyle name="Comma 4 4 2 4 3 3" xfId="13668"/>
    <cellStyle name="Comma 4 4 2 4 3 3 2" xfId="13669"/>
    <cellStyle name="Comma 4 4 2 4 3 4" xfId="13670"/>
    <cellStyle name="Comma 4 4 2 4 4" xfId="13671"/>
    <cellStyle name="Comma 4 4 2 4 4 2" xfId="13672"/>
    <cellStyle name="Comma 4 4 2 4 4 2 2" xfId="13673"/>
    <cellStyle name="Comma 4 4 2 4 4 3" xfId="13674"/>
    <cellStyle name="Comma 4 4 2 4 5" xfId="13675"/>
    <cellStyle name="Comma 4 4 2 4 5 2" xfId="13676"/>
    <cellStyle name="Comma 4 4 2 4 6" xfId="13677"/>
    <cellStyle name="Comma 4 4 2 5" xfId="13678"/>
    <cellStyle name="Comma 4 4 2 5 2" xfId="13679"/>
    <cellStyle name="Comma 4 4 2 5 2 2" xfId="13680"/>
    <cellStyle name="Comma 4 4 2 5 2 2 2" xfId="13681"/>
    <cellStyle name="Comma 4 4 2 5 2 2 2 2" xfId="13682"/>
    <cellStyle name="Comma 4 4 2 5 2 2 2 2 2" xfId="13683"/>
    <cellStyle name="Comma 4 4 2 5 2 2 2 3" xfId="13684"/>
    <cellStyle name="Comma 4 4 2 5 2 2 3" xfId="13685"/>
    <cellStyle name="Comma 4 4 2 5 2 2 3 2" xfId="13686"/>
    <cellStyle name="Comma 4 4 2 5 2 2 4" xfId="13687"/>
    <cellStyle name="Comma 4 4 2 5 2 3" xfId="13688"/>
    <cellStyle name="Comma 4 4 2 5 2 3 2" xfId="13689"/>
    <cellStyle name="Comma 4 4 2 5 2 3 2 2" xfId="13690"/>
    <cellStyle name="Comma 4 4 2 5 2 3 3" xfId="13691"/>
    <cellStyle name="Comma 4 4 2 5 2 4" xfId="13692"/>
    <cellStyle name="Comma 4 4 2 5 2 4 2" xfId="13693"/>
    <cellStyle name="Comma 4 4 2 5 2 5" xfId="13694"/>
    <cellStyle name="Comma 4 4 2 5 3" xfId="13695"/>
    <cellStyle name="Comma 4 4 2 5 3 2" xfId="13696"/>
    <cellStyle name="Comma 4 4 2 5 3 2 2" xfId="13697"/>
    <cellStyle name="Comma 4 4 2 5 3 2 2 2" xfId="13698"/>
    <cellStyle name="Comma 4 4 2 5 3 2 3" xfId="13699"/>
    <cellStyle name="Comma 4 4 2 5 3 3" xfId="13700"/>
    <cellStyle name="Comma 4 4 2 5 3 3 2" xfId="13701"/>
    <cellStyle name="Comma 4 4 2 5 3 4" xfId="13702"/>
    <cellStyle name="Comma 4 4 2 5 4" xfId="13703"/>
    <cellStyle name="Comma 4 4 2 5 4 2" xfId="13704"/>
    <cellStyle name="Comma 4 4 2 5 4 2 2" xfId="13705"/>
    <cellStyle name="Comma 4 4 2 5 4 3" xfId="13706"/>
    <cellStyle name="Comma 4 4 2 5 5" xfId="13707"/>
    <cellStyle name="Comma 4 4 2 5 5 2" xfId="13708"/>
    <cellStyle name="Comma 4 4 2 5 6" xfId="13709"/>
    <cellStyle name="Comma 4 4 2 6" xfId="13710"/>
    <cellStyle name="Comma 4 4 2 6 2" xfId="13711"/>
    <cellStyle name="Comma 4 4 2 6 2 2" xfId="13712"/>
    <cellStyle name="Comma 4 4 2 6 2 2 2" xfId="13713"/>
    <cellStyle name="Comma 4 4 2 6 2 2 2 2" xfId="13714"/>
    <cellStyle name="Comma 4 4 2 6 2 2 3" xfId="13715"/>
    <cellStyle name="Comma 4 4 2 6 2 3" xfId="13716"/>
    <cellStyle name="Comma 4 4 2 6 2 3 2" xfId="13717"/>
    <cellStyle name="Comma 4 4 2 6 2 4" xfId="13718"/>
    <cellStyle name="Comma 4 4 2 6 3" xfId="13719"/>
    <cellStyle name="Comma 4 4 2 6 3 2" xfId="13720"/>
    <cellStyle name="Comma 4 4 2 6 3 2 2" xfId="13721"/>
    <cellStyle name="Comma 4 4 2 6 3 3" xfId="13722"/>
    <cellStyle name="Comma 4 4 2 6 4" xfId="13723"/>
    <cellStyle name="Comma 4 4 2 6 4 2" xfId="13724"/>
    <cellStyle name="Comma 4 4 2 6 5" xfId="13725"/>
    <cellStyle name="Comma 4 4 2 7" xfId="13726"/>
    <cellStyle name="Comma 4 4 2 7 2" xfId="13727"/>
    <cellStyle name="Comma 4 4 2 7 2 2" xfId="13728"/>
    <cellStyle name="Comma 4 4 2 7 2 2 2" xfId="13729"/>
    <cellStyle name="Comma 4 4 2 7 2 3" xfId="13730"/>
    <cellStyle name="Comma 4 4 2 7 3" xfId="13731"/>
    <cellStyle name="Comma 4 4 2 7 3 2" xfId="13732"/>
    <cellStyle name="Comma 4 4 2 7 4" xfId="13733"/>
    <cellStyle name="Comma 4 4 2 8" xfId="13734"/>
    <cellStyle name="Comma 4 4 2 8 2" xfId="13735"/>
    <cellStyle name="Comma 4 4 2 8 2 2" xfId="13736"/>
    <cellStyle name="Comma 4 4 2 8 3" xfId="13737"/>
    <cellStyle name="Comma 4 4 2 9" xfId="13738"/>
    <cellStyle name="Comma 4 4 2 9 2" xfId="13739"/>
    <cellStyle name="Comma 4 4 2 9 3" xfId="13740"/>
    <cellStyle name="Comma 4 4 3" xfId="13741"/>
    <cellStyle name="Comma 4 4 3 10" xfId="13742"/>
    <cellStyle name="Comma 4 4 3 11" xfId="13743"/>
    <cellStyle name="Comma 4 4 3 2" xfId="13744"/>
    <cellStyle name="Comma 4 4 3 2 2" xfId="13745"/>
    <cellStyle name="Comma 4 4 3 2 2 2" xfId="13746"/>
    <cellStyle name="Comma 4 4 3 2 2 2 2" xfId="13747"/>
    <cellStyle name="Comma 4 4 3 2 2 2 2 2" xfId="13748"/>
    <cellStyle name="Comma 4 4 3 2 2 2 2 2 2" xfId="13749"/>
    <cellStyle name="Comma 4 4 3 2 2 2 2 2 2 2" xfId="13750"/>
    <cellStyle name="Comma 4 4 3 2 2 2 2 2 3" xfId="13751"/>
    <cellStyle name="Comma 4 4 3 2 2 2 2 3" xfId="13752"/>
    <cellStyle name="Comma 4 4 3 2 2 2 2 3 2" xfId="13753"/>
    <cellStyle name="Comma 4 4 3 2 2 2 2 4" xfId="13754"/>
    <cellStyle name="Comma 4 4 3 2 2 2 3" xfId="13755"/>
    <cellStyle name="Comma 4 4 3 2 2 2 3 2" xfId="13756"/>
    <cellStyle name="Comma 4 4 3 2 2 2 3 2 2" xfId="13757"/>
    <cellStyle name="Comma 4 4 3 2 2 2 3 3" xfId="13758"/>
    <cellStyle name="Comma 4 4 3 2 2 2 4" xfId="13759"/>
    <cellStyle name="Comma 4 4 3 2 2 2 4 2" xfId="13760"/>
    <cellStyle name="Comma 4 4 3 2 2 2 5" xfId="13761"/>
    <cellStyle name="Comma 4 4 3 2 2 3" xfId="13762"/>
    <cellStyle name="Comma 4 4 3 2 2 3 2" xfId="13763"/>
    <cellStyle name="Comma 4 4 3 2 2 3 2 2" xfId="13764"/>
    <cellStyle name="Comma 4 4 3 2 2 3 2 2 2" xfId="13765"/>
    <cellStyle name="Comma 4 4 3 2 2 3 2 3" xfId="13766"/>
    <cellStyle name="Comma 4 4 3 2 2 3 3" xfId="13767"/>
    <cellStyle name="Comma 4 4 3 2 2 3 3 2" xfId="13768"/>
    <cellStyle name="Comma 4 4 3 2 2 3 4" xfId="13769"/>
    <cellStyle name="Comma 4 4 3 2 2 4" xfId="13770"/>
    <cellStyle name="Comma 4 4 3 2 2 4 2" xfId="13771"/>
    <cellStyle name="Comma 4 4 3 2 2 4 2 2" xfId="13772"/>
    <cellStyle name="Comma 4 4 3 2 2 4 3" xfId="13773"/>
    <cellStyle name="Comma 4 4 3 2 2 5" xfId="13774"/>
    <cellStyle name="Comma 4 4 3 2 2 5 2" xfId="13775"/>
    <cellStyle name="Comma 4 4 3 2 2 6" xfId="13776"/>
    <cellStyle name="Comma 4 4 3 2 3" xfId="13777"/>
    <cellStyle name="Comma 4 4 3 2 3 2" xfId="13778"/>
    <cellStyle name="Comma 4 4 3 2 3 2 2" xfId="13779"/>
    <cellStyle name="Comma 4 4 3 2 3 2 2 2" xfId="13780"/>
    <cellStyle name="Comma 4 4 3 2 3 2 2 2 2" xfId="13781"/>
    <cellStyle name="Comma 4 4 3 2 3 2 2 2 2 2" xfId="13782"/>
    <cellStyle name="Comma 4 4 3 2 3 2 2 2 3" xfId="13783"/>
    <cellStyle name="Comma 4 4 3 2 3 2 2 3" xfId="13784"/>
    <cellStyle name="Comma 4 4 3 2 3 2 2 3 2" xfId="13785"/>
    <cellStyle name="Comma 4 4 3 2 3 2 2 4" xfId="13786"/>
    <cellStyle name="Comma 4 4 3 2 3 2 3" xfId="13787"/>
    <cellStyle name="Comma 4 4 3 2 3 2 3 2" xfId="13788"/>
    <cellStyle name="Comma 4 4 3 2 3 2 3 2 2" xfId="13789"/>
    <cellStyle name="Comma 4 4 3 2 3 2 3 3" xfId="13790"/>
    <cellStyle name="Comma 4 4 3 2 3 2 4" xfId="13791"/>
    <cellStyle name="Comma 4 4 3 2 3 2 4 2" xfId="13792"/>
    <cellStyle name="Comma 4 4 3 2 3 2 5" xfId="13793"/>
    <cellStyle name="Comma 4 4 3 2 3 3" xfId="13794"/>
    <cellStyle name="Comma 4 4 3 2 3 3 2" xfId="13795"/>
    <cellStyle name="Comma 4 4 3 2 3 3 2 2" xfId="13796"/>
    <cellStyle name="Comma 4 4 3 2 3 3 2 2 2" xfId="13797"/>
    <cellStyle name="Comma 4 4 3 2 3 3 2 3" xfId="13798"/>
    <cellStyle name="Comma 4 4 3 2 3 3 3" xfId="13799"/>
    <cellStyle name="Comma 4 4 3 2 3 3 3 2" xfId="13800"/>
    <cellStyle name="Comma 4 4 3 2 3 3 4" xfId="13801"/>
    <cellStyle name="Comma 4 4 3 2 3 4" xfId="13802"/>
    <cellStyle name="Comma 4 4 3 2 3 4 2" xfId="13803"/>
    <cellStyle name="Comma 4 4 3 2 3 4 2 2" xfId="13804"/>
    <cellStyle name="Comma 4 4 3 2 3 4 3" xfId="13805"/>
    <cellStyle name="Comma 4 4 3 2 3 5" xfId="13806"/>
    <cellStyle name="Comma 4 4 3 2 3 5 2" xfId="13807"/>
    <cellStyle name="Comma 4 4 3 2 3 6" xfId="13808"/>
    <cellStyle name="Comma 4 4 3 2 4" xfId="13809"/>
    <cellStyle name="Comma 4 4 3 2 4 2" xfId="13810"/>
    <cellStyle name="Comma 4 4 3 2 4 2 2" xfId="13811"/>
    <cellStyle name="Comma 4 4 3 2 4 2 2 2" xfId="13812"/>
    <cellStyle name="Comma 4 4 3 2 4 2 2 2 2" xfId="13813"/>
    <cellStyle name="Comma 4 4 3 2 4 2 2 3" xfId="13814"/>
    <cellStyle name="Comma 4 4 3 2 4 2 3" xfId="13815"/>
    <cellStyle name="Comma 4 4 3 2 4 2 3 2" xfId="13816"/>
    <cellStyle name="Comma 4 4 3 2 4 2 4" xfId="13817"/>
    <cellStyle name="Comma 4 4 3 2 4 3" xfId="13818"/>
    <cellStyle name="Comma 4 4 3 2 4 3 2" xfId="13819"/>
    <cellStyle name="Comma 4 4 3 2 4 3 2 2" xfId="13820"/>
    <cellStyle name="Comma 4 4 3 2 4 3 3" xfId="13821"/>
    <cellStyle name="Comma 4 4 3 2 4 4" xfId="13822"/>
    <cellStyle name="Comma 4 4 3 2 4 4 2" xfId="13823"/>
    <cellStyle name="Comma 4 4 3 2 4 5" xfId="13824"/>
    <cellStyle name="Comma 4 4 3 2 5" xfId="13825"/>
    <cellStyle name="Comma 4 4 3 2 5 2" xfId="13826"/>
    <cellStyle name="Comma 4 4 3 2 5 2 2" xfId="13827"/>
    <cellStyle name="Comma 4 4 3 2 5 2 2 2" xfId="13828"/>
    <cellStyle name="Comma 4 4 3 2 5 2 3" xfId="13829"/>
    <cellStyle name="Comma 4 4 3 2 5 3" xfId="13830"/>
    <cellStyle name="Comma 4 4 3 2 5 3 2" xfId="13831"/>
    <cellStyle name="Comma 4 4 3 2 5 4" xfId="13832"/>
    <cellStyle name="Comma 4 4 3 2 6" xfId="13833"/>
    <cellStyle name="Comma 4 4 3 2 6 2" xfId="13834"/>
    <cellStyle name="Comma 4 4 3 2 6 2 2" xfId="13835"/>
    <cellStyle name="Comma 4 4 3 2 6 3" xfId="13836"/>
    <cellStyle name="Comma 4 4 3 2 7" xfId="13837"/>
    <cellStyle name="Comma 4 4 3 2 7 2" xfId="13838"/>
    <cellStyle name="Comma 4 4 3 2 8" xfId="13839"/>
    <cellStyle name="Comma 4 4 3 3" xfId="13840"/>
    <cellStyle name="Comma 4 4 3 3 2" xfId="13841"/>
    <cellStyle name="Comma 4 4 3 3 2 2" xfId="13842"/>
    <cellStyle name="Comma 4 4 3 3 2 2 2" xfId="13843"/>
    <cellStyle name="Comma 4 4 3 3 2 2 2 2" xfId="13844"/>
    <cellStyle name="Comma 4 4 3 3 2 2 2 2 2" xfId="13845"/>
    <cellStyle name="Comma 4 4 3 3 2 2 2 3" xfId="13846"/>
    <cellStyle name="Comma 4 4 3 3 2 2 3" xfId="13847"/>
    <cellStyle name="Comma 4 4 3 3 2 2 3 2" xfId="13848"/>
    <cellStyle name="Comma 4 4 3 3 2 2 4" xfId="13849"/>
    <cellStyle name="Comma 4 4 3 3 2 3" xfId="13850"/>
    <cellStyle name="Comma 4 4 3 3 2 3 2" xfId="13851"/>
    <cellStyle name="Comma 4 4 3 3 2 3 2 2" xfId="13852"/>
    <cellStyle name="Comma 4 4 3 3 2 3 3" xfId="13853"/>
    <cellStyle name="Comma 4 4 3 3 2 4" xfId="13854"/>
    <cellStyle name="Comma 4 4 3 3 2 4 2" xfId="13855"/>
    <cellStyle name="Comma 4 4 3 3 2 5" xfId="13856"/>
    <cellStyle name="Comma 4 4 3 3 3" xfId="13857"/>
    <cellStyle name="Comma 4 4 3 3 3 2" xfId="13858"/>
    <cellStyle name="Comma 4 4 3 3 3 2 2" xfId="13859"/>
    <cellStyle name="Comma 4 4 3 3 3 2 2 2" xfId="13860"/>
    <cellStyle name="Comma 4 4 3 3 3 2 3" xfId="13861"/>
    <cellStyle name="Comma 4 4 3 3 3 3" xfId="13862"/>
    <cellStyle name="Comma 4 4 3 3 3 3 2" xfId="13863"/>
    <cellStyle name="Comma 4 4 3 3 3 4" xfId="13864"/>
    <cellStyle name="Comma 4 4 3 3 4" xfId="13865"/>
    <cellStyle name="Comma 4 4 3 3 4 2" xfId="13866"/>
    <cellStyle name="Comma 4 4 3 3 4 2 2" xfId="13867"/>
    <cellStyle name="Comma 4 4 3 3 4 3" xfId="13868"/>
    <cellStyle name="Comma 4 4 3 3 5" xfId="13869"/>
    <cellStyle name="Comma 4 4 3 3 5 2" xfId="13870"/>
    <cellStyle name="Comma 4 4 3 3 6" xfId="13871"/>
    <cellStyle name="Comma 4 4 3 4" xfId="13872"/>
    <cellStyle name="Comma 4 4 3 4 2" xfId="13873"/>
    <cellStyle name="Comma 4 4 3 4 2 2" xfId="13874"/>
    <cellStyle name="Comma 4 4 3 4 2 2 2" xfId="13875"/>
    <cellStyle name="Comma 4 4 3 4 2 2 2 2" xfId="13876"/>
    <cellStyle name="Comma 4 4 3 4 2 2 2 2 2" xfId="13877"/>
    <cellStyle name="Comma 4 4 3 4 2 2 2 3" xfId="13878"/>
    <cellStyle name="Comma 4 4 3 4 2 2 3" xfId="13879"/>
    <cellStyle name="Comma 4 4 3 4 2 2 3 2" xfId="13880"/>
    <cellStyle name="Comma 4 4 3 4 2 2 4" xfId="13881"/>
    <cellStyle name="Comma 4 4 3 4 2 3" xfId="13882"/>
    <cellStyle name="Comma 4 4 3 4 2 3 2" xfId="13883"/>
    <cellStyle name="Comma 4 4 3 4 2 3 2 2" xfId="13884"/>
    <cellStyle name="Comma 4 4 3 4 2 3 3" xfId="13885"/>
    <cellStyle name="Comma 4 4 3 4 2 4" xfId="13886"/>
    <cellStyle name="Comma 4 4 3 4 2 4 2" xfId="13887"/>
    <cellStyle name="Comma 4 4 3 4 2 5" xfId="13888"/>
    <cellStyle name="Comma 4 4 3 4 3" xfId="13889"/>
    <cellStyle name="Comma 4 4 3 4 3 2" xfId="13890"/>
    <cellStyle name="Comma 4 4 3 4 3 2 2" xfId="13891"/>
    <cellStyle name="Comma 4 4 3 4 3 2 2 2" xfId="13892"/>
    <cellStyle name="Comma 4 4 3 4 3 2 3" xfId="13893"/>
    <cellStyle name="Comma 4 4 3 4 3 3" xfId="13894"/>
    <cellStyle name="Comma 4 4 3 4 3 3 2" xfId="13895"/>
    <cellStyle name="Comma 4 4 3 4 3 4" xfId="13896"/>
    <cellStyle name="Comma 4 4 3 4 4" xfId="13897"/>
    <cellStyle name="Comma 4 4 3 4 4 2" xfId="13898"/>
    <cellStyle name="Comma 4 4 3 4 4 2 2" xfId="13899"/>
    <cellStyle name="Comma 4 4 3 4 4 3" xfId="13900"/>
    <cellStyle name="Comma 4 4 3 4 5" xfId="13901"/>
    <cellStyle name="Comma 4 4 3 4 5 2" xfId="13902"/>
    <cellStyle name="Comma 4 4 3 4 6" xfId="13903"/>
    <cellStyle name="Comma 4 4 3 5" xfId="13904"/>
    <cellStyle name="Comma 4 4 3 5 2" xfId="13905"/>
    <cellStyle name="Comma 4 4 3 5 2 2" xfId="13906"/>
    <cellStyle name="Comma 4 4 3 5 2 2 2" xfId="13907"/>
    <cellStyle name="Comma 4 4 3 5 2 2 2 2" xfId="13908"/>
    <cellStyle name="Comma 4 4 3 5 2 2 2 2 2" xfId="13909"/>
    <cellStyle name="Comma 4 4 3 5 2 2 2 3" xfId="13910"/>
    <cellStyle name="Comma 4 4 3 5 2 2 3" xfId="13911"/>
    <cellStyle name="Comma 4 4 3 5 2 2 3 2" xfId="13912"/>
    <cellStyle name="Comma 4 4 3 5 2 2 4" xfId="13913"/>
    <cellStyle name="Comma 4 4 3 5 2 3" xfId="13914"/>
    <cellStyle name="Comma 4 4 3 5 2 3 2" xfId="13915"/>
    <cellStyle name="Comma 4 4 3 5 2 3 2 2" xfId="13916"/>
    <cellStyle name="Comma 4 4 3 5 2 3 3" xfId="13917"/>
    <cellStyle name="Comma 4 4 3 5 2 4" xfId="13918"/>
    <cellStyle name="Comma 4 4 3 5 2 4 2" xfId="13919"/>
    <cellStyle name="Comma 4 4 3 5 2 5" xfId="13920"/>
    <cellStyle name="Comma 4 4 3 5 3" xfId="13921"/>
    <cellStyle name="Comma 4 4 3 5 3 2" xfId="13922"/>
    <cellStyle name="Comma 4 4 3 5 3 2 2" xfId="13923"/>
    <cellStyle name="Comma 4 4 3 5 3 2 2 2" xfId="13924"/>
    <cellStyle name="Comma 4 4 3 5 3 2 3" xfId="13925"/>
    <cellStyle name="Comma 4 4 3 5 3 3" xfId="13926"/>
    <cellStyle name="Comma 4 4 3 5 3 3 2" xfId="13927"/>
    <cellStyle name="Comma 4 4 3 5 3 4" xfId="13928"/>
    <cellStyle name="Comma 4 4 3 5 4" xfId="13929"/>
    <cellStyle name="Comma 4 4 3 5 4 2" xfId="13930"/>
    <cellStyle name="Comma 4 4 3 5 4 2 2" xfId="13931"/>
    <cellStyle name="Comma 4 4 3 5 4 3" xfId="13932"/>
    <cellStyle name="Comma 4 4 3 5 5" xfId="13933"/>
    <cellStyle name="Comma 4 4 3 5 5 2" xfId="13934"/>
    <cellStyle name="Comma 4 4 3 5 6" xfId="13935"/>
    <cellStyle name="Comma 4 4 3 6" xfId="13936"/>
    <cellStyle name="Comma 4 4 3 6 2" xfId="13937"/>
    <cellStyle name="Comma 4 4 3 6 2 2" xfId="13938"/>
    <cellStyle name="Comma 4 4 3 6 2 2 2" xfId="13939"/>
    <cellStyle name="Comma 4 4 3 6 2 2 2 2" xfId="13940"/>
    <cellStyle name="Comma 4 4 3 6 2 2 3" xfId="13941"/>
    <cellStyle name="Comma 4 4 3 6 2 3" xfId="13942"/>
    <cellStyle name="Comma 4 4 3 6 2 3 2" xfId="13943"/>
    <cellStyle name="Comma 4 4 3 6 2 4" xfId="13944"/>
    <cellStyle name="Comma 4 4 3 6 3" xfId="13945"/>
    <cellStyle name="Comma 4 4 3 6 3 2" xfId="13946"/>
    <cellStyle name="Comma 4 4 3 6 3 2 2" xfId="13947"/>
    <cellStyle name="Comma 4 4 3 6 3 3" xfId="13948"/>
    <cellStyle name="Comma 4 4 3 6 4" xfId="13949"/>
    <cellStyle name="Comma 4 4 3 6 4 2" xfId="13950"/>
    <cellStyle name="Comma 4 4 3 6 5" xfId="13951"/>
    <cellStyle name="Comma 4 4 3 7" xfId="13952"/>
    <cellStyle name="Comma 4 4 3 7 2" xfId="13953"/>
    <cellStyle name="Comma 4 4 3 7 2 2" xfId="13954"/>
    <cellStyle name="Comma 4 4 3 7 2 2 2" xfId="13955"/>
    <cellStyle name="Comma 4 4 3 7 2 3" xfId="13956"/>
    <cellStyle name="Comma 4 4 3 7 3" xfId="13957"/>
    <cellStyle name="Comma 4 4 3 7 3 2" xfId="13958"/>
    <cellStyle name="Comma 4 4 3 7 4" xfId="13959"/>
    <cellStyle name="Comma 4 4 3 8" xfId="13960"/>
    <cellStyle name="Comma 4 4 3 8 2" xfId="13961"/>
    <cellStyle name="Comma 4 4 3 8 2 2" xfId="13962"/>
    <cellStyle name="Comma 4 4 3 8 3" xfId="13963"/>
    <cellStyle name="Comma 4 4 3 9" xfId="13964"/>
    <cellStyle name="Comma 4 4 3 9 2" xfId="13965"/>
    <cellStyle name="Comma 4 4 3 9 3" xfId="13966"/>
    <cellStyle name="Comma 4 4 4" xfId="13967"/>
    <cellStyle name="Comma 4 4 4 2" xfId="13968"/>
    <cellStyle name="Comma 4 4 4 2 2" xfId="13969"/>
    <cellStyle name="Comma 4 4 4 2 2 2" xfId="13970"/>
    <cellStyle name="Comma 4 4 4 2 2 2 2" xfId="13971"/>
    <cellStyle name="Comma 4 4 4 2 2 2 2 2" xfId="13972"/>
    <cellStyle name="Comma 4 4 4 2 2 2 2 2 2" xfId="13973"/>
    <cellStyle name="Comma 4 4 4 2 2 2 2 3" xfId="13974"/>
    <cellStyle name="Comma 4 4 4 2 2 2 3" xfId="13975"/>
    <cellStyle name="Comma 4 4 4 2 2 2 3 2" xfId="13976"/>
    <cellStyle name="Comma 4 4 4 2 2 2 4" xfId="13977"/>
    <cellStyle name="Comma 4 4 4 2 2 3" xfId="13978"/>
    <cellStyle name="Comma 4 4 4 2 2 3 2" xfId="13979"/>
    <cellStyle name="Comma 4 4 4 2 2 3 2 2" xfId="13980"/>
    <cellStyle name="Comma 4 4 4 2 2 3 3" xfId="13981"/>
    <cellStyle name="Comma 4 4 4 2 2 4" xfId="13982"/>
    <cellStyle name="Comma 4 4 4 2 2 4 2" xfId="13983"/>
    <cellStyle name="Comma 4 4 4 2 2 5" xfId="13984"/>
    <cellStyle name="Comma 4 4 4 2 3" xfId="13985"/>
    <cellStyle name="Comma 4 4 4 2 3 2" xfId="13986"/>
    <cellStyle name="Comma 4 4 4 2 3 2 2" xfId="13987"/>
    <cellStyle name="Comma 4 4 4 2 3 2 2 2" xfId="13988"/>
    <cellStyle name="Comma 4 4 4 2 3 2 3" xfId="13989"/>
    <cellStyle name="Comma 4 4 4 2 3 3" xfId="13990"/>
    <cellStyle name="Comma 4 4 4 2 3 3 2" xfId="13991"/>
    <cellStyle name="Comma 4 4 4 2 3 4" xfId="13992"/>
    <cellStyle name="Comma 4 4 4 2 4" xfId="13993"/>
    <cellStyle name="Comma 4 4 4 2 4 2" xfId="13994"/>
    <cellStyle name="Comma 4 4 4 2 4 2 2" xfId="13995"/>
    <cellStyle name="Comma 4 4 4 2 4 3" xfId="13996"/>
    <cellStyle name="Comma 4 4 4 2 5" xfId="13997"/>
    <cellStyle name="Comma 4 4 4 2 5 2" xfId="13998"/>
    <cellStyle name="Comma 4 4 4 2 6" xfId="13999"/>
    <cellStyle name="Comma 4 4 4 3" xfId="14000"/>
    <cellStyle name="Comma 4 4 4 3 2" xfId="14001"/>
    <cellStyle name="Comma 4 4 4 3 2 2" xfId="14002"/>
    <cellStyle name="Comma 4 4 4 3 2 2 2" xfId="14003"/>
    <cellStyle name="Comma 4 4 4 3 2 2 2 2" xfId="14004"/>
    <cellStyle name="Comma 4 4 4 3 2 2 2 2 2" xfId="14005"/>
    <cellStyle name="Comma 4 4 4 3 2 2 2 3" xfId="14006"/>
    <cellStyle name="Comma 4 4 4 3 2 2 3" xfId="14007"/>
    <cellStyle name="Comma 4 4 4 3 2 2 3 2" xfId="14008"/>
    <cellStyle name="Comma 4 4 4 3 2 2 4" xfId="14009"/>
    <cellStyle name="Comma 4 4 4 3 2 3" xfId="14010"/>
    <cellStyle name="Comma 4 4 4 3 2 3 2" xfId="14011"/>
    <cellStyle name="Comma 4 4 4 3 2 3 2 2" xfId="14012"/>
    <cellStyle name="Comma 4 4 4 3 2 3 3" xfId="14013"/>
    <cellStyle name="Comma 4 4 4 3 2 4" xfId="14014"/>
    <cellStyle name="Comma 4 4 4 3 2 4 2" xfId="14015"/>
    <cellStyle name="Comma 4 4 4 3 2 5" xfId="14016"/>
    <cellStyle name="Comma 4 4 4 3 3" xfId="14017"/>
    <cellStyle name="Comma 4 4 4 3 3 2" xfId="14018"/>
    <cellStyle name="Comma 4 4 4 3 3 2 2" xfId="14019"/>
    <cellStyle name="Comma 4 4 4 3 3 2 2 2" xfId="14020"/>
    <cellStyle name="Comma 4 4 4 3 3 2 3" xfId="14021"/>
    <cellStyle name="Comma 4 4 4 3 3 3" xfId="14022"/>
    <cellStyle name="Comma 4 4 4 3 3 3 2" xfId="14023"/>
    <cellStyle name="Comma 4 4 4 3 3 4" xfId="14024"/>
    <cellStyle name="Comma 4 4 4 3 4" xfId="14025"/>
    <cellStyle name="Comma 4 4 4 3 4 2" xfId="14026"/>
    <cellStyle name="Comma 4 4 4 3 4 2 2" xfId="14027"/>
    <cellStyle name="Comma 4 4 4 3 4 3" xfId="14028"/>
    <cellStyle name="Comma 4 4 4 3 5" xfId="14029"/>
    <cellStyle name="Comma 4 4 4 3 5 2" xfId="14030"/>
    <cellStyle name="Comma 4 4 4 3 6" xfId="14031"/>
    <cellStyle name="Comma 4 4 4 4" xfId="14032"/>
    <cellStyle name="Comma 4 4 4 4 2" xfId="14033"/>
    <cellStyle name="Comma 4 4 4 4 2 2" xfId="14034"/>
    <cellStyle name="Comma 4 4 4 4 2 2 2" xfId="14035"/>
    <cellStyle name="Comma 4 4 4 4 2 2 2 2" xfId="14036"/>
    <cellStyle name="Comma 4 4 4 4 2 2 3" xfId="14037"/>
    <cellStyle name="Comma 4 4 4 4 2 3" xfId="14038"/>
    <cellStyle name="Comma 4 4 4 4 2 3 2" xfId="14039"/>
    <cellStyle name="Comma 4 4 4 4 2 4" xfId="14040"/>
    <cellStyle name="Comma 4 4 4 4 3" xfId="14041"/>
    <cellStyle name="Comma 4 4 4 4 3 2" xfId="14042"/>
    <cellStyle name="Comma 4 4 4 4 3 2 2" xfId="14043"/>
    <cellStyle name="Comma 4 4 4 4 3 3" xfId="14044"/>
    <cellStyle name="Comma 4 4 4 4 4" xfId="14045"/>
    <cellStyle name="Comma 4 4 4 4 4 2" xfId="14046"/>
    <cellStyle name="Comma 4 4 4 4 5" xfId="14047"/>
    <cellStyle name="Comma 4 4 4 5" xfId="14048"/>
    <cellStyle name="Comma 4 4 4 5 2" xfId="14049"/>
    <cellStyle name="Comma 4 4 4 5 2 2" xfId="14050"/>
    <cellStyle name="Comma 4 4 4 5 2 2 2" xfId="14051"/>
    <cellStyle name="Comma 4 4 4 5 2 3" xfId="14052"/>
    <cellStyle name="Comma 4 4 4 5 3" xfId="14053"/>
    <cellStyle name="Comma 4 4 4 5 3 2" xfId="14054"/>
    <cellStyle name="Comma 4 4 4 5 4" xfId="14055"/>
    <cellStyle name="Comma 4 4 4 6" xfId="14056"/>
    <cellStyle name="Comma 4 4 4 6 2" xfId="14057"/>
    <cellStyle name="Comma 4 4 4 6 2 2" xfId="14058"/>
    <cellStyle name="Comma 4 4 4 6 3" xfId="14059"/>
    <cellStyle name="Comma 4 4 4 7" xfId="14060"/>
    <cellStyle name="Comma 4 4 4 7 2" xfId="14061"/>
    <cellStyle name="Comma 4 4 4 8" xfId="14062"/>
    <cellStyle name="Comma 4 4 5" xfId="14063"/>
    <cellStyle name="Comma 4 4 5 2" xfId="14064"/>
    <cellStyle name="Comma 4 4 5 2 2" xfId="14065"/>
    <cellStyle name="Comma 4 4 5 2 2 2" xfId="14066"/>
    <cellStyle name="Comma 4 4 5 2 2 2 2" xfId="14067"/>
    <cellStyle name="Comma 4 4 5 2 2 2 2 2" xfId="14068"/>
    <cellStyle name="Comma 4 4 5 2 2 2 3" xfId="14069"/>
    <cellStyle name="Comma 4 4 5 2 2 3" xfId="14070"/>
    <cellStyle name="Comma 4 4 5 2 2 3 2" xfId="14071"/>
    <cellStyle name="Comma 4 4 5 2 2 4" xfId="14072"/>
    <cellStyle name="Comma 4 4 5 2 3" xfId="14073"/>
    <cellStyle name="Comma 4 4 5 2 3 2" xfId="14074"/>
    <cellStyle name="Comma 4 4 5 2 3 2 2" xfId="14075"/>
    <cellStyle name="Comma 4 4 5 2 3 3" xfId="14076"/>
    <cellStyle name="Comma 4 4 5 2 4" xfId="14077"/>
    <cellStyle name="Comma 4 4 5 2 4 2" xfId="14078"/>
    <cellStyle name="Comma 4 4 5 2 5" xfId="14079"/>
    <cellStyle name="Comma 4 4 5 3" xfId="14080"/>
    <cellStyle name="Comma 4 4 5 3 2" xfId="14081"/>
    <cellStyle name="Comma 4 4 5 3 2 2" xfId="14082"/>
    <cellStyle name="Comma 4 4 5 3 2 2 2" xfId="14083"/>
    <cellStyle name="Comma 4 4 5 3 2 3" xfId="14084"/>
    <cellStyle name="Comma 4 4 5 3 3" xfId="14085"/>
    <cellStyle name="Comma 4 4 5 3 3 2" xfId="14086"/>
    <cellStyle name="Comma 4 4 5 3 4" xfId="14087"/>
    <cellStyle name="Comma 4 4 5 4" xfId="14088"/>
    <cellStyle name="Comma 4 4 5 4 2" xfId="14089"/>
    <cellStyle name="Comma 4 4 5 4 2 2" xfId="14090"/>
    <cellStyle name="Comma 4 4 5 4 3" xfId="14091"/>
    <cellStyle name="Comma 4 4 5 5" xfId="14092"/>
    <cellStyle name="Comma 4 4 5 5 2" xfId="14093"/>
    <cellStyle name="Comma 4 4 5 6" xfId="14094"/>
    <cellStyle name="Comma 4 4 6" xfId="14095"/>
    <cellStyle name="Comma 4 4 6 2" xfId="14096"/>
    <cellStyle name="Comma 4 4 6 2 2" xfId="14097"/>
    <cellStyle name="Comma 4 4 6 2 2 2" xfId="14098"/>
    <cellStyle name="Comma 4 4 6 2 2 2 2" xfId="14099"/>
    <cellStyle name="Comma 4 4 6 2 2 2 2 2" xfId="14100"/>
    <cellStyle name="Comma 4 4 6 2 2 2 3" xfId="14101"/>
    <cellStyle name="Comma 4 4 6 2 2 3" xfId="14102"/>
    <cellStyle name="Comma 4 4 6 2 2 3 2" xfId="14103"/>
    <cellStyle name="Comma 4 4 6 2 2 4" xfId="14104"/>
    <cellStyle name="Comma 4 4 6 2 3" xfId="14105"/>
    <cellStyle name="Comma 4 4 6 2 3 2" xfId="14106"/>
    <cellStyle name="Comma 4 4 6 2 3 2 2" xfId="14107"/>
    <cellStyle name="Comma 4 4 6 2 3 3" xfId="14108"/>
    <cellStyle name="Comma 4 4 6 2 4" xfId="14109"/>
    <cellStyle name="Comma 4 4 6 2 4 2" xfId="14110"/>
    <cellStyle name="Comma 4 4 6 2 5" xfId="14111"/>
    <cellStyle name="Comma 4 4 6 3" xfId="14112"/>
    <cellStyle name="Comma 4 4 6 3 2" xfId="14113"/>
    <cellStyle name="Comma 4 4 6 3 2 2" xfId="14114"/>
    <cellStyle name="Comma 4 4 6 3 2 2 2" xfId="14115"/>
    <cellStyle name="Comma 4 4 6 3 2 3" xfId="14116"/>
    <cellStyle name="Comma 4 4 6 3 3" xfId="14117"/>
    <cellStyle name="Comma 4 4 6 3 3 2" xfId="14118"/>
    <cellStyle name="Comma 4 4 6 3 4" xfId="14119"/>
    <cellStyle name="Comma 4 4 6 4" xfId="14120"/>
    <cellStyle name="Comma 4 4 6 4 2" xfId="14121"/>
    <cellStyle name="Comma 4 4 6 4 2 2" xfId="14122"/>
    <cellStyle name="Comma 4 4 6 4 3" xfId="14123"/>
    <cellStyle name="Comma 4 4 6 5" xfId="14124"/>
    <cellStyle name="Comma 4 4 6 5 2" xfId="14125"/>
    <cellStyle name="Comma 4 4 6 6" xfId="14126"/>
    <cellStyle name="Comma 4 4 7" xfId="14127"/>
    <cellStyle name="Comma 4 4 7 2" xfId="14128"/>
    <cellStyle name="Comma 4 4 7 2 2" xfId="14129"/>
    <cellStyle name="Comma 4 4 7 2 2 2" xfId="14130"/>
    <cellStyle name="Comma 4 4 7 2 2 2 2" xfId="14131"/>
    <cellStyle name="Comma 4 4 7 2 2 2 2 2" xfId="14132"/>
    <cellStyle name="Comma 4 4 7 2 2 2 3" xfId="14133"/>
    <cellStyle name="Comma 4 4 7 2 2 3" xfId="14134"/>
    <cellStyle name="Comma 4 4 7 2 2 3 2" xfId="14135"/>
    <cellStyle name="Comma 4 4 7 2 2 4" xfId="14136"/>
    <cellStyle name="Comma 4 4 7 2 3" xfId="14137"/>
    <cellStyle name="Comma 4 4 7 2 3 2" xfId="14138"/>
    <cellStyle name="Comma 4 4 7 2 3 2 2" xfId="14139"/>
    <cellStyle name="Comma 4 4 7 2 3 3" xfId="14140"/>
    <cellStyle name="Comma 4 4 7 2 4" xfId="14141"/>
    <cellStyle name="Comma 4 4 7 2 4 2" xfId="14142"/>
    <cellStyle name="Comma 4 4 7 2 5" xfId="14143"/>
    <cellStyle name="Comma 4 4 7 3" xfId="14144"/>
    <cellStyle name="Comma 4 4 7 3 2" xfId="14145"/>
    <cellStyle name="Comma 4 4 7 3 2 2" xfId="14146"/>
    <cellStyle name="Comma 4 4 7 3 2 2 2" xfId="14147"/>
    <cellStyle name="Comma 4 4 7 3 2 3" xfId="14148"/>
    <cellStyle name="Comma 4 4 7 3 3" xfId="14149"/>
    <cellStyle name="Comma 4 4 7 3 3 2" xfId="14150"/>
    <cellStyle name="Comma 4 4 7 3 4" xfId="14151"/>
    <cellStyle name="Comma 4 4 7 4" xfId="14152"/>
    <cellStyle name="Comma 4 4 7 4 2" xfId="14153"/>
    <cellStyle name="Comma 4 4 7 4 2 2" xfId="14154"/>
    <cellStyle name="Comma 4 4 7 4 3" xfId="14155"/>
    <cellStyle name="Comma 4 4 7 5" xfId="14156"/>
    <cellStyle name="Comma 4 4 7 5 2" xfId="14157"/>
    <cellStyle name="Comma 4 4 7 6" xfId="14158"/>
    <cellStyle name="Comma 4 4 8" xfId="14159"/>
    <cellStyle name="Comma 4 4 8 2" xfId="14160"/>
    <cellStyle name="Comma 4 4 8 2 2" xfId="14161"/>
    <cellStyle name="Comma 4 4 8 2 2 2" xfId="14162"/>
    <cellStyle name="Comma 4 4 8 2 2 2 2" xfId="14163"/>
    <cellStyle name="Comma 4 4 8 2 2 3" xfId="14164"/>
    <cellStyle name="Comma 4 4 8 2 3" xfId="14165"/>
    <cellStyle name="Comma 4 4 8 2 3 2" xfId="14166"/>
    <cellStyle name="Comma 4 4 8 2 4" xfId="14167"/>
    <cellStyle name="Comma 4 4 8 3" xfId="14168"/>
    <cellStyle name="Comma 4 4 8 3 2" xfId="14169"/>
    <cellStyle name="Comma 4 4 8 3 2 2" xfId="14170"/>
    <cellStyle name="Comma 4 4 8 3 3" xfId="14171"/>
    <cellStyle name="Comma 4 4 8 4" xfId="14172"/>
    <cellStyle name="Comma 4 4 8 4 2" xfId="14173"/>
    <cellStyle name="Comma 4 4 8 5" xfId="14174"/>
    <cellStyle name="Comma 4 4 9" xfId="14175"/>
    <cellStyle name="Comma 4 4 9 2" xfId="14176"/>
    <cellStyle name="Comma 4 4 9 2 2" xfId="14177"/>
    <cellStyle name="Comma 4 4 9 2 2 2" xfId="14178"/>
    <cellStyle name="Comma 4 4 9 2 3" xfId="14179"/>
    <cellStyle name="Comma 4 4 9 3" xfId="14180"/>
    <cellStyle name="Comma 4 4 9 3 2" xfId="14181"/>
    <cellStyle name="Comma 4 4 9 4" xfId="14182"/>
    <cellStyle name="Comma 4 5" xfId="14183"/>
    <cellStyle name="Comma 4 5 10" xfId="14184"/>
    <cellStyle name="Comma 4 5 10 2" xfId="14185"/>
    <cellStyle name="Comma 4 5 10 2 2" xfId="14186"/>
    <cellStyle name="Comma 4 5 10 3" xfId="14187"/>
    <cellStyle name="Comma 4 5 11" xfId="14188"/>
    <cellStyle name="Comma 4 5 11 2" xfId="14189"/>
    <cellStyle name="Comma 4 5 11 3" xfId="14190"/>
    <cellStyle name="Comma 4 5 12" xfId="14191"/>
    <cellStyle name="Comma 4 5 13" xfId="14192"/>
    <cellStyle name="Comma 4 5 2" xfId="14193"/>
    <cellStyle name="Comma 4 5 2 10" xfId="14194"/>
    <cellStyle name="Comma 4 5 2 11" xfId="14195"/>
    <cellStyle name="Comma 4 5 2 2" xfId="14196"/>
    <cellStyle name="Comma 4 5 2 2 2" xfId="14197"/>
    <cellStyle name="Comma 4 5 2 2 2 2" xfId="14198"/>
    <cellStyle name="Comma 4 5 2 2 2 2 2" xfId="14199"/>
    <cellStyle name="Comma 4 5 2 2 2 2 2 2" xfId="14200"/>
    <cellStyle name="Comma 4 5 2 2 2 2 2 2 2" xfId="14201"/>
    <cellStyle name="Comma 4 5 2 2 2 2 2 2 2 2" xfId="14202"/>
    <cellStyle name="Comma 4 5 2 2 2 2 2 2 3" xfId="14203"/>
    <cellStyle name="Comma 4 5 2 2 2 2 2 3" xfId="14204"/>
    <cellStyle name="Comma 4 5 2 2 2 2 2 3 2" xfId="14205"/>
    <cellStyle name="Comma 4 5 2 2 2 2 2 4" xfId="14206"/>
    <cellStyle name="Comma 4 5 2 2 2 2 3" xfId="14207"/>
    <cellStyle name="Comma 4 5 2 2 2 2 3 2" xfId="14208"/>
    <cellStyle name="Comma 4 5 2 2 2 2 3 2 2" xfId="14209"/>
    <cellStyle name="Comma 4 5 2 2 2 2 3 3" xfId="14210"/>
    <cellStyle name="Comma 4 5 2 2 2 2 4" xfId="14211"/>
    <cellStyle name="Comma 4 5 2 2 2 2 4 2" xfId="14212"/>
    <cellStyle name="Comma 4 5 2 2 2 2 5" xfId="14213"/>
    <cellStyle name="Comma 4 5 2 2 2 3" xfId="14214"/>
    <cellStyle name="Comma 4 5 2 2 2 3 2" xfId="14215"/>
    <cellStyle name="Comma 4 5 2 2 2 3 2 2" xfId="14216"/>
    <cellStyle name="Comma 4 5 2 2 2 3 2 2 2" xfId="14217"/>
    <cellStyle name="Comma 4 5 2 2 2 3 2 3" xfId="14218"/>
    <cellStyle name="Comma 4 5 2 2 2 3 3" xfId="14219"/>
    <cellStyle name="Comma 4 5 2 2 2 3 3 2" xfId="14220"/>
    <cellStyle name="Comma 4 5 2 2 2 3 4" xfId="14221"/>
    <cellStyle name="Comma 4 5 2 2 2 4" xfId="14222"/>
    <cellStyle name="Comma 4 5 2 2 2 4 2" xfId="14223"/>
    <cellStyle name="Comma 4 5 2 2 2 4 2 2" xfId="14224"/>
    <cellStyle name="Comma 4 5 2 2 2 4 3" xfId="14225"/>
    <cellStyle name="Comma 4 5 2 2 2 5" xfId="14226"/>
    <cellStyle name="Comma 4 5 2 2 2 5 2" xfId="14227"/>
    <cellStyle name="Comma 4 5 2 2 2 6" xfId="14228"/>
    <cellStyle name="Comma 4 5 2 2 3" xfId="14229"/>
    <cellStyle name="Comma 4 5 2 2 3 2" xfId="14230"/>
    <cellStyle name="Comma 4 5 2 2 3 2 2" xfId="14231"/>
    <cellStyle name="Comma 4 5 2 2 3 2 2 2" xfId="14232"/>
    <cellStyle name="Comma 4 5 2 2 3 2 2 2 2" xfId="14233"/>
    <cellStyle name="Comma 4 5 2 2 3 2 2 2 2 2" xfId="14234"/>
    <cellStyle name="Comma 4 5 2 2 3 2 2 2 3" xfId="14235"/>
    <cellStyle name="Comma 4 5 2 2 3 2 2 3" xfId="14236"/>
    <cellStyle name="Comma 4 5 2 2 3 2 2 3 2" xfId="14237"/>
    <cellStyle name="Comma 4 5 2 2 3 2 2 4" xfId="14238"/>
    <cellStyle name="Comma 4 5 2 2 3 2 3" xfId="14239"/>
    <cellStyle name="Comma 4 5 2 2 3 2 3 2" xfId="14240"/>
    <cellStyle name="Comma 4 5 2 2 3 2 3 2 2" xfId="14241"/>
    <cellStyle name="Comma 4 5 2 2 3 2 3 3" xfId="14242"/>
    <cellStyle name="Comma 4 5 2 2 3 2 4" xfId="14243"/>
    <cellStyle name="Comma 4 5 2 2 3 2 4 2" xfId="14244"/>
    <cellStyle name="Comma 4 5 2 2 3 2 5" xfId="14245"/>
    <cellStyle name="Comma 4 5 2 2 3 3" xfId="14246"/>
    <cellStyle name="Comma 4 5 2 2 3 3 2" xfId="14247"/>
    <cellStyle name="Comma 4 5 2 2 3 3 2 2" xfId="14248"/>
    <cellStyle name="Comma 4 5 2 2 3 3 2 2 2" xfId="14249"/>
    <cellStyle name="Comma 4 5 2 2 3 3 2 3" xfId="14250"/>
    <cellStyle name="Comma 4 5 2 2 3 3 3" xfId="14251"/>
    <cellStyle name="Comma 4 5 2 2 3 3 3 2" xfId="14252"/>
    <cellStyle name="Comma 4 5 2 2 3 3 4" xfId="14253"/>
    <cellStyle name="Comma 4 5 2 2 3 4" xfId="14254"/>
    <cellStyle name="Comma 4 5 2 2 3 4 2" xfId="14255"/>
    <cellStyle name="Comma 4 5 2 2 3 4 2 2" xfId="14256"/>
    <cellStyle name="Comma 4 5 2 2 3 4 3" xfId="14257"/>
    <cellStyle name="Comma 4 5 2 2 3 5" xfId="14258"/>
    <cellStyle name="Comma 4 5 2 2 3 5 2" xfId="14259"/>
    <cellStyle name="Comma 4 5 2 2 3 6" xfId="14260"/>
    <cellStyle name="Comma 4 5 2 2 4" xfId="14261"/>
    <cellStyle name="Comma 4 5 2 2 4 2" xfId="14262"/>
    <cellStyle name="Comma 4 5 2 2 4 2 2" xfId="14263"/>
    <cellStyle name="Comma 4 5 2 2 4 2 2 2" xfId="14264"/>
    <cellStyle name="Comma 4 5 2 2 4 2 2 2 2" xfId="14265"/>
    <cellStyle name="Comma 4 5 2 2 4 2 2 3" xfId="14266"/>
    <cellStyle name="Comma 4 5 2 2 4 2 3" xfId="14267"/>
    <cellStyle name="Comma 4 5 2 2 4 2 3 2" xfId="14268"/>
    <cellStyle name="Comma 4 5 2 2 4 2 4" xfId="14269"/>
    <cellStyle name="Comma 4 5 2 2 4 3" xfId="14270"/>
    <cellStyle name="Comma 4 5 2 2 4 3 2" xfId="14271"/>
    <cellStyle name="Comma 4 5 2 2 4 3 2 2" xfId="14272"/>
    <cellStyle name="Comma 4 5 2 2 4 3 3" xfId="14273"/>
    <cellStyle name="Comma 4 5 2 2 4 4" xfId="14274"/>
    <cellStyle name="Comma 4 5 2 2 4 4 2" xfId="14275"/>
    <cellStyle name="Comma 4 5 2 2 4 5" xfId="14276"/>
    <cellStyle name="Comma 4 5 2 2 5" xfId="14277"/>
    <cellStyle name="Comma 4 5 2 2 5 2" xfId="14278"/>
    <cellStyle name="Comma 4 5 2 2 5 2 2" xfId="14279"/>
    <cellStyle name="Comma 4 5 2 2 5 2 2 2" xfId="14280"/>
    <cellStyle name="Comma 4 5 2 2 5 2 3" xfId="14281"/>
    <cellStyle name="Comma 4 5 2 2 5 3" xfId="14282"/>
    <cellStyle name="Comma 4 5 2 2 5 3 2" xfId="14283"/>
    <cellStyle name="Comma 4 5 2 2 5 4" xfId="14284"/>
    <cellStyle name="Comma 4 5 2 2 6" xfId="14285"/>
    <cellStyle name="Comma 4 5 2 2 6 2" xfId="14286"/>
    <cellStyle name="Comma 4 5 2 2 6 2 2" xfId="14287"/>
    <cellStyle name="Comma 4 5 2 2 6 3" xfId="14288"/>
    <cellStyle name="Comma 4 5 2 2 7" xfId="14289"/>
    <cellStyle name="Comma 4 5 2 2 7 2" xfId="14290"/>
    <cellStyle name="Comma 4 5 2 2 8" xfId="14291"/>
    <cellStyle name="Comma 4 5 2 3" xfId="14292"/>
    <cellStyle name="Comma 4 5 2 3 2" xfId="14293"/>
    <cellStyle name="Comma 4 5 2 3 2 2" xfId="14294"/>
    <cellStyle name="Comma 4 5 2 3 2 2 2" xfId="14295"/>
    <cellStyle name="Comma 4 5 2 3 2 2 2 2" xfId="14296"/>
    <cellStyle name="Comma 4 5 2 3 2 2 2 2 2" xfId="14297"/>
    <cellStyle name="Comma 4 5 2 3 2 2 2 3" xfId="14298"/>
    <cellStyle name="Comma 4 5 2 3 2 2 3" xfId="14299"/>
    <cellStyle name="Comma 4 5 2 3 2 2 3 2" xfId="14300"/>
    <cellStyle name="Comma 4 5 2 3 2 2 4" xfId="14301"/>
    <cellStyle name="Comma 4 5 2 3 2 3" xfId="14302"/>
    <cellStyle name="Comma 4 5 2 3 2 3 2" xfId="14303"/>
    <cellStyle name="Comma 4 5 2 3 2 3 2 2" xfId="14304"/>
    <cellStyle name="Comma 4 5 2 3 2 3 3" xfId="14305"/>
    <cellStyle name="Comma 4 5 2 3 2 4" xfId="14306"/>
    <cellStyle name="Comma 4 5 2 3 2 4 2" xfId="14307"/>
    <cellStyle name="Comma 4 5 2 3 2 5" xfId="14308"/>
    <cellStyle name="Comma 4 5 2 3 3" xfId="14309"/>
    <cellStyle name="Comma 4 5 2 3 3 2" xfId="14310"/>
    <cellStyle name="Comma 4 5 2 3 3 2 2" xfId="14311"/>
    <cellStyle name="Comma 4 5 2 3 3 2 2 2" xfId="14312"/>
    <cellStyle name="Comma 4 5 2 3 3 2 3" xfId="14313"/>
    <cellStyle name="Comma 4 5 2 3 3 3" xfId="14314"/>
    <cellStyle name="Comma 4 5 2 3 3 3 2" xfId="14315"/>
    <cellStyle name="Comma 4 5 2 3 3 4" xfId="14316"/>
    <cellStyle name="Comma 4 5 2 3 4" xfId="14317"/>
    <cellStyle name="Comma 4 5 2 3 4 2" xfId="14318"/>
    <cellStyle name="Comma 4 5 2 3 4 2 2" xfId="14319"/>
    <cellStyle name="Comma 4 5 2 3 4 3" xfId="14320"/>
    <cellStyle name="Comma 4 5 2 3 5" xfId="14321"/>
    <cellStyle name="Comma 4 5 2 3 5 2" xfId="14322"/>
    <cellStyle name="Comma 4 5 2 3 6" xfId="14323"/>
    <cellStyle name="Comma 4 5 2 4" xfId="14324"/>
    <cellStyle name="Comma 4 5 2 4 2" xfId="14325"/>
    <cellStyle name="Comma 4 5 2 4 2 2" xfId="14326"/>
    <cellStyle name="Comma 4 5 2 4 2 2 2" xfId="14327"/>
    <cellStyle name="Comma 4 5 2 4 2 2 2 2" xfId="14328"/>
    <cellStyle name="Comma 4 5 2 4 2 2 2 2 2" xfId="14329"/>
    <cellStyle name="Comma 4 5 2 4 2 2 2 3" xfId="14330"/>
    <cellStyle name="Comma 4 5 2 4 2 2 3" xfId="14331"/>
    <cellStyle name="Comma 4 5 2 4 2 2 3 2" xfId="14332"/>
    <cellStyle name="Comma 4 5 2 4 2 2 4" xfId="14333"/>
    <cellStyle name="Comma 4 5 2 4 2 3" xfId="14334"/>
    <cellStyle name="Comma 4 5 2 4 2 3 2" xfId="14335"/>
    <cellStyle name="Comma 4 5 2 4 2 3 2 2" xfId="14336"/>
    <cellStyle name="Comma 4 5 2 4 2 3 3" xfId="14337"/>
    <cellStyle name="Comma 4 5 2 4 2 4" xfId="14338"/>
    <cellStyle name="Comma 4 5 2 4 2 4 2" xfId="14339"/>
    <cellStyle name="Comma 4 5 2 4 2 5" xfId="14340"/>
    <cellStyle name="Comma 4 5 2 4 3" xfId="14341"/>
    <cellStyle name="Comma 4 5 2 4 3 2" xfId="14342"/>
    <cellStyle name="Comma 4 5 2 4 3 2 2" xfId="14343"/>
    <cellStyle name="Comma 4 5 2 4 3 2 2 2" xfId="14344"/>
    <cellStyle name="Comma 4 5 2 4 3 2 3" xfId="14345"/>
    <cellStyle name="Comma 4 5 2 4 3 3" xfId="14346"/>
    <cellStyle name="Comma 4 5 2 4 3 3 2" xfId="14347"/>
    <cellStyle name="Comma 4 5 2 4 3 4" xfId="14348"/>
    <cellStyle name="Comma 4 5 2 4 4" xfId="14349"/>
    <cellStyle name="Comma 4 5 2 4 4 2" xfId="14350"/>
    <cellStyle name="Comma 4 5 2 4 4 2 2" xfId="14351"/>
    <cellStyle name="Comma 4 5 2 4 4 3" xfId="14352"/>
    <cellStyle name="Comma 4 5 2 4 5" xfId="14353"/>
    <cellStyle name="Comma 4 5 2 4 5 2" xfId="14354"/>
    <cellStyle name="Comma 4 5 2 4 6" xfId="14355"/>
    <cellStyle name="Comma 4 5 2 5" xfId="14356"/>
    <cellStyle name="Comma 4 5 2 5 2" xfId="14357"/>
    <cellStyle name="Comma 4 5 2 5 2 2" xfId="14358"/>
    <cellStyle name="Comma 4 5 2 5 2 2 2" xfId="14359"/>
    <cellStyle name="Comma 4 5 2 5 2 2 2 2" xfId="14360"/>
    <cellStyle name="Comma 4 5 2 5 2 2 2 2 2" xfId="14361"/>
    <cellStyle name="Comma 4 5 2 5 2 2 2 3" xfId="14362"/>
    <cellStyle name="Comma 4 5 2 5 2 2 3" xfId="14363"/>
    <cellStyle name="Comma 4 5 2 5 2 2 3 2" xfId="14364"/>
    <cellStyle name="Comma 4 5 2 5 2 2 4" xfId="14365"/>
    <cellStyle name="Comma 4 5 2 5 2 3" xfId="14366"/>
    <cellStyle name="Comma 4 5 2 5 2 3 2" xfId="14367"/>
    <cellStyle name="Comma 4 5 2 5 2 3 2 2" xfId="14368"/>
    <cellStyle name="Comma 4 5 2 5 2 3 3" xfId="14369"/>
    <cellStyle name="Comma 4 5 2 5 2 4" xfId="14370"/>
    <cellStyle name="Comma 4 5 2 5 2 4 2" xfId="14371"/>
    <cellStyle name="Comma 4 5 2 5 2 5" xfId="14372"/>
    <cellStyle name="Comma 4 5 2 5 3" xfId="14373"/>
    <cellStyle name="Comma 4 5 2 5 3 2" xfId="14374"/>
    <cellStyle name="Comma 4 5 2 5 3 2 2" xfId="14375"/>
    <cellStyle name="Comma 4 5 2 5 3 2 2 2" xfId="14376"/>
    <cellStyle name="Comma 4 5 2 5 3 2 3" xfId="14377"/>
    <cellStyle name="Comma 4 5 2 5 3 3" xfId="14378"/>
    <cellStyle name="Comma 4 5 2 5 3 3 2" xfId="14379"/>
    <cellStyle name="Comma 4 5 2 5 3 4" xfId="14380"/>
    <cellStyle name="Comma 4 5 2 5 4" xfId="14381"/>
    <cellStyle name="Comma 4 5 2 5 4 2" xfId="14382"/>
    <cellStyle name="Comma 4 5 2 5 4 2 2" xfId="14383"/>
    <cellStyle name="Comma 4 5 2 5 4 3" xfId="14384"/>
    <cellStyle name="Comma 4 5 2 5 5" xfId="14385"/>
    <cellStyle name="Comma 4 5 2 5 5 2" xfId="14386"/>
    <cellStyle name="Comma 4 5 2 5 6" xfId="14387"/>
    <cellStyle name="Comma 4 5 2 6" xfId="14388"/>
    <cellStyle name="Comma 4 5 2 6 2" xfId="14389"/>
    <cellStyle name="Comma 4 5 2 6 2 2" xfId="14390"/>
    <cellStyle name="Comma 4 5 2 6 2 2 2" xfId="14391"/>
    <cellStyle name="Comma 4 5 2 6 2 2 2 2" xfId="14392"/>
    <cellStyle name="Comma 4 5 2 6 2 2 3" xfId="14393"/>
    <cellStyle name="Comma 4 5 2 6 2 3" xfId="14394"/>
    <cellStyle name="Comma 4 5 2 6 2 3 2" xfId="14395"/>
    <cellStyle name="Comma 4 5 2 6 2 4" xfId="14396"/>
    <cellStyle name="Comma 4 5 2 6 3" xfId="14397"/>
    <cellStyle name="Comma 4 5 2 6 3 2" xfId="14398"/>
    <cellStyle name="Comma 4 5 2 6 3 2 2" xfId="14399"/>
    <cellStyle name="Comma 4 5 2 6 3 3" xfId="14400"/>
    <cellStyle name="Comma 4 5 2 6 4" xfId="14401"/>
    <cellStyle name="Comma 4 5 2 6 4 2" xfId="14402"/>
    <cellStyle name="Comma 4 5 2 6 5" xfId="14403"/>
    <cellStyle name="Comma 4 5 2 7" xfId="14404"/>
    <cellStyle name="Comma 4 5 2 7 2" xfId="14405"/>
    <cellStyle name="Comma 4 5 2 7 2 2" xfId="14406"/>
    <cellStyle name="Comma 4 5 2 7 2 2 2" xfId="14407"/>
    <cellStyle name="Comma 4 5 2 7 2 3" xfId="14408"/>
    <cellStyle name="Comma 4 5 2 7 3" xfId="14409"/>
    <cellStyle name="Comma 4 5 2 7 3 2" xfId="14410"/>
    <cellStyle name="Comma 4 5 2 7 4" xfId="14411"/>
    <cellStyle name="Comma 4 5 2 8" xfId="14412"/>
    <cellStyle name="Comma 4 5 2 8 2" xfId="14413"/>
    <cellStyle name="Comma 4 5 2 8 2 2" xfId="14414"/>
    <cellStyle name="Comma 4 5 2 8 3" xfId="14415"/>
    <cellStyle name="Comma 4 5 2 9" xfId="14416"/>
    <cellStyle name="Comma 4 5 2 9 2" xfId="14417"/>
    <cellStyle name="Comma 4 5 2 9 3" xfId="14418"/>
    <cellStyle name="Comma 4 5 3" xfId="14419"/>
    <cellStyle name="Comma 4 5 3 10" xfId="14420"/>
    <cellStyle name="Comma 4 5 3 11" xfId="14421"/>
    <cellStyle name="Comma 4 5 3 2" xfId="14422"/>
    <cellStyle name="Comma 4 5 3 2 2" xfId="14423"/>
    <cellStyle name="Comma 4 5 3 2 2 2" xfId="14424"/>
    <cellStyle name="Comma 4 5 3 2 2 2 2" xfId="14425"/>
    <cellStyle name="Comma 4 5 3 2 2 2 2 2" xfId="14426"/>
    <cellStyle name="Comma 4 5 3 2 2 2 2 2 2" xfId="14427"/>
    <cellStyle name="Comma 4 5 3 2 2 2 2 2 2 2" xfId="14428"/>
    <cellStyle name="Comma 4 5 3 2 2 2 2 2 3" xfId="14429"/>
    <cellStyle name="Comma 4 5 3 2 2 2 2 3" xfId="14430"/>
    <cellStyle name="Comma 4 5 3 2 2 2 2 3 2" xfId="14431"/>
    <cellStyle name="Comma 4 5 3 2 2 2 2 4" xfId="14432"/>
    <cellStyle name="Comma 4 5 3 2 2 2 3" xfId="14433"/>
    <cellStyle name="Comma 4 5 3 2 2 2 3 2" xfId="14434"/>
    <cellStyle name="Comma 4 5 3 2 2 2 3 2 2" xfId="14435"/>
    <cellStyle name="Comma 4 5 3 2 2 2 3 3" xfId="14436"/>
    <cellStyle name="Comma 4 5 3 2 2 2 4" xfId="14437"/>
    <cellStyle name="Comma 4 5 3 2 2 2 4 2" xfId="14438"/>
    <cellStyle name="Comma 4 5 3 2 2 2 5" xfId="14439"/>
    <cellStyle name="Comma 4 5 3 2 2 3" xfId="14440"/>
    <cellStyle name="Comma 4 5 3 2 2 3 2" xfId="14441"/>
    <cellStyle name="Comma 4 5 3 2 2 3 2 2" xfId="14442"/>
    <cellStyle name="Comma 4 5 3 2 2 3 2 2 2" xfId="14443"/>
    <cellStyle name="Comma 4 5 3 2 2 3 2 3" xfId="14444"/>
    <cellStyle name="Comma 4 5 3 2 2 3 3" xfId="14445"/>
    <cellStyle name="Comma 4 5 3 2 2 3 3 2" xfId="14446"/>
    <cellStyle name="Comma 4 5 3 2 2 3 4" xfId="14447"/>
    <cellStyle name="Comma 4 5 3 2 2 4" xfId="14448"/>
    <cellStyle name="Comma 4 5 3 2 2 4 2" xfId="14449"/>
    <cellStyle name="Comma 4 5 3 2 2 4 2 2" xfId="14450"/>
    <cellStyle name="Comma 4 5 3 2 2 4 3" xfId="14451"/>
    <cellStyle name="Comma 4 5 3 2 2 5" xfId="14452"/>
    <cellStyle name="Comma 4 5 3 2 2 5 2" xfId="14453"/>
    <cellStyle name="Comma 4 5 3 2 2 6" xfId="14454"/>
    <cellStyle name="Comma 4 5 3 2 3" xfId="14455"/>
    <cellStyle name="Comma 4 5 3 2 3 2" xfId="14456"/>
    <cellStyle name="Comma 4 5 3 2 3 2 2" xfId="14457"/>
    <cellStyle name="Comma 4 5 3 2 3 2 2 2" xfId="14458"/>
    <cellStyle name="Comma 4 5 3 2 3 2 2 2 2" xfId="14459"/>
    <cellStyle name="Comma 4 5 3 2 3 2 2 2 2 2" xfId="14460"/>
    <cellStyle name="Comma 4 5 3 2 3 2 2 2 3" xfId="14461"/>
    <cellStyle name="Comma 4 5 3 2 3 2 2 3" xfId="14462"/>
    <cellStyle name="Comma 4 5 3 2 3 2 2 3 2" xfId="14463"/>
    <cellStyle name="Comma 4 5 3 2 3 2 2 4" xfId="14464"/>
    <cellStyle name="Comma 4 5 3 2 3 2 3" xfId="14465"/>
    <cellStyle name="Comma 4 5 3 2 3 2 3 2" xfId="14466"/>
    <cellStyle name="Comma 4 5 3 2 3 2 3 2 2" xfId="14467"/>
    <cellStyle name="Comma 4 5 3 2 3 2 3 3" xfId="14468"/>
    <cellStyle name="Comma 4 5 3 2 3 2 4" xfId="14469"/>
    <cellStyle name="Comma 4 5 3 2 3 2 4 2" xfId="14470"/>
    <cellStyle name="Comma 4 5 3 2 3 2 5" xfId="14471"/>
    <cellStyle name="Comma 4 5 3 2 3 3" xfId="14472"/>
    <cellStyle name="Comma 4 5 3 2 3 3 2" xfId="14473"/>
    <cellStyle name="Comma 4 5 3 2 3 3 2 2" xfId="14474"/>
    <cellStyle name="Comma 4 5 3 2 3 3 2 2 2" xfId="14475"/>
    <cellStyle name="Comma 4 5 3 2 3 3 2 3" xfId="14476"/>
    <cellStyle name="Comma 4 5 3 2 3 3 3" xfId="14477"/>
    <cellStyle name="Comma 4 5 3 2 3 3 3 2" xfId="14478"/>
    <cellStyle name="Comma 4 5 3 2 3 3 4" xfId="14479"/>
    <cellStyle name="Comma 4 5 3 2 3 4" xfId="14480"/>
    <cellStyle name="Comma 4 5 3 2 3 4 2" xfId="14481"/>
    <cellStyle name="Comma 4 5 3 2 3 4 2 2" xfId="14482"/>
    <cellStyle name="Comma 4 5 3 2 3 4 3" xfId="14483"/>
    <cellStyle name="Comma 4 5 3 2 3 5" xfId="14484"/>
    <cellStyle name="Comma 4 5 3 2 3 5 2" xfId="14485"/>
    <cellStyle name="Comma 4 5 3 2 3 6" xfId="14486"/>
    <cellStyle name="Comma 4 5 3 2 4" xfId="14487"/>
    <cellStyle name="Comma 4 5 3 2 4 2" xfId="14488"/>
    <cellStyle name="Comma 4 5 3 2 4 2 2" xfId="14489"/>
    <cellStyle name="Comma 4 5 3 2 4 2 2 2" xfId="14490"/>
    <cellStyle name="Comma 4 5 3 2 4 2 2 2 2" xfId="14491"/>
    <cellStyle name="Comma 4 5 3 2 4 2 2 3" xfId="14492"/>
    <cellStyle name="Comma 4 5 3 2 4 2 3" xfId="14493"/>
    <cellStyle name="Comma 4 5 3 2 4 2 3 2" xfId="14494"/>
    <cellStyle name="Comma 4 5 3 2 4 2 4" xfId="14495"/>
    <cellStyle name="Comma 4 5 3 2 4 3" xfId="14496"/>
    <cellStyle name="Comma 4 5 3 2 4 3 2" xfId="14497"/>
    <cellStyle name="Comma 4 5 3 2 4 3 2 2" xfId="14498"/>
    <cellStyle name="Comma 4 5 3 2 4 3 3" xfId="14499"/>
    <cellStyle name="Comma 4 5 3 2 4 4" xfId="14500"/>
    <cellStyle name="Comma 4 5 3 2 4 4 2" xfId="14501"/>
    <cellStyle name="Comma 4 5 3 2 4 5" xfId="14502"/>
    <cellStyle name="Comma 4 5 3 2 5" xfId="14503"/>
    <cellStyle name="Comma 4 5 3 2 5 2" xfId="14504"/>
    <cellStyle name="Comma 4 5 3 2 5 2 2" xfId="14505"/>
    <cellStyle name="Comma 4 5 3 2 5 2 2 2" xfId="14506"/>
    <cellStyle name="Comma 4 5 3 2 5 2 3" xfId="14507"/>
    <cellStyle name="Comma 4 5 3 2 5 3" xfId="14508"/>
    <cellStyle name="Comma 4 5 3 2 5 3 2" xfId="14509"/>
    <cellStyle name="Comma 4 5 3 2 5 4" xfId="14510"/>
    <cellStyle name="Comma 4 5 3 2 6" xfId="14511"/>
    <cellStyle name="Comma 4 5 3 2 6 2" xfId="14512"/>
    <cellStyle name="Comma 4 5 3 2 6 2 2" xfId="14513"/>
    <cellStyle name="Comma 4 5 3 2 6 3" xfId="14514"/>
    <cellStyle name="Comma 4 5 3 2 7" xfId="14515"/>
    <cellStyle name="Comma 4 5 3 2 7 2" xfId="14516"/>
    <cellStyle name="Comma 4 5 3 2 8" xfId="14517"/>
    <cellStyle name="Comma 4 5 3 3" xfId="14518"/>
    <cellStyle name="Comma 4 5 3 3 2" xfId="14519"/>
    <cellStyle name="Comma 4 5 3 3 2 2" xfId="14520"/>
    <cellStyle name="Comma 4 5 3 3 2 2 2" xfId="14521"/>
    <cellStyle name="Comma 4 5 3 3 2 2 2 2" xfId="14522"/>
    <cellStyle name="Comma 4 5 3 3 2 2 2 2 2" xfId="14523"/>
    <cellStyle name="Comma 4 5 3 3 2 2 2 3" xfId="14524"/>
    <cellStyle name="Comma 4 5 3 3 2 2 3" xfId="14525"/>
    <cellStyle name="Comma 4 5 3 3 2 2 3 2" xfId="14526"/>
    <cellStyle name="Comma 4 5 3 3 2 2 4" xfId="14527"/>
    <cellStyle name="Comma 4 5 3 3 2 3" xfId="14528"/>
    <cellStyle name="Comma 4 5 3 3 2 3 2" xfId="14529"/>
    <cellStyle name="Comma 4 5 3 3 2 3 2 2" xfId="14530"/>
    <cellStyle name="Comma 4 5 3 3 2 3 3" xfId="14531"/>
    <cellStyle name="Comma 4 5 3 3 2 4" xfId="14532"/>
    <cellStyle name="Comma 4 5 3 3 2 4 2" xfId="14533"/>
    <cellStyle name="Comma 4 5 3 3 2 5" xfId="14534"/>
    <cellStyle name="Comma 4 5 3 3 3" xfId="14535"/>
    <cellStyle name="Comma 4 5 3 3 3 2" xfId="14536"/>
    <cellStyle name="Comma 4 5 3 3 3 2 2" xfId="14537"/>
    <cellStyle name="Comma 4 5 3 3 3 2 2 2" xfId="14538"/>
    <cellStyle name="Comma 4 5 3 3 3 2 3" xfId="14539"/>
    <cellStyle name="Comma 4 5 3 3 3 3" xfId="14540"/>
    <cellStyle name="Comma 4 5 3 3 3 3 2" xfId="14541"/>
    <cellStyle name="Comma 4 5 3 3 3 4" xfId="14542"/>
    <cellStyle name="Comma 4 5 3 3 4" xfId="14543"/>
    <cellStyle name="Comma 4 5 3 3 4 2" xfId="14544"/>
    <cellStyle name="Comma 4 5 3 3 4 2 2" xfId="14545"/>
    <cellStyle name="Comma 4 5 3 3 4 3" xfId="14546"/>
    <cellStyle name="Comma 4 5 3 3 5" xfId="14547"/>
    <cellStyle name="Comma 4 5 3 3 5 2" xfId="14548"/>
    <cellStyle name="Comma 4 5 3 3 6" xfId="14549"/>
    <cellStyle name="Comma 4 5 3 4" xfId="14550"/>
    <cellStyle name="Comma 4 5 3 4 2" xfId="14551"/>
    <cellStyle name="Comma 4 5 3 4 2 2" xfId="14552"/>
    <cellStyle name="Comma 4 5 3 4 2 2 2" xfId="14553"/>
    <cellStyle name="Comma 4 5 3 4 2 2 2 2" xfId="14554"/>
    <cellStyle name="Comma 4 5 3 4 2 2 2 2 2" xfId="14555"/>
    <cellStyle name="Comma 4 5 3 4 2 2 2 3" xfId="14556"/>
    <cellStyle name="Comma 4 5 3 4 2 2 3" xfId="14557"/>
    <cellStyle name="Comma 4 5 3 4 2 2 3 2" xfId="14558"/>
    <cellStyle name="Comma 4 5 3 4 2 2 4" xfId="14559"/>
    <cellStyle name="Comma 4 5 3 4 2 3" xfId="14560"/>
    <cellStyle name="Comma 4 5 3 4 2 3 2" xfId="14561"/>
    <cellStyle name="Comma 4 5 3 4 2 3 2 2" xfId="14562"/>
    <cellStyle name="Comma 4 5 3 4 2 3 3" xfId="14563"/>
    <cellStyle name="Comma 4 5 3 4 2 4" xfId="14564"/>
    <cellStyle name="Comma 4 5 3 4 2 4 2" xfId="14565"/>
    <cellStyle name="Comma 4 5 3 4 2 5" xfId="14566"/>
    <cellStyle name="Comma 4 5 3 4 3" xfId="14567"/>
    <cellStyle name="Comma 4 5 3 4 3 2" xfId="14568"/>
    <cellStyle name="Comma 4 5 3 4 3 2 2" xfId="14569"/>
    <cellStyle name="Comma 4 5 3 4 3 2 2 2" xfId="14570"/>
    <cellStyle name="Comma 4 5 3 4 3 2 3" xfId="14571"/>
    <cellStyle name="Comma 4 5 3 4 3 3" xfId="14572"/>
    <cellStyle name="Comma 4 5 3 4 3 3 2" xfId="14573"/>
    <cellStyle name="Comma 4 5 3 4 3 4" xfId="14574"/>
    <cellStyle name="Comma 4 5 3 4 4" xfId="14575"/>
    <cellStyle name="Comma 4 5 3 4 4 2" xfId="14576"/>
    <cellStyle name="Comma 4 5 3 4 4 2 2" xfId="14577"/>
    <cellStyle name="Comma 4 5 3 4 4 3" xfId="14578"/>
    <cellStyle name="Comma 4 5 3 4 5" xfId="14579"/>
    <cellStyle name="Comma 4 5 3 4 5 2" xfId="14580"/>
    <cellStyle name="Comma 4 5 3 4 6" xfId="14581"/>
    <cellStyle name="Comma 4 5 3 5" xfId="14582"/>
    <cellStyle name="Comma 4 5 3 5 2" xfId="14583"/>
    <cellStyle name="Comma 4 5 3 5 2 2" xfId="14584"/>
    <cellStyle name="Comma 4 5 3 5 2 2 2" xfId="14585"/>
    <cellStyle name="Comma 4 5 3 5 2 2 2 2" xfId="14586"/>
    <cellStyle name="Comma 4 5 3 5 2 2 2 2 2" xfId="14587"/>
    <cellStyle name="Comma 4 5 3 5 2 2 2 3" xfId="14588"/>
    <cellStyle name="Comma 4 5 3 5 2 2 3" xfId="14589"/>
    <cellStyle name="Comma 4 5 3 5 2 2 3 2" xfId="14590"/>
    <cellStyle name="Comma 4 5 3 5 2 2 4" xfId="14591"/>
    <cellStyle name="Comma 4 5 3 5 2 3" xfId="14592"/>
    <cellStyle name="Comma 4 5 3 5 2 3 2" xfId="14593"/>
    <cellStyle name="Comma 4 5 3 5 2 3 2 2" xfId="14594"/>
    <cellStyle name="Comma 4 5 3 5 2 3 3" xfId="14595"/>
    <cellStyle name="Comma 4 5 3 5 2 4" xfId="14596"/>
    <cellStyle name="Comma 4 5 3 5 2 4 2" xfId="14597"/>
    <cellStyle name="Comma 4 5 3 5 2 5" xfId="14598"/>
    <cellStyle name="Comma 4 5 3 5 3" xfId="14599"/>
    <cellStyle name="Comma 4 5 3 5 3 2" xfId="14600"/>
    <cellStyle name="Comma 4 5 3 5 3 2 2" xfId="14601"/>
    <cellStyle name="Comma 4 5 3 5 3 2 2 2" xfId="14602"/>
    <cellStyle name="Comma 4 5 3 5 3 2 3" xfId="14603"/>
    <cellStyle name="Comma 4 5 3 5 3 3" xfId="14604"/>
    <cellStyle name="Comma 4 5 3 5 3 3 2" xfId="14605"/>
    <cellStyle name="Comma 4 5 3 5 3 4" xfId="14606"/>
    <cellStyle name="Comma 4 5 3 5 4" xfId="14607"/>
    <cellStyle name="Comma 4 5 3 5 4 2" xfId="14608"/>
    <cellStyle name="Comma 4 5 3 5 4 2 2" xfId="14609"/>
    <cellStyle name="Comma 4 5 3 5 4 3" xfId="14610"/>
    <cellStyle name="Comma 4 5 3 5 5" xfId="14611"/>
    <cellStyle name="Comma 4 5 3 5 5 2" xfId="14612"/>
    <cellStyle name="Comma 4 5 3 5 6" xfId="14613"/>
    <cellStyle name="Comma 4 5 3 6" xfId="14614"/>
    <cellStyle name="Comma 4 5 3 6 2" xfId="14615"/>
    <cellStyle name="Comma 4 5 3 6 2 2" xfId="14616"/>
    <cellStyle name="Comma 4 5 3 6 2 2 2" xfId="14617"/>
    <cellStyle name="Comma 4 5 3 6 2 2 2 2" xfId="14618"/>
    <cellStyle name="Comma 4 5 3 6 2 2 3" xfId="14619"/>
    <cellStyle name="Comma 4 5 3 6 2 3" xfId="14620"/>
    <cellStyle name="Comma 4 5 3 6 2 3 2" xfId="14621"/>
    <cellStyle name="Comma 4 5 3 6 2 4" xfId="14622"/>
    <cellStyle name="Comma 4 5 3 6 3" xfId="14623"/>
    <cellStyle name="Comma 4 5 3 6 3 2" xfId="14624"/>
    <cellStyle name="Comma 4 5 3 6 3 2 2" xfId="14625"/>
    <cellStyle name="Comma 4 5 3 6 3 3" xfId="14626"/>
    <cellStyle name="Comma 4 5 3 6 4" xfId="14627"/>
    <cellStyle name="Comma 4 5 3 6 4 2" xfId="14628"/>
    <cellStyle name="Comma 4 5 3 6 5" xfId="14629"/>
    <cellStyle name="Comma 4 5 3 7" xfId="14630"/>
    <cellStyle name="Comma 4 5 3 7 2" xfId="14631"/>
    <cellStyle name="Comma 4 5 3 7 2 2" xfId="14632"/>
    <cellStyle name="Comma 4 5 3 7 2 2 2" xfId="14633"/>
    <cellStyle name="Comma 4 5 3 7 2 3" xfId="14634"/>
    <cellStyle name="Comma 4 5 3 7 3" xfId="14635"/>
    <cellStyle name="Comma 4 5 3 7 3 2" xfId="14636"/>
    <cellStyle name="Comma 4 5 3 7 4" xfId="14637"/>
    <cellStyle name="Comma 4 5 3 8" xfId="14638"/>
    <cellStyle name="Comma 4 5 3 8 2" xfId="14639"/>
    <cellStyle name="Comma 4 5 3 8 2 2" xfId="14640"/>
    <cellStyle name="Comma 4 5 3 8 3" xfId="14641"/>
    <cellStyle name="Comma 4 5 3 9" xfId="14642"/>
    <cellStyle name="Comma 4 5 3 9 2" xfId="14643"/>
    <cellStyle name="Comma 4 5 3 9 3" xfId="14644"/>
    <cellStyle name="Comma 4 5 4" xfId="14645"/>
    <cellStyle name="Comma 4 5 4 2" xfId="14646"/>
    <cellStyle name="Comma 4 5 4 2 2" xfId="14647"/>
    <cellStyle name="Comma 4 5 4 2 2 2" xfId="14648"/>
    <cellStyle name="Comma 4 5 4 2 2 2 2" xfId="14649"/>
    <cellStyle name="Comma 4 5 4 2 2 2 2 2" xfId="14650"/>
    <cellStyle name="Comma 4 5 4 2 2 2 2 2 2" xfId="14651"/>
    <cellStyle name="Comma 4 5 4 2 2 2 2 3" xfId="14652"/>
    <cellStyle name="Comma 4 5 4 2 2 2 3" xfId="14653"/>
    <cellStyle name="Comma 4 5 4 2 2 2 3 2" xfId="14654"/>
    <cellStyle name="Comma 4 5 4 2 2 2 4" xfId="14655"/>
    <cellStyle name="Comma 4 5 4 2 2 3" xfId="14656"/>
    <cellStyle name="Comma 4 5 4 2 2 3 2" xfId="14657"/>
    <cellStyle name="Comma 4 5 4 2 2 3 2 2" xfId="14658"/>
    <cellStyle name="Comma 4 5 4 2 2 3 3" xfId="14659"/>
    <cellStyle name="Comma 4 5 4 2 2 4" xfId="14660"/>
    <cellStyle name="Comma 4 5 4 2 2 4 2" xfId="14661"/>
    <cellStyle name="Comma 4 5 4 2 2 5" xfId="14662"/>
    <cellStyle name="Comma 4 5 4 2 3" xfId="14663"/>
    <cellStyle name="Comma 4 5 4 2 3 2" xfId="14664"/>
    <cellStyle name="Comma 4 5 4 2 3 2 2" xfId="14665"/>
    <cellStyle name="Comma 4 5 4 2 3 2 2 2" xfId="14666"/>
    <cellStyle name="Comma 4 5 4 2 3 2 3" xfId="14667"/>
    <cellStyle name="Comma 4 5 4 2 3 3" xfId="14668"/>
    <cellStyle name="Comma 4 5 4 2 3 3 2" xfId="14669"/>
    <cellStyle name="Comma 4 5 4 2 3 4" xfId="14670"/>
    <cellStyle name="Comma 4 5 4 2 4" xfId="14671"/>
    <cellStyle name="Comma 4 5 4 2 4 2" xfId="14672"/>
    <cellStyle name="Comma 4 5 4 2 4 2 2" xfId="14673"/>
    <cellStyle name="Comma 4 5 4 2 4 3" xfId="14674"/>
    <cellStyle name="Comma 4 5 4 2 5" xfId="14675"/>
    <cellStyle name="Comma 4 5 4 2 5 2" xfId="14676"/>
    <cellStyle name="Comma 4 5 4 2 6" xfId="14677"/>
    <cellStyle name="Comma 4 5 4 3" xfId="14678"/>
    <cellStyle name="Comma 4 5 4 3 2" xfId="14679"/>
    <cellStyle name="Comma 4 5 4 3 2 2" xfId="14680"/>
    <cellStyle name="Comma 4 5 4 3 2 2 2" xfId="14681"/>
    <cellStyle name="Comma 4 5 4 3 2 2 2 2" xfId="14682"/>
    <cellStyle name="Comma 4 5 4 3 2 2 2 2 2" xfId="14683"/>
    <cellStyle name="Comma 4 5 4 3 2 2 2 3" xfId="14684"/>
    <cellStyle name="Comma 4 5 4 3 2 2 3" xfId="14685"/>
    <cellStyle name="Comma 4 5 4 3 2 2 3 2" xfId="14686"/>
    <cellStyle name="Comma 4 5 4 3 2 2 4" xfId="14687"/>
    <cellStyle name="Comma 4 5 4 3 2 3" xfId="14688"/>
    <cellStyle name="Comma 4 5 4 3 2 3 2" xfId="14689"/>
    <cellStyle name="Comma 4 5 4 3 2 3 2 2" xfId="14690"/>
    <cellStyle name="Comma 4 5 4 3 2 3 3" xfId="14691"/>
    <cellStyle name="Comma 4 5 4 3 2 4" xfId="14692"/>
    <cellStyle name="Comma 4 5 4 3 2 4 2" xfId="14693"/>
    <cellStyle name="Comma 4 5 4 3 2 5" xfId="14694"/>
    <cellStyle name="Comma 4 5 4 3 3" xfId="14695"/>
    <cellStyle name="Comma 4 5 4 3 3 2" xfId="14696"/>
    <cellStyle name="Comma 4 5 4 3 3 2 2" xfId="14697"/>
    <cellStyle name="Comma 4 5 4 3 3 2 2 2" xfId="14698"/>
    <cellStyle name="Comma 4 5 4 3 3 2 3" xfId="14699"/>
    <cellStyle name="Comma 4 5 4 3 3 3" xfId="14700"/>
    <cellStyle name="Comma 4 5 4 3 3 3 2" xfId="14701"/>
    <cellStyle name="Comma 4 5 4 3 3 4" xfId="14702"/>
    <cellStyle name="Comma 4 5 4 3 4" xfId="14703"/>
    <cellStyle name="Comma 4 5 4 3 4 2" xfId="14704"/>
    <cellStyle name="Comma 4 5 4 3 4 2 2" xfId="14705"/>
    <cellStyle name="Comma 4 5 4 3 4 3" xfId="14706"/>
    <cellStyle name="Comma 4 5 4 3 5" xfId="14707"/>
    <cellStyle name="Comma 4 5 4 3 5 2" xfId="14708"/>
    <cellStyle name="Comma 4 5 4 3 6" xfId="14709"/>
    <cellStyle name="Comma 4 5 4 4" xfId="14710"/>
    <cellStyle name="Comma 4 5 4 4 2" xfId="14711"/>
    <cellStyle name="Comma 4 5 4 4 2 2" xfId="14712"/>
    <cellStyle name="Comma 4 5 4 4 2 2 2" xfId="14713"/>
    <cellStyle name="Comma 4 5 4 4 2 2 2 2" xfId="14714"/>
    <cellStyle name="Comma 4 5 4 4 2 2 3" xfId="14715"/>
    <cellStyle name="Comma 4 5 4 4 2 3" xfId="14716"/>
    <cellStyle name="Comma 4 5 4 4 2 3 2" xfId="14717"/>
    <cellStyle name="Comma 4 5 4 4 2 4" xfId="14718"/>
    <cellStyle name="Comma 4 5 4 4 3" xfId="14719"/>
    <cellStyle name="Comma 4 5 4 4 3 2" xfId="14720"/>
    <cellStyle name="Comma 4 5 4 4 3 2 2" xfId="14721"/>
    <cellStyle name="Comma 4 5 4 4 3 3" xfId="14722"/>
    <cellStyle name="Comma 4 5 4 4 4" xfId="14723"/>
    <cellStyle name="Comma 4 5 4 4 4 2" xfId="14724"/>
    <cellStyle name="Comma 4 5 4 4 5" xfId="14725"/>
    <cellStyle name="Comma 4 5 4 5" xfId="14726"/>
    <cellStyle name="Comma 4 5 4 5 2" xfId="14727"/>
    <cellStyle name="Comma 4 5 4 5 2 2" xfId="14728"/>
    <cellStyle name="Comma 4 5 4 5 2 2 2" xfId="14729"/>
    <cellStyle name="Comma 4 5 4 5 2 3" xfId="14730"/>
    <cellStyle name="Comma 4 5 4 5 3" xfId="14731"/>
    <cellStyle name="Comma 4 5 4 5 3 2" xfId="14732"/>
    <cellStyle name="Comma 4 5 4 5 4" xfId="14733"/>
    <cellStyle name="Comma 4 5 4 6" xfId="14734"/>
    <cellStyle name="Comma 4 5 4 6 2" xfId="14735"/>
    <cellStyle name="Comma 4 5 4 6 2 2" xfId="14736"/>
    <cellStyle name="Comma 4 5 4 6 3" xfId="14737"/>
    <cellStyle name="Comma 4 5 4 7" xfId="14738"/>
    <cellStyle name="Comma 4 5 4 7 2" xfId="14739"/>
    <cellStyle name="Comma 4 5 4 8" xfId="14740"/>
    <cellStyle name="Comma 4 5 5" xfId="14741"/>
    <cellStyle name="Comma 4 5 5 2" xfId="14742"/>
    <cellStyle name="Comma 4 5 5 2 2" xfId="14743"/>
    <cellStyle name="Comma 4 5 5 2 2 2" xfId="14744"/>
    <cellStyle name="Comma 4 5 5 2 2 2 2" xfId="14745"/>
    <cellStyle name="Comma 4 5 5 2 2 2 2 2" xfId="14746"/>
    <cellStyle name="Comma 4 5 5 2 2 2 3" xfId="14747"/>
    <cellStyle name="Comma 4 5 5 2 2 3" xfId="14748"/>
    <cellStyle name="Comma 4 5 5 2 2 3 2" xfId="14749"/>
    <cellStyle name="Comma 4 5 5 2 2 4" xfId="14750"/>
    <cellStyle name="Comma 4 5 5 2 3" xfId="14751"/>
    <cellStyle name="Comma 4 5 5 2 3 2" xfId="14752"/>
    <cellStyle name="Comma 4 5 5 2 3 2 2" xfId="14753"/>
    <cellStyle name="Comma 4 5 5 2 3 3" xfId="14754"/>
    <cellStyle name="Comma 4 5 5 2 4" xfId="14755"/>
    <cellStyle name="Comma 4 5 5 2 4 2" xfId="14756"/>
    <cellStyle name="Comma 4 5 5 2 5" xfId="14757"/>
    <cellStyle name="Comma 4 5 5 3" xfId="14758"/>
    <cellStyle name="Comma 4 5 5 3 2" xfId="14759"/>
    <cellStyle name="Comma 4 5 5 3 2 2" xfId="14760"/>
    <cellStyle name="Comma 4 5 5 3 2 2 2" xfId="14761"/>
    <cellStyle name="Comma 4 5 5 3 2 3" xfId="14762"/>
    <cellStyle name="Comma 4 5 5 3 3" xfId="14763"/>
    <cellStyle name="Comma 4 5 5 3 3 2" xfId="14764"/>
    <cellStyle name="Comma 4 5 5 3 4" xfId="14765"/>
    <cellStyle name="Comma 4 5 5 4" xfId="14766"/>
    <cellStyle name="Comma 4 5 5 4 2" xfId="14767"/>
    <cellStyle name="Comma 4 5 5 4 2 2" xfId="14768"/>
    <cellStyle name="Comma 4 5 5 4 3" xfId="14769"/>
    <cellStyle name="Comma 4 5 5 5" xfId="14770"/>
    <cellStyle name="Comma 4 5 5 5 2" xfId="14771"/>
    <cellStyle name="Comma 4 5 5 6" xfId="14772"/>
    <cellStyle name="Comma 4 5 6" xfId="14773"/>
    <cellStyle name="Comma 4 5 6 2" xfId="14774"/>
    <cellStyle name="Comma 4 5 6 2 2" xfId="14775"/>
    <cellStyle name="Comma 4 5 6 2 2 2" xfId="14776"/>
    <cellStyle name="Comma 4 5 6 2 2 2 2" xfId="14777"/>
    <cellStyle name="Comma 4 5 6 2 2 2 2 2" xfId="14778"/>
    <cellStyle name="Comma 4 5 6 2 2 2 3" xfId="14779"/>
    <cellStyle name="Comma 4 5 6 2 2 3" xfId="14780"/>
    <cellStyle name="Comma 4 5 6 2 2 3 2" xfId="14781"/>
    <cellStyle name="Comma 4 5 6 2 2 4" xfId="14782"/>
    <cellStyle name="Comma 4 5 6 2 3" xfId="14783"/>
    <cellStyle name="Comma 4 5 6 2 3 2" xfId="14784"/>
    <cellStyle name="Comma 4 5 6 2 3 2 2" xfId="14785"/>
    <cellStyle name="Comma 4 5 6 2 3 3" xfId="14786"/>
    <cellStyle name="Comma 4 5 6 2 4" xfId="14787"/>
    <cellStyle name="Comma 4 5 6 2 4 2" xfId="14788"/>
    <cellStyle name="Comma 4 5 6 2 5" xfId="14789"/>
    <cellStyle name="Comma 4 5 6 3" xfId="14790"/>
    <cellStyle name="Comma 4 5 6 3 2" xfId="14791"/>
    <cellStyle name="Comma 4 5 6 3 2 2" xfId="14792"/>
    <cellStyle name="Comma 4 5 6 3 2 2 2" xfId="14793"/>
    <cellStyle name="Comma 4 5 6 3 2 3" xfId="14794"/>
    <cellStyle name="Comma 4 5 6 3 3" xfId="14795"/>
    <cellStyle name="Comma 4 5 6 3 3 2" xfId="14796"/>
    <cellStyle name="Comma 4 5 6 3 4" xfId="14797"/>
    <cellStyle name="Comma 4 5 6 4" xfId="14798"/>
    <cellStyle name="Comma 4 5 6 4 2" xfId="14799"/>
    <cellStyle name="Comma 4 5 6 4 2 2" xfId="14800"/>
    <cellStyle name="Comma 4 5 6 4 3" xfId="14801"/>
    <cellStyle name="Comma 4 5 6 5" xfId="14802"/>
    <cellStyle name="Comma 4 5 6 5 2" xfId="14803"/>
    <cellStyle name="Comma 4 5 6 6" xfId="14804"/>
    <cellStyle name="Comma 4 5 7" xfId="14805"/>
    <cellStyle name="Comma 4 5 7 2" xfId="14806"/>
    <cellStyle name="Comma 4 5 7 2 2" xfId="14807"/>
    <cellStyle name="Comma 4 5 7 2 2 2" xfId="14808"/>
    <cellStyle name="Comma 4 5 7 2 2 2 2" xfId="14809"/>
    <cellStyle name="Comma 4 5 7 2 2 2 2 2" xfId="14810"/>
    <cellStyle name="Comma 4 5 7 2 2 2 3" xfId="14811"/>
    <cellStyle name="Comma 4 5 7 2 2 3" xfId="14812"/>
    <cellStyle name="Comma 4 5 7 2 2 3 2" xfId="14813"/>
    <cellStyle name="Comma 4 5 7 2 2 4" xfId="14814"/>
    <cellStyle name="Comma 4 5 7 2 3" xfId="14815"/>
    <cellStyle name="Comma 4 5 7 2 3 2" xfId="14816"/>
    <cellStyle name="Comma 4 5 7 2 3 2 2" xfId="14817"/>
    <cellStyle name="Comma 4 5 7 2 3 3" xfId="14818"/>
    <cellStyle name="Comma 4 5 7 2 4" xfId="14819"/>
    <cellStyle name="Comma 4 5 7 2 4 2" xfId="14820"/>
    <cellStyle name="Comma 4 5 7 2 5" xfId="14821"/>
    <cellStyle name="Comma 4 5 7 3" xfId="14822"/>
    <cellStyle name="Comma 4 5 7 3 2" xfId="14823"/>
    <cellStyle name="Comma 4 5 7 3 2 2" xfId="14824"/>
    <cellStyle name="Comma 4 5 7 3 2 2 2" xfId="14825"/>
    <cellStyle name="Comma 4 5 7 3 2 3" xfId="14826"/>
    <cellStyle name="Comma 4 5 7 3 3" xfId="14827"/>
    <cellStyle name="Comma 4 5 7 3 3 2" xfId="14828"/>
    <cellStyle name="Comma 4 5 7 3 4" xfId="14829"/>
    <cellStyle name="Comma 4 5 7 4" xfId="14830"/>
    <cellStyle name="Comma 4 5 7 4 2" xfId="14831"/>
    <cellStyle name="Comma 4 5 7 4 2 2" xfId="14832"/>
    <cellStyle name="Comma 4 5 7 4 3" xfId="14833"/>
    <cellStyle name="Comma 4 5 7 5" xfId="14834"/>
    <cellStyle name="Comma 4 5 7 5 2" xfId="14835"/>
    <cellStyle name="Comma 4 5 7 6" xfId="14836"/>
    <cellStyle name="Comma 4 5 8" xfId="14837"/>
    <cellStyle name="Comma 4 5 8 2" xfId="14838"/>
    <cellStyle name="Comma 4 5 8 2 2" xfId="14839"/>
    <cellStyle name="Comma 4 5 8 2 2 2" xfId="14840"/>
    <cellStyle name="Comma 4 5 8 2 2 2 2" xfId="14841"/>
    <cellStyle name="Comma 4 5 8 2 2 3" xfId="14842"/>
    <cellStyle name="Comma 4 5 8 2 3" xfId="14843"/>
    <cellStyle name="Comma 4 5 8 2 3 2" xfId="14844"/>
    <cellStyle name="Comma 4 5 8 2 4" xfId="14845"/>
    <cellStyle name="Comma 4 5 8 3" xfId="14846"/>
    <cellStyle name="Comma 4 5 8 3 2" xfId="14847"/>
    <cellStyle name="Comma 4 5 8 3 2 2" xfId="14848"/>
    <cellStyle name="Comma 4 5 8 3 3" xfId="14849"/>
    <cellStyle name="Comma 4 5 8 4" xfId="14850"/>
    <cellStyle name="Comma 4 5 8 4 2" xfId="14851"/>
    <cellStyle name="Comma 4 5 8 5" xfId="14852"/>
    <cellStyle name="Comma 4 5 9" xfId="14853"/>
    <cellStyle name="Comma 4 5 9 2" xfId="14854"/>
    <cellStyle name="Comma 4 5 9 2 2" xfId="14855"/>
    <cellStyle name="Comma 4 5 9 2 2 2" xfId="14856"/>
    <cellStyle name="Comma 4 5 9 2 3" xfId="14857"/>
    <cellStyle name="Comma 4 5 9 3" xfId="14858"/>
    <cellStyle name="Comma 4 5 9 3 2" xfId="14859"/>
    <cellStyle name="Comma 4 5 9 4" xfId="14860"/>
    <cellStyle name="Comma 4 6" xfId="14861"/>
    <cellStyle name="Comma 4 6 10" xfId="14862"/>
    <cellStyle name="Comma 4 6 10 2" xfId="14863"/>
    <cellStyle name="Comma 4 6 10 3" xfId="14864"/>
    <cellStyle name="Comma 4 6 11" xfId="14865"/>
    <cellStyle name="Comma 4 6 12" xfId="14866"/>
    <cellStyle name="Comma 4 6 2" xfId="14867"/>
    <cellStyle name="Comma 4 6 2 10" xfId="14868"/>
    <cellStyle name="Comma 4 6 2 11" xfId="14869"/>
    <cellStyle name="Comma 4 6 2 2" xfId="14870"/>
    <cellStyle name="Comma 4 6 2 2 2" xfId="14871"/>
    <cellStyle name="Comma 4 6 2 2 2 2" xfId="14872"/>
    <cellStyle name="Comma 4 6 2 2 2 2 2" xfId="14873"/>
    <cellStyle name="Comma 4 6 2 2 2 2 2 2" xfId="14874"/>
    <cellStyle name="Comma 4 6 2 2 2 2 2 2 2" xfId="14875"/>
    <cellStyle name="Comma 4 6 2 2 2 2 2 2 2 2" xfId="14876"/>
    <cellStyle name="Comma 4 6 2 2 2 2 2 2 3" xfId="14877"/>
    <cellStyle name="Comma 4 6 2 2 2 2 2 3" xfId="14878"/>
    <cellStyle name="Comma 4 6 2 2 2 2 2 3 2" xfId="14879"/>
    <cellStyle name="Comma 4 6 2 2 2 2 2 4" xfId="14880"/>
    <cellStyle name="Comma 4 6 2 2 2 2 3" xfId="14881"/>
    <cellStyle name="Comma 4 6 2 2 2 2 3 2" xfId="14882"/>
    <cellStyle name="Comma 4 6 2 2 2 2 3 2 2" xfId="14883"/>
    <cellStyle name="Comma 4 6 2 2 2 2 3 3" xfId="14884"/>
    <cellStyle name="Comma 4 6 2 2 2 2 4" xfId="14885"/>
    <cellStyle name="Comma 4 6 2 2 2 2 4 2" xfId="14886"/>
    <cellStyle name="Comma 4 6 2 2 2 2 5" xfId="14887"/>
    <cellStyle name="Comma 4 6 2 2 2 3" xfId="14888"/>
    <cellStyle name="Comma 4 6 2 2 2 3 2" xfId="14889"/>
    <cellStyle name="Comma 4 6 2 2 2 3 2 2" xfId="14890"/>
    <cellStyle name="Comma 4 6 2 2 2 3 2 2 2" xfId="14891"/>
    <cellStyle name="Comma 4 6 2 2 2 3 2 3" xfId="14892"/>
    <cellStyle name="Comma 4 6 2 2 2 3 3" xfId="14893"/>
    <cellStyle name="Comma 4 6 2 2 2 3 3 2" xfId="14894"/>
    <cellStyle name="Comma 4 6 2 2 2 3 4" xfId="14895"/>
    <cellStyle name="Comma 4 6 2 2 2 4" xfId="14896"/>
    <cellStyle name="Comma 4 6 2 2 2 4 2" xfId="14897"/>
    <cellStyle name="Comma 4 6 2 2 2 4 2 2" xfId="14898"/>
    <cellStyle name="Comma 4 6 2 2 2 4 3" xfId="14899"/>
    <cellStyle name="Comma 4 6 2 2 2 5" xfId="14900"/>
    <cellStyle name="Comma 4 6 2 2 2 5 2" xfId="14901"/>
    <cellStyle name="Comma 4 6 2 2 2 6" xfId="14902"/>
    <cellStyle name="Comma 4 6 2 2 3" xfId="14903"/>
    <cellStyle name="Comma 4 6 2 2 3 2" xfId="14904"/>
    <cellStyle name="Comma 4 6 2 2 3 2 2" xfId="14905"/>
    <cellStyle name="Comma 4 6 2 2 3 2 2 2" xfId="14906"/>
    <cellStyle name="Comma 4 6 2 2 3 2 2 2 2" xfId="14907"/>
    <cellStyle name="Comma 4 6 2 2 3 2 2 2 2 2" xfId="14908"/>
    <cellStyle name="Comma 4 6 2 2 3 2 2 2 3" xfId="14909"/>
    <cellStyle name="Comma 4 6 2 2 3 2 2 3" xfId="14910"/>
    <cellStyle name="Comma 4 6 2 2 3 2 2 3 2" xfId="14911"/>
    <cellStyle name="Comma 4 6 2 2 3 2 2 4" xfId="14912"/>
    <cellStyle name="Comma 4 6 2 2 3 2 3" xfId="14913"/>
    <cellStyle name="Comma 4 6 2 2 3 2 3 2" xfId="14914"/>
    <cellStyle name="Comma 4 6 2 2 3 2 3 2 2" xfId="14915"/>
    <cellStyle name="Comma 4 6 2 2 3 2 3 3" xfId="14916"/>
    <cellStyle name="Comma 4 6 2 2 3 2 4" xfId="14917"/>
    <cellStyle name="Comma 4 6 2 2 3 2 4 2" xfId="14918"/>
    <cellStyle name="Comma 4 6 2 2 3 2 5" xfId="14919"/>
    <cellStyle name="Comma 4 6 2 2 3 3" xfId="14920"/>
    <cellStyle name="Comma 4 6 2 2 3 3 2" xfId="14921"/>
    <cellStyle name="Comma 4 6 2 2 3 3 2 2" xfId="14922"/>
    <cellStyle name="Comma 4 6 2 2 3 3 2 2 2" xfId="14923"/>
    <cellStyle name="Comma 4 6 2 2 3 3 2 3" xfId="14924"/>
    <cellStyle name="Comma 4 6 2 2 3 3 3" xfId="14925"/>
    <cellStyle name="Comma 4 6 2 2 3 3 3 2" xfId="14926"/>
    <cellStyle name="Comma 4 6 2 2 3 3 4" xfId="14927"/>
    <cellStyle name="Comma 4 6 2 2 3 4" xfId="14928"/>
    <cellStyle name="Comma 4 6 2 2 3 4 2" xfId="14929"/>
    <cellStyle name="Comma 4 6 2 2 3 4 2 2" xfId="14930"/>
    <cellStyle name="Comma 4 6 2 2 3 4 3" xfId="14931"/>
    <cellStyle name="Comma 4 6 2 2 3 5" xfId="14932"/>
    <cellStyle name="Comma 4 6 2 2 3 5 2" xfId="14933"/>
    <cellStyle name="Comma 4 6 2 2 3 6" xfId="14934"/>
    <cellStyle name="Comma 4 6 2 2 4" xfId="14935"/>
    <cellStyle name="Comma 4 6 2 2 4 2" xfId="14936"/>
    <cellStyle name="Comma 4 6 2 2 4 2 2" xfId="14937"/>
    <cellStyle name="Comma 4 6 2 2 4 2 2 2" xfId="14938"/>
    <cellStyle name="Comma 4 6 2 2 4 2 2 2 2" xfId="14939"/>
    <cellStyle name="Comma 4 6 2 2 4 2 2 3" xfId="14940"/>
    <cellStyle name="Comma 4 6 2 2 4 2 3" xfId="14941"/>
    <cellStyle name="Comma 4 6 2 2 4 2 3 2" xfId="14942"/>
    <cellStyle name="Comma 4 6 2 2 4 2 4" xfId="14943"/>
    <cellStyle name="Comma 4 6 2 2 4 3" xfId="14944"/>
    <cellStyle name="Comma 4 6 2 2 4 3 2" xfId="14945"/>
    <cellStyle name="Comma 4 6 2 2 4 3 2 2" xfId="14946"/>
    <cellStyle name="Comma 4 6 2 2 4 3 3" xfId="14947"/>
    <cellStyle name="Comma 4 6 2 2 4 4" xfId="14948"/>
    <cellStyle name="Comma 4 6 2 2 4 4 2" xfId="14949"/>
    <cellStyle name="Comma 4 6 2 2 4 5" xfId="14950"/>
    <cellStyle name="Comma 4 6 2 2 5" xfId="14951"/>
    <cellStyle name="Comma 4 6 2 2 5 2" xfId="14952"/>
    <cellStyle name="Comma 4 6 2 2 5 2 2" xfId="14953"/>
    <cellStyle name="Comma 4 6 2 2 5 2 2 2" xfId="14954"/>
    <cellStyle name="Comma 4 6 2 2 5 2 3" xfId="14955"/>
    <cellStyle name="Comma 4 6 2 2 5 3" xfId="14956"/>
    <cellStyle name="Comma 4 6 2 2 5 3 2" xfId="14957"/>
    <cellStyle name="Comma 4 6 2 2 5 4" xfId="14958"/>
    <cellStyle name="Comma 4 6 2 2 6" xfId="14959"/>
    <cellStyle name="Comma 4 6 2 2 6 2" xfId="14960"/>
    <cellStyle name="Comma 4 6 2 2 6 2 2" xfId="14961"/>
    <cellStyle name="Comma 4 6 2 2 6 3" xfId="14962"/>
    <cellStyle name="Comma 4 6 2 2 7" xfId="14963"/>
    <cellStyle name="Comma 4 6 2 2 7 2" xfId="14964"/>
    <cellStyle name="Comma 4 6 2 2 8" xfId="14965"/>
    <cellStyle name="Comma 4 6 2 3" xfId="14966"/>
    <cellStyle name="Comma 4 6 2 3 2" xfId="14967"/>
    <cellStyle name="Comma 4 6 2 3 2 2" xfId="14968"/>
    <cellStyle name="Comma 4 6 2 3 2 2 2" xfId="14969"/>
    <cellStyle name="Comma 4 6 2 3 2 2 2 2" xfId="14970"/>
    <cellStyle name="Comma 4 6 2 3 2 2 2 2 2" xfId="14971"/>
    <cellStyle name="Comma 4 6 2 3 2 2 2 3" xfId="14972"/>
    <cellStyle name="Comma 4 6 2 3 2 2 3" xfId="14973"/>
    <cellStyle name="Comma 4 6 2 3 2 2 3 2" xfId="14974"/>
    <cellStyle name="Comma 4 6 2 3 2 2 4" xfId="14975"/>
    <cellStyle name="Comma 4 6 2 3 2 3" xfId="14976"/>
    <cellStyle name="Comma 4 6 2 3 2 3 2" xfId="14977"/>
    <cellStyle name="Comma 4 6 2 3 2 3 2 2" xfId="14978"/>
    <cellStyle name="Comma 4 6 2 3 2 3 3" xfId="14979"/>
    <cellStyle name="Comma 4 6 2 3 2 4" xfId="14980"/>
    <cellStyle name="Comma 4 6 2 3 2 4 2" xfId="14981"/>
    <cellStyle name="Comma 4 6 2 3 2 5" xfId="14982"/>
    <cellStyle name="Comma 4 6 2 3 3" xfId="14983"/>
    <cellStyle name="Comma 4 6 2 3 3 2" xfId="14984"/>
    <cellStyle name="Comma 4 6 2 3 3 2 2" xfId="14985"/>
    <cellStyle name="Comma 4 6 2 3 3 2 2 2" xfId="14986"/>
    <cellStyle name="Comma 4 6 2 3 3 2 3" xfId="14987"/>
    <cellStyle name="Comma 4 6 2 3 3 3" xfId="14988"/>
    <cellStyle name="Comma 4 6 2 3 3 3 2" xfId="14989"/>
    <cellStyle name="Comma 4 6 2 3 3 4" xfId="14990"/>
    <cellStyle name="Comma 4 6 2 3 4" xfId="14991"/>
    <cellStyle name="Comma 4 6 2 3 4 2" xfId="14992"/>
    <cellStyle name="Comma 4 6 2 3 4 2 2" xfId="14993"/>
    <cellStyle name="Comma 4 6 2 3 4 3" xfId="14994"/>
    <cellStyle name="Comma 4 6 2 3 5" xfId="14995"/>
    <cellStyle name="Comma 4 6 2 3 5 2" xfId="14996"/>
    <cellStyle name="Comma 4 6 2 3 6" xfId="14997"/>
    <cellStyle name="Comma 4 6 2 4" xfId="14998"/>
    <cellStyle name="Comma 4 6 2 4 2" xfId="14999"/>
    <cellStyle name="Comma 4 6 2 4 2 2" xfId="15000"/>
    <cellStyle name="Comma 4 6 2 4 2 2 2" xfId="15001"/>
    <cellStyle name="Comma 4 6 2 4 2 2 2 2" xfId="15002"/>
    <cellStyle name="Comma 4 6 2 4 2 2 2 2 2" xfId="15003"/>
    <cellStyle name="Comma 4 6 2 4 2 2 2 3" xfId="15004"/>
    <cellStyle name="Comma 4 6 2 4 2 2 3" xfId="15005"/>
    <cellStyle name="Comma 4 6 2 4 2 2 3 2" xfId="15006"/>
    <cellStyle name="Comma 4 6 2 4 2 2 4" xfId="15007"/>
    <cellStyle name="Comma 4 6 2 4 2 3" xfId="15008"/>
    <cellStyle name="Comma 4 6 2 4 2 3 2" xfId="15009"/>
    <cellStyle name="Comma 4 6 2 4 2 3 2 2" xfId="15010"/>
    <cellStyle name="Comma 4 6 2 4 2 3 3" xfId="15011"/>
    <cellStyle name="Comma 4 6 2 4 2 4" xfId="15012"/>
    <cellStyle name="Comma 4 6 2 4 2 4 2" xfId="15013"/>
    <cellStyle name="Comma 4 6 2 4 2 5" xfId="15014"/>
    <cellStyle name="Comma 4 6 2 4 3" xfId="15015"/>
    <cellStyle name="Comma 4 6 2 4 3 2" xfId="15016"/>
    <cellStyle name="Comma 4 6 2 4 3 2 2" xfId="15017"/>
    <cellStyle name="Comma 4 6 2 4 3 2 2 2" xfId="15018"/>
    <cellStyle name="Comma 4 6 2 4 3 2 3" xfId="15019"/>
    <cellStyle name="Comma 4 6 2 4 3 3" xfId="15020"/>
    <cellStyle name="Comma 4 6 2 4 3 3 2" xfId="15021"/>
    <cellStyle name="Comma 4 6 2 4 3 4" xfId="15022"/>
    <cellStyle name="Comma 4 6 2 4 4" xfId="15023"/>
    <cellStyle name="Comma 4 6 2 4 4 2" xfId="15024"/>
    <cellStyle name="Comma 4 6 2 4 4 2 2" xfId="15025"/>
    <cellStyle name="Comma 4 6 2 4 4 3" xfId="15026"/>
    <cellStyle name="Comma 4 6 2 4 5" xfId="15027"/>
    <cellStyle name="Comma 4 6 2 4 5 2" xfId="15028"/>
    <cellStyle name="Comma 4 6 2 4 6" xfId="15029"/>
    <cellStyle name="Comma 4 6 2 5" xfId="15030"/>
    <cellStyle name="Comma 4 6 2 5 2" xfId="15031"/>
    <cellStyle name="Comma 4 6 2 5 2 2" xfId="15032"/>
    <cellStyle name="Comma 4 6 2 5 2 2 2" xfId="15033"/>
    <cellStyle name="Comma 4 6 2 5 2 2 2 2" xfId="15034"/>
    <cellStyle name="Comma 4 6 2 5 2 2 2 2 2" xfId="15035"/>
    <cellStyle name="Comma 4 6 2 5 2 2 2 3" xfId="15036"/>
    <cellStyle name="Comma 4 6 2 5 2 2 3" xfId="15037"/>
    <cellStyle name="Comma 4 6 2 5 2 2 3 2" xfId="15038"/>
    <cellStyle name="Comma 4 6 2 5 2 2 4" xfId="15039"/>
    <cellStyle name="Comma 4 6 2 5 2 3" xfId="15040"/>
    <cellStyle name="Comma 4 6 2 5 2 3 2" xfId="15041"/>
    <cellStyle name="Comma 4 6 2 5 2 3 2 2" xfId="15042"/>
    <cellStyle name="Comma 4 6 2 5 2 3 3" xfId="15043"/>
    <cellStyle name="Comma 4 6 2 5 2 4" xfId="15044"/>
    <cellStyle name="Comma 4 6 2 5 2 4 2" xfId="15045"/>
    <cellStyle name="Comma 4 6 2 5 2 5" xfId="15046"/>
    <cellStyle name="Comma 4 6 2 5 3" xfId="15047"/>
    <cellStyle name="Comma 4 6 2 5 3 2" xfId="15048"/>
    <cellStyle name="Comma 4 6 2 5 3 2 2" xfId="15049"/>
    <cellStyle name="Comma 4 6 2 5 3 2 2 2" xfId="15050"/>
    <cellStyle name="Comma 4 6 2 5 3 2 3" xfId="15051"/>
    <cellStyle name="Comma 4 6 2 5 3 3" xfId="15052"/>
    <cellStyle name="Comma 4 6 2 5 3 3 2" xfId="15053"/>
    <cellStyle name="Comma 4 6 2 5 3 4" xfId="15054"/>
    <cellStyle name="Comma 4 6 2 5 4" xfId="15055"/>
    <cellStyle name="Comma 4 6 2 5 4 2" xfId="15056"/>
    <cellStyle name="Comma 4 6 2 5 4 2 2" xfId="15057"/>
    <cellStyle name="Comma 4 6 2 5 4 3" xfId="15058"/>
    <cellStyle name="Comma 4 6 2 5 5" xfId="15059"/>
    <cellStyle name="Comma 4 6 2 5 5 2" xfId="15060"/>
    <cellStyle name="Comma 4 6 2 5 6" xfId="15061"/>
    <cellStyle name="Comma 4 6 2 6" xfId="15062"/>
    <cellStyle name="Comma 4 6 2 6 2" xfId="15063"/>
    <cellStyle name="Comma 4 6 2 6 2 2" xfId="15064"/>
    <cellStyle name="Comma 4 6 2 6 2 2 2" xfId="15065"/>
    <cellStyle name="Comma 4 6 2 6 2 2 2 2" xfId="15066"/>
    <cellStyle name="Comma 4 6 2 6 2 2 3" xfId="15067"/>
    <cellStyle name="Comma 4 6 2 6 2 3" xfId="15068"/>
    <cellStyle name="Comma 4 6 2 6 2 3 2" xfId="15069"/>
    <cellStyle name="Comma 4 6 2 6 2 4" xfId="15070"/>
    <cellStyle name="Comma 4 6 2 6 3" xfId="15071"/>
    <cellStyle name="Comma 4 6 2 6 3 2" xfId="15072"/>
    <cellStyle name="Comma 4 6 2 6 3 2 2" xfId="15073"/>
    <cellStyle name="Comma 4 6 2 6 3 3" xfId="15074"/>
    <cellStyle name="Comma 4 6 2 6 4" xfId="15075"/>
    <cellStyle name="Comma 4 6 2 6 4 2" xfId="15076"/>
    <cellStyle name="Comma 4 6 2 6 5" xfId="15077"/>
    <cellStyle name="Comma 4 6 2 7" xfId="15078"/>
    <cellStyle name="Comma 4 6 2 7 2" xfId="15079"/>
    <cellStyle name="Comma 4 6 2 7 2 2" xfId="15080"/>
    <cellStyle name="Comma 4 6 2 7 2 2 2" xfId="15081"/>
    <cellStyle name="Comma 4 6 2 7 2 3" xfId="15082"/>
    <cellStyle name="Comma 4 6 2 7 3" xfId="15083"/>
    <cellStyle name="Comma 4 6 2 7 3 2" xfId="15084"/>
    <cellStyle name="Comma 4 6 2 7 4" xfId="15085"/>
    <cellStyle name="Comma 4 6 2 8" xfId="15086"/>
    <cellStyle name="Comma 4 6 2 8 2" xfId="15087"/>
    <cellStyle name="Comma 4 6 2 8 2 2" xfId="15088"/>
    <cellStyle name="Comma 4 6 2 8 3" xfId="15089"/>
    <cellStyle name="Comma 4 6 2 9" xfId="15090"/>
    <cellStyle name="Comma 4 6 2 9 2" xfId="15091"/>
    <cellStyle name="Comma 4 6 2 9 3" xfId="15092"/>
    <cellStyle name="Comma 4 6 3" xfId="15093"/>
    <cellStyle name="Comma 4 6 3 2" xfId="15094"/>
    <cellStyle name="Comma 4 6 3 2 2" xfId="15095"/>
    <cellStyle name="Comma 4 6 3 2 2 2" xfId="15096"/>
    <cellStyle name="Comma 4 6 3 2 2 2 2" xfId="15097"/>
    <cellStyle name="Comma 4 6 3 2 2 2 2 2" xfId="15098"/>
    <cellStyle name="Comma 4 6 3 2 2 2 2 2 2" xfId="15099"/>
    <cellStyle name="Comma 4 6 3 2 2 2 2 3" xfId="15100"/>
    <cellStyle name="Comma 4 6 3 2 2 2 3" xfId="15101"/>
    <cellStyle name="Comma 4 6 3 2 2 2 3 2" xfId="15102"/>
    <cellStyle name="Comma 4 6 3 2 2 2 4" xfId="15103"/>
    <cellStyle name="Comma 4 6 3 2 2 3" xfId="15104"/>
    <cellStyle name="Comma 4 6 3 2 2 3 2" xfId="15105"/>
    <cellStyle name="Comma 4 6 3 2 2 3 2 2" xfId="15106"/>
    <cellStyle name="Comma 4 6 3 2 2 3 3" xfId="15107"/>
    <cellStyle name="Comma 4 6 3 2 2 4" xfId="15108"/>
    <cellStyle name="Comma 4 6 3 2 2 4 2" xfId="15109"/>
    <cellStyle name="Comma 4 6 3 2 2 5" xfId="15110"/>
    <cellStyle name="Comma 4 6 3 2 3" xfId="15111"/>
    <cellStyle name="Comma 4 6 3 2 3 2" xfId="15112"/>
    <cellStyle name="Comma 4 6 3 2 3 2 2" xfId="15113"/>
    <cellStyle name="Comma 4 6 3 2 3 2 2 2" xfId="15114"/>
    <cellStyle name="Comma 4 6 3 2 3 2 3" xfId="15115"/>
    <cellStyle name="Comma 4 6 3 2 3 3" xfId="15116"/>
    <cellStyle name="Comma 4 6 3 2 3 3 2" xfId="15117"/>
    <cellStyle name="Comma 4 6 3 2 3 4" xfId="15118"/>
    <cellStyle name="Comma 4 6 3 2 4" xfId="15119"/>
    <cellStyle name="Comma 4 6 3 2 4 2" xfId="15120"/>
    <cellStyle name="Comma 4 6 3 2 4 2 2" xfId="15121"/>
    <cellStyle name="Comma 4 6 3 2 4 3" xfId="15122"/>
    <cellStyle name="Comma 4 6 3 2 5" xfId="15123"/>
    <cellStyle name="Comma 4 6 3 2 5 2" xfId="15124"/>
    <cellStyle name="Comma 4 6 3 2 6" xfId="15125"/>
    <cellStyle name="Comma 4 6 3 3" xfId="15126"/>
    <cellStyle name="Comma 4 6 3 3 2" xfId="15127"/>
    <cellStyle name="Comma 4 6 3 3 2 2" xfId="15128"/>
    <cellStyle name="Comma 4 6 3 3 2 2 2" xfId="15129"/>
    <cellStyle name="Comma 4 6 3 3 2 2 2 2" xfId="15130"/>
    <cellStyle name="Comma 4 6 3 3 2 2 2 2 2" xfId="15131"/>
    <cellStyle name="Comma 4 6 3 3 2 2 2 3" xfId="15132"/>
    <cellStyle name="Comma 4 6 3 3 2 2 3" xfId="15133"/>
    <cellStyle name="Comma 4 6 3 3 2 2 3 2" xfId="15134"/>
    <cellStyle name="Comma 4 6 3 3 2 2 4" xfId="15135"/>
    <cellStyle name="Comma 4 6 3 3 2 3" xfId="15136"/>
    <cellStyle name="Comma 4 6 3 3 2 3 2" xfId="15137"/>
    <cellStyle name="Comma 4 6 3 3 2 3 2 2" xfId="15138"/>
    <cellStyle name="Comma 4 6 3 3 2 3 3" xfId="15139"/>
    <cellStyle name="Comma 4 6 3 3 2 4" xfId="15140"/>
    <cellStyle name="Comma 4 6 3 3 2 4 2" xfId="15141"/>
    <cellStyle name="Comma 4 6 3 3 2 5" xfId="15142"/>
    <cellStyle name="Comma 4 6 3 3 3" xfId="15143"/>
    <cellStyle name="Comma 4 6 3 3 3 2" xfId="15144"/>
    <cellStyle name="Comma 4 6 3 3 3 2 2" xfId="15145"/>
    <cellStyle name="Comma 4 6 3 3 3 2 2 2" xfId="15146"/>
    <cellStyle name="Comma 4 6 3 3 3 2 3" xfId="15147"/>
    <cellStyle name="Comma 4 6 3 3 3 3" xfId="15148"/>
    <cellStyle name="Comma 4 6 3 3 3 3 2" xfId="15149"/>
    <cellStyle name="Comma 4 6 3 3 3 4" xfId="15150"/>
    <cellStyle name="Comma 4 6 3 3 4" xfId="15151"/>
    <cellStyle name="Comma 4 6 3 3 4 2" xfId="15152"/>
    <cellStyle name="Comma 4 6 3 3 4 2 2" xfId="15153"/>
    <cellStyle name="Comma 4 6 3 3 4 3" xfId="15154"/>
    <cellStyle name="Comma 4 6 3 3 5" xfId="15155"/>
    <cellStyle name="Comma 4 6 3 3 5 2" xfId="15156"/>
    <cellStyle name="Comma 4 6 3 3 6" xfId="15157"/>
    <cellStyle name="Comma 4 6 3 4" xfId="15158"/>
    <cellStyle name="Comma 4 6 3 4 2" xfId="15159"/>
    <cellStyle name="Comma 4 6 3 4 2 2" xfId="15160"/>
    <cellStyle name="Comma 4 6 3 4 2 2 2" xfId="15161"/>
    <cellStyle name="Comma 4 6 3 4 2 2 2 2" xfId="15162"/>
    <cellStyle name="Comma 4 6 3 4 2 2 3" xfId="15163"/>
    <cellStyle name="Comma 4 6 3 4 2 3" xfId="15164"/>
    <cellStyle name="Comma 4 6 3 4 2 3 2" xfId="15165"/>
    <cellStyle name="Comma 4 6 3 4 2 4" xfId="15166"/>
    <cellStyle name="Comma 4 6 3 4 3" xfId="15167"/>
    <cellStyle name="Comma 4 6 3 4 3 2" xfId="15168"/>
    <cellStyle name="Comma 4 6 3 4 3 2 2" xfId="15169"/>
    <cellStyle name="Comma 4 6 3 4 3 3" xfId="15170"/>
    <cellStyle name="Comma 4 6 3 4 4" xfId="15171"/>
    <cellStyle name="Comma 4 6 3 4 4 2" xfId="15172"/>
    <cellStyle name="Comma 4 6 3 4 5" xfId="15173"/>
    <cellStyle name="Comma 4 6 3 5" xfId="15174"/>
    <cellStyle name="Comma 4 6 3 5 2" xfId="15175"/>
    <cellStyle name="Comma 4 6 3 5 2 2" xfId="15176"/>
    <cellStyle name="Comma 4 6 3 5 2 2 2" xfId="15177"/>
    <cellStyle name="Comma 4 6 3 5 2 3" xfId="15178"/>
    <cellStyle name="Comma 4 6 3 5 3" xfId="15179"/>
    <cellStyle name="Comma 4 6 3 5 3 2" xfId="15180"/>
    <cellStyle name="Comma 4 6 3 5 4" xfId="15181"/>
    <cellStyle name="Comma 4 6 3 6" xfId="15182"/>
    <cellStyle name="Comma 4 6 3 6 2" xfId="15183"/>
    <cellStyle name="Comma 4 6 3 6 2 2" xfId="15184"/>
    <cellStyle name="Comma 4 6 3 6 3" xfId="15185"/>
    <cellStyle name="Comma 4 6 3 7" xfId="15186"/>
    <cellStyle name="Comma 4 6 3 7 2" xfId="15187"/>
    <cellStyle name="Comma 4 6 3 8" xfId="15188"/>
    <cellStyle name="Comma 4 6 4" xfId="15189"/>
    <cellStyle name="Comma 4 6 4 2" xfId="15190"/>
    <cellStyle name="Comma 4 6 4 2 2" xfId="15191"/>
    <cellStyle name="Comma 4 6 4 2 2 2" xfId="15192"/>
    <cellStyle name="Comma 4 6 4 2 2 2 2" xfId="15193"/>
    <cellStyle name="Comma 4 6 4 2 2 2 2 2" xfId="15194"/>
    <cellStyle name="Comma 4 6 4 2 2 2 3" xfId="15195"/>
    <cellStyle name="Comma 4 6 4 2 2 3" xfId="15196"/>
    <cellStyle name="Comma 4 6 4 2 2 3 2" xfId="15197"/>
    <cellStyle name="Comma 4 6 4 2 2 4" xfId="15198"/>
    <cellStyle name="Comma 4 6 4 2 3" xfId="15199"/>
    <cellStyle name="Comma 4 6 4 2 3 2" xfId="15200"/>
    <cellStyle name="Comma 4 6 4 2 3 2 2" xfId="15201"/>
    <cellStyle name="Comma 4 6 4 2 3 3" xfId="15202"/>
    <cellStyle name="Comma 4 6 4 2 4" xfId="15203"/>
    <cellStyle name="Comma 4 6 4 2 4 2" xfId="15204"/>
    <cellStyle name="Comma 4 6 4 2 5" xfId="15205"/>
    <cellStyle name="Comma 4 6 4 3" xfId="15206"/>
    <cellStyle name="Comma 4 6 4 3 2" xfId="15207"/>
    <cellStyle name="Comma 4 6 4 3 2 2" xfId="15208"/>
    <cellStyle name="Comma 4 6 4 3 2 2 2" xfId="15209"/>
    <cellStyle name="Comma 4 6 4 3 2 3" xfId="15210"/>
    <cellStyle name="Comma 4 6 4 3 3" xfId="15211"/>
    <cellStyle name="Comma 4 6 4 3 3 2" xfId="15212"/>
    <cellStyle name="Comma 4 6 4 3 4" xfId="15213"/>
    <cellStyle name="Comma 4 6 4 4" xfId="15214"/>
    <cellStyle name="Comma 4 6 4 4 2" xfId="15215"/>
    <cellStyle name="Comma 4 6 4 4 2 2" xfId="15216"/>
    <cellStyle name="Comma 4 6 4 4 3" xfId="15217"/>
    <cellStyle name="Comma 4 6 4 5" xfId="15218"/>
    <cellStyle name="Comma 4 6 4 5 2" xfId="15219"/>
    <cellStyle name="Comma 4 6 4 6" xfId="15220"/>
    <cellStyle name="Comma 4 6 5" xfId="15221"/>
    <cellStyle name="Comma 4 6 5 2" xfId="15222"/>
    <cellStyle name="Comma 4 6 5 2 2" xfId="15223"/>
    <cellStyle name="Comma 4 6 5 2 2 2" xfId="15224"/>
    <cellStyle name="Comma 4 6 5 2 2 2 2" xfId="15225"/>
    <cellStyle name="Comma 4 6 5 2 2 2 2 2" xfId="15226"/>
    <cellStyle name="Comma 4 6 5 2 2 2 3" xfId="15227"/>
    <cellStyle name="Comma 4 6 5 2 2 3" xfId="15228"/>
    <cellStyle name="Comma 4 6 5 2 2 3 2" xfId="15229"/>
    <cellStyle name="Comma 4 6 5 2 2 4" xfId="15230"/>
    <cellStyle name="Comma 4 6 5 2 3" xfId="15231"/>
    <cellStyle name="Comma 4 6 5 2 3 2" xfId="15232"/>
    <cellStyle name="Comma 4 6 5 2 3 2 2" xfId="15233"/>
    <cellStyle name="Comma 4 6 5 2 3 3" xfId="15234"/>
    <cellStyle name="Comma 4 6 5 2 4" xfId="15235"/>
    <cellStyle name="Comma 4 6 5 2 4 2" xfId="15236"/>
    <cellStyle name="Comma 4 6 5 2 5" xfId="15237"/>
    <cellStyle name="Comma 4 6 5 3" xfId="15238"/>
    <cellStyle name="Comma 4 6 5 3 2" xfId="15239"/>
    <cellStyle name="Comma 4 6 5 3 2 2" xfId="15240"/>
    <cellStyle name="Comma 4 6 5 3 2 2 2" xfId="15241"/>
    <cellStyle name="Comma 4 6 5 3 2 3" xfId="15242"/>
    <cellStyle name="Comma 4 6 5 3 3" xfId="15243"/>
    <cellStyle name="Comma 4 6 5 3 3 2" xfId="15244"/>
    <cellStyle name="Comma 4 6 5 3 4" xfId="15245"/>
    <cellStyle name="Comma 4 6 5 4" xfId="15246"/>
    <cellStyle name="Comma 4 6 5 4 2" xfId="15247"/>
    <cellStyle name="Comma 4 6 5 4 2 2" xfId="15248"/>
    <cellStyle name="Comma 4 6 5 4 3" xfId="15249"/>
    <cellStyle name="Comma 4 6 5 5" xfId="15250"/>
    <cellStyle name="Comma 4 6 5 5 2" xfId="15251"/>
    <cellStyle name="Comma 4 6 5 6" xfId="15252"/>
    <cellStyle name="Comma 4 6 6" xfId="15253"/>
    <cellStyle name="Comma 4 6 6 2" xfId="15254"/>
    <cellStyle name="Comma 4 6 6 2 2" xfId="15255"/>
    <cellStyle name="Comma 4 6 6 2 2 2" xfId="15256"/>
    <cellStyle name="Comma 4 6 6 2 2 2 2" xfId="15257"/>
    <cellStyle name="Comma 4 6 6 2 2 2 2 2" xfId="15258"/>
    <cellStyle name="Comma 4 6 6 2 2 2 3" xfId="15259"/>
    <cellStyle name="Comma 4 6 6 2 2 3" xfId="15260"/>
    <cellStyle name="Comma 4 6 6 2 2 3 2" xfId="15261"/>
    <cellStyle name="Comma 4 6 6 2 2 4" xfId="15262"/>
    <cellStyle name="Comma 4 6 6 2 3" xfId="15263"/>
    <cellStyle name="Comma 4 6 6 2 3 2" xfId="15264"/>
    <cellStyle name="Comma 4 6 6 2 3 2 2" xfId="15265"/>
    <cellStyle name="Comma 4 6 6 2 3 3" xfId="15266"/>
    <cellStyle name="Comma 4 6 6 2 4" xfId="15267"/>
    <cellStyle name="Comma 4 6 6 2 4 2" xfId="15268"/>
    <cellStyle name="Comma 4 6 6 2 5" xfId="15269"/>
    <cellStyle name="Comma 4 6 6 3" xfId="15270"/>
    <cellStyle name="Comma 4 6 6 3 2" xfId="15271"/>
    <cellStyle name="Comma 4 6 6 3 2 2" xfId="15272"/>
    <cellStyle name="Comma 4 6 6 3 2 2 2" xfId="15273"/>
    <cellStyle name="Comma 4 6 6 3 2 3" xfId="15274"/>
    <cellStyle name="Comma 4 6 6 3 3" xfId="15275"/>
    <cellStyle name="Comma 4 6 6 3 3 2" xfId="15276"/>
    <cellStyle name="Comma 4 6 6 3 4" xfId="15277"/>
    <cellStyle name="Comma 4 6 6 4" xfId="15278"/>
    <cellStyle name="Comma 4 6 6 4 2" xfId="15279"/>
    <cellStyle name="Comma 4 6 6 4 2 2" xfId="15280"/>
    <cellStyle name="Comma 4 6 6 4 3" xfId="15281"/>
    <cellStyle name="Comma 4 6 6 5" xfId="15282"/>
    <cellStyle name="Comma 4 6 6 5 2" xfId="15283"/>
    <cellStyle name="Comma 4 6 6 6" xfId="15284"/>
    <cellStyle name="Comma 4 6 7" xfId="15285"/>
    <cellStyle name="Comma 4 6 7 2" xfId="15286"/>
    <cellStyle name="Comma 4 6 7 2 2" xfId="15287"/>
    <cellStyle name="Comma 4 6 7 2 2 2" xfId="15288"/>
    <cellStyle name="Comma 4 6 7 2 2 2 2" xfId="15289"/>
    <cellStyle name="Comma 4 6 7 2 2 3" xfId="15290"/>
    <cellStyle name="Comma 4 6 7 2 3" xfId="15291"/>
    <cellStyle name="Comma 4 6 7 2 3 2" xfId="15292"/>
    <cellStyle name="Comma 4 6 7 2 4" xfId="15293"/>
    <cellStyle name="Comma 4 6 7 3" xfId="15294"/>
    <cellStyle name="Comma 4 6 7 3 2" xfId="15295"/>
    <cellStyle name="Comma 4 6 7 3 2 2" xfId="15296"/>
    <cellStyle name="Comma 4 6 7 3 3" xfId="15297"/>
    <cellStyle name="Comma 4 6 7 4" xfId="15298"/>
    <cellStyle name="Comma 4 6 7 4 2" xfId="15299"/>
    <cellStyle name="Comma 4 6 7 5" xfId="15300"/>
    <cellStyle name="Comma 4 6 8" xfId="15301"/>
    <cellStyle name="Comma 4 6 8 2" xfId="15302"/>
    <cellStyle name="Comma 4 6 8 2 2" xfId="15303"/>
    <cellStyle name="Comma 4 6 8 2 2 2" xfId="15304"/>
    <cellStyle name="Comma 4 6 8 2 3" xfId="15305"/>
    <cellStyle name="Comma 4 6 8 3" xfId="15306"/>
    <cellStyle name="Comma 4 6 8 3 2" xfId="15307"/>
    <cellStyle name="Comma 4 6 8 4" xfId="15308"/>
    <cellStyle name="Comma 4 6 9" xfId="15309"/>
    <cellStyle name="Comma 4 6 9 2" xfId="15310"/>
    <cellStyle name="Comma 4 6 9 2 2" xfId="15311"/>
    <cellStyle name="Comma 4 6 9 3" xfId="15312"/>
    <cellStyle name="Comma 4 7" xfId="15313"/>
    <cellStyle name="Comma 4 7 10" xfId="15314"/>
    <cellStyle name="Comma 4 7 11" xfId="15315"/>
    <cellStyle name="Comma 4 7 2" xfId="15316"/>
    <cellStyle name="Comma 4 7 2 2" xfId="15317"/>
    <cellStyle name="Comma 4 7 2 2 2" xfId="15318"/>
    <cellStyle name="Comma 4 7 2 2 2 2" xfId="15319"/>
    <cellStyle name="Comma 4 7 2 2 2 2 2" xfId="15320"/>
    <cellStyle name="Comma 4 7 2 2 2 2 2 2" xfId="15321"/>
    <cellStyle name="Comma 4 7 2 2 2 2 2 2 2" xfId="15322"/>
    <cellStyle name="Comma 4 7 2 2 2 2 2 3" xfId="15323"/>
    <cellStyle name="Comma 4 7 2 2 2 2 3" xfId="15324"/>
    <cellStyle name="Comma 4 7 2 2 2 2 3 2" xfId="15325"/>
    <cellStyle name="Comma 4 7 2 2 2 2 4" xfId="15326"/>
    <cellStyle name="Comma 4 7 2 2 2 3" xfId="15327"/>
    <cellStyle name="Comma 4 7 2 2 2 3 2" xfId="15328"/>
    <cellStyle name="Comma 4 7 2 2 2 3 2 2" xfId="15329"/>
    <cellStyle name="Comma 4 7 2 2 2 3 3" xfId="15330"/>
    <cellStyle name="Comma 4 7 2 2 2 4" xfId="15331"/>
    <cellStyle name="Comma 4 7 2 2 2 4 2" xfId="15332"/>
    <cellStyle name="Comma 4 7 2 2 2 5" xfId="15333"/>
    <cellStyle name="Comma 4 7 2 2 3" xfId="15334"/>
    <cellStyle name="Comma 4 7 2 2 3 2" xfId="15335"/>
    <cellStyle name="Comma 4 7 2 2 3 2 2" xfId="15336"/>
    <cellStyle name="Comma 4 7 2 2 3 2 2 2" xfId="15337"/>
    <cellStyle name="Comma 4 7 2 2 3 2 3" xfId="15338"/>
    <cellStyle name="Comma 4 7 2 2 3 3" xfId="15339"/>
    <cellStyle name="Comma 4 7 2 2 3 3 2" xfId="15340"/>
    <cellStyle name="Comma 4 7 2 2 3 4" xfId="15341"/>
    <cellStyle name="Comma 4 7 2 2 4" xfId="15342"/>
    <cellStyle name="Comma 4 7 2 2 4 2" xfId="15343"/>
    <cellStyle name="Comma 4 7 2 2 4 2 2" xfId="15344"/>
    <cellStyle name="Comma 4 7 2 2 4 3" xfId="15345"/>
    <cellStyle name="Comma 4 7 2 2 5" xfId="15346"/>
    <cellStyle name="Comma 4 7 2 2 5 2" xfId="15347"/>
    <cellStyle name="Comma 4 7 2 2 6" xfId="15348"/>
    <cellStyle name="Comma 4 7 2 3" xfId="15349"/>
    <cellStyle name="Comma 4 7 2 3 2" xfId="15350"/>
    <cellStyle name="Comma 4 7 2 3 2 2" xfId="15351"/>
    <cellStyle name="Comma 4 7 2 3 2 2 2" xfId="15352"/>
    <cellStyle name="Comma 4 7 2 3 2 2 2 2" xfId="15353"/>
    <cellStyle name="Comma 4 7 2 3 2 2 2 2 2" xfId="15354"/>
    <cellStyle name="Comma 4 7 2 3 2 2 2 3" xfId="15355"/>
    <cellStyle name="Comma 4 7 2 3 2 2 3" xfId="15356"/>
    <cellStyle name="Comma 4 7 2 3 2 2 3 2" xfId="15357"/>
    <cellStyle name="Comma 4 7 2 3 2 2 4" xfId="15358"/>
    <cellStyle name="Comma 4 7 2 3 2 3" xfId="15359"/>
    <cellStyle name="Comma 4 7 2 3 2 3 2" xfId="15360"/>
    <cellStyle name="Comma 4 7 2 3 2 3 2 2" xfId="15361"/>
    <cellStyle name="Comma 4 7 2 3 2 3 3" xfId="15362"/>
    <cellStyle name="Comma 4 7 2 3 2 4" xfId="15363"/>
    <cellStyle name="Comma 4 7 2 3 2 4 2" xfId="15364"/>
    <cellStyle name="Comma 4 7 2 3 2 5" xfId="15365"/>
    <cellStyle name="Comma 4 7 2 3 3" xfId="15366"/>
    <cellStyle name="Comma 4 7 2 3 3 2" xfId="15367"/>
    <cellStyle name="Comma 4 7 2 3 3 2 2" xfId="15368"/>
    <cellStyle name="Comma 4 7 2 3 3 2 2 2" xfId="15369"/>
    <cellStyle name="Comma 4 7 2 3 3 2 3" xfId="15370"/>
    <cellStyle name="Comma 4 7 2 3 3 3" xfId="15371"/>
    <cellStyle name="Comma 4 7 2 3 3 3 2" xfId="15372"/>
    <cellStyle name="Comma 4 7 2 3 3 4" xfId="15373"/>
    <cellStyle name="Comma 4 7 2 3 4" xfId="15374"/>
    <cellStyle name="Comma 4 7 2 3 4 2" xfId="15375"/>
    <cellStyle name="Comma 4 7 2 3 4 2 2" xfId="15376"/>
    <cellStyle name="Comma 4 7 2 3 4 3" xfId="15377"/>
    <cellStyle name="Comma 4 7 2 3 5" xfId="15378"/>
    <cellStyle name="Comma 4 7 2 3 5 2" xfId="15379"/>
    <cellStyle name="Comma 4 7 2 3 6" xfId="15380"/>
    <cellStyle name="Comma 4 7 2 4" xfId="15381"/>
    <cellStyle name="Comma 4 7 2 4 2" xfId="15382"/>
    <cellStyle name="Comma 4 7 2 4 2 2" xfId="15383"/>
    <cellStyle name="Comma 4 7 2 4 2 2 2" xfId="15384"/>
    <cellStyle name="Comma 4 7 2 4 2 2 2 2" xfId="15385"/>
    <cellStyle name="Comma 4 7 2 4 2 2 3" xfId="15386"/>
    <cellStyle name="Comma 4 7 2 4 2 3" xfId="15387"/>
    <cellStyle name="Comma 4 7 2 4 2 3 2" xfId="15388"/>
    <cellStyle name="Comma 4 7 2 4 2 4" xfId="15389"/>
    <cellStyle name="Comma 4 7 2 4 3" xfId="15390"/>
    <cellStyle name="Comma 4 7 2 4 3 2" xfId="15391"/>
    <cellStyle name="Comma 4 7 2 4 3 2 2" xfId="15392"/>
    <cellStyle name="Comma 4 7 2 4 3 3" xfId="15393"/>
    <cellStyle name="Comma 4 7 2 4 4" xfId="15394"/>
    <cellStyle name="Comma 4 7 2 4 4 2" xfId="15395"/>
    <cellStyle name="Comma 4 7 2 4 5" xfId="15396"/>
    <cellStyle name="Comma 4 7 2 5" xfId="15397"/>
    <cellStyle name="Comma 4 7 2 5 2" xfId="15398"/>
    <cellStyle name="Comma 4 7 2 5 2 2" xfId="15399"/>
    <cellStyle name="Comma 4 7 2 5 2 2 2" xfId="15400"/>
    <cellStyle name="Comma 4 7 2 5 2 3" xfId="15401"/>
    <cellStyle name="Comma 4 7 2 5 3" xfId="15402"/>
    <cellStyle name="Comma 4 7 2 5 3 2" xfId="15403"/>
    <cellStyle name="Comma 4 7 2 5 4" xfId="15404"/>
    <cellStyle name="Comma 4 7 2 6" xfId="15405"/>
    <cellStyle name="Comma 4 7 2 6 2" xfId="15406"/>
    <cellStyle name="Comma 4 7 2 6 2 2" xfId="15407"/>
    <cellStyle name="Comma 4 7 2 6 3" xfId="15408"/>
    <cellStyle name="Comma 4 7 2 7" xfId="15409"/>
    <cellStyle name="Comma 4 7 2 7 2" xfId="15410"/>
    <cellStyle name="Comma 4 7 2 8" xfId="15411"/>
    <cellStyle name="Comma 4 7 3" xfId="15412"/>
    <cellStyle name="Comma 4 7 3 2" xfId="15413"/>
    <cellStyle name="Comma 4 7 3 2 2" xfId="15414"/>
    <cellStyle name="Comma 4 7 3 2 2 2" xfId="15415"/>
    <cellStyle name="Comma 4 7 3 2 2 2 2" xfId="15416"/>
    <cellStyle name="Comma 4 7 3 2 2 2 2 2" xfId="15417"/>
    <cellStyle name="Comma 4 7 3 2 2 2 3" xfId="15418"/>
    <cellStyle name="Comma 4 7 3 2 2 3" xfId="15419"/>
    <cellStyle name="Comma 4 7 3 2 2 3 2" xfId="15420"/>
    <cellStyle name="Comma 4 7 3 2 2 4" xfId="15421"/>
    <cellStyle name="Comma 4 7 3 2 3" xfId="15422"/>
    <cellStyle name="Comma 4 7 3 2 3 2" xfId="15423"/>
    <cellStyle name="Comma 4 7 3 2 3 2 2" xfId="15424"/>
    <cellStyle name="Comma 4 7 3 2 3 3" xfId="15425"/>
    <cellStyle name="Comma 4 7 3 2 4" xfId="15426"/>
    <cellStyle name="Comma 4 7 3 2 4 2" xfId="15427"/>
    <cellStyle name="Comma 4 7 3 2 5" xfId="15428"/>
    <cellStyle name="Comma 4 7 3 3" xfId="15429"/>
    <cellStyle name="Comma 4 7 3 3 2" xfId="15430"/>
    <cellStyle name="Comma 4 7 3 3 2 2" xfId="15431"/>
    <cellStyle name="Comma 4 7 3 3 2 2 2" xfId="15432"/>
    <cellStyle name="Comma 4 7 3 3 2 3" xfId="15433"/>
    <cellStyle name="Comma 4 7 3 3 3" xfId="15434"/>
    <cellStyle name="Comma 4 7 3 3 3 2" xfId="15435"/>
    <cellStyle name="Comma 4 7 3 3 4" xfId="15436"/>
    <cellStyle name="Comma 4 7 3 4" xfId="15437"/>
    <cellStyle name="Comma 4 7 3 4 2" xfId="15438"/>
    <cellStyle name="Comma 4 7 3 4 2 2" xfId="15439"/>
    <cellStyle name="Comma 4 7 3 4 3" xfId="15440"/>
    <cellStyle name="Comma 4 7 3 5" xfId="15441"/>
    <cellStyle name="Comma 4 7 3 5 2" xfId="15442"/>
    <cellStyle name="Comma 4 7 3 6" xfId="15443"/>
    <cellStyle name="Comma 4 7 4" xfId="15444"/>
    <cellStyle name="Comma 4 7 4 2" xfId="15445"/>
    <cellStyle name="Comma 4 7 4 2 2" xfId="15446"/>
    <cellStyle name="Comma 4 7 4 2 2 2" xfId="15447"/>
    <cellStyle name="Comma 4 7 4 2 2 2 2" xfId="15448"/>
    <cellStyle name="Comma 4 7 4 2 2 2 2 2" xfId="15449"/>
    <cellStyle name="Comma 4 7 4 2 2 2 3" xfId="15450"/>
    <cellStyle name="Comma 4 7 4 2 2 3" xfId="15451"/>
    <cellStyle name="Comma 4 7 4 2 2 3 2" xfId="15452"/>
    <cellStyle name="Comma 4 7 4 2 2 4" xfId="15453"/>
    <cellStyle name="Comma 4 7 4 2 3" xfId="15454"/>
    <cellStyle name="Comma 4 7 4 2 3 2" xfId="15455"/>
    <cellStyle name="Comma 4 7 4 2 3 2 2" xfId="15456"/>
    <cellStyle name="Comma 4 7 4 2 3 3" xfId="15457"/>
    <cellStyle name="Comma 4 7 4 2 4" xfId="15458"/>
    <cellStyle name="Comma 4 7 4 2 4 2" xfId="15459"/>
    <cellStyle name="Comma 4 7 4 2 5" xfId="15460"/>
    <cellStyle name="Comma 4 7 4 3" xfId="15461"/>
    <cellStyle name="Comma 4 7 4 3 2" xfId="15462"/>
    <cellStyle name="Comma 4 7 4 3 2 2" xfId="15463"/>
    <cellStyle name="Comma 4 7 4 3 2 2 2" xfId="15464"/>
    <cellStyle name="Comma 4 7 4 3 2 3" xfId="15465"/>
    <cellStyle name="Comma 4 7 4 3 3" xfId="15466"/>
    <cellStyle name="Comma 4 7 4 3 3 2" xfId="15467"/>
    <cellStyle name="Comma 4 7 4 3 4" xfId="15468"/>
    <cellStyle name="Comma 4 7 4 4" xfId="15469"/>
    <cellStyle name="Comma 4 7 4 4 2" xfId="15470"/>
    <cellStyle name="Comma 4 7 4 4 2 2" xfId="15471"/>
    <cellStyle name="Comma 4 7 4 4 3" xfId="15472"/>
    <cellStyle name="Comma 4 7 4 5" xfId="15473"/>
    <cellStyle name="Comma 4 7 4 5 2" xfId="15474"/>
    <cellStyle name="Comma 4 7 4 6" xfId="15475"/>
    <cellStyle name="Comma 4 7 5" xfId="15476"/>
    <cellStyle name="Comma 4 7 5 2" xfId="15477"/>
    <cellStyle name="Comma 4 7 5 2 2" xfId="15478"/>
    <cellStyle name="Comma 4 7 5 2 2 2" xfId="15479"/>
    <cellStyle name="Comma 4 7 5 2 2 2 2" xfId="15480"/>
    <cellStyle name="Comma 4 7 5 2 2 2 2 2" xfId="15481"/>
    <cellStyle name="Comma 4 7 5 2 2 2 3" xfId="15482"/>
    <cellStyle name="Comma 4 7 5 2 2 3" xfId="15483"/>
    <cellStyle name="Comma 4 7 5 2 2 3 2" xfId="15484"/>
    <cellStyle name="Comma 4 7 5 2 2 4" xfId="15485"/>
    <cellStyle name="Comma 4 7 5 2 3" xfId="15486"/>
    <cellStyle name="Comma 4 7 5 2 3 2" xfId="15487"/>
    <cellStyle name="Comma 4 7 5 2 3 2 2" xfId="15488"/>
    <cellStyle name="Comma 4 7 5 2 3 3" xfId="15489"/>
    <cellStyle name="Comma 4 7 5 2 4" xfId="15490"/>
    <cellStyle name="Comma 4 7 5 2 4 2" xfId="15491"/>
    <cellStyle name="Comma 4 7 5 2 5" xfId="15492"/>
    <cellStyle name="Comma 4 7 5 3" xfId="15493"/>
    <cellStyle name="Comma 4 7 5 3 2" xfId="15494"/>
    <cellStyle name="Comma 4 7 5 3 2 2" xfId="15495"/>
    <cellStyle name="Comma 4 7 5 3 2 2 2" xfId="15496"/>
    <cellStyle name="Comma 4 7 5 3 2 3" xfId="15497"/>
    <cellStyle name="Comma 4 7 5 3 3" xfId="15498"/>
    <cellStyle name="Comma 4 7 5 3 3 2" xfId="15499"/>
    <cellStyle name="Comma 4 7 5 3 4" xfId="15500"/>
    <cellStyle name="Comma 4 7 5 4" xfId="15501"/>
    <cellStyle name="Comma 4 7 5 4 2" xfId="15502"/>
    <cellStyle name="Comma 4 7 5 4 2 2" xfId="15503"/>
    <cellStyle name="Comma 4 7 5 4 3" xfId="15504"/>
    <cellStyle name="Comma 4 7 5 5" xfId="15505"/>
    <cellStyle name="Comma 4 7 5 5 2" xfId="15506"/>
    <cellStyle name="Comma 4 7 5 6" xfId="15507"/>
    <cellStyle name="Comma 4 7 6" xfId="15508"/>
    <cellStyle name="Comma 4 7 6 2" xfId="15509"/>
    <cellStyle name="Comma 4 7 6 2 2" xfId="15510"/>
    <cellStyle name="Comma 4 7 6 2 2 2" xfId="15511"/>
    <cellStyle name="Comma 4 7 6 2 2 2 2" xfId="15512"/>
    <cellStyle name="Comma 4 7 6 2 2 3" xfId="15513"/>
    <cellStyle name="Comma 4 7 6 2 3" xfId="15514"/>
    <cellStyle name="Comma 4 7 6 2 3 2" xfId="15515"/>
    <cellStyle name="Comma 4 7 6 2 4" xfId="15516"/>
    <cellStyle name="Comma 4 7 6 3" xfId="15517"/>
    <cellStyle name="Comma 4 7 6 3 2" xfId="15518"/>
    <cellStyle name="Comma 4 7 6 3 2 2" xfId="15519"/>
    <cellStyle name="Comma 4 7 6 3 3" xfId="15520"/>
    <cellStyle name="Comma 4 7 6 4" xfId="15521"/>
    <cellStyle name="Comma 4 7 6 4 2" xfId="15522"/>
    <cellStyle name="Comma 4 7 6 5" xfId="15523"/>
    <cellStyle name="Comma 4 7 7" xfId="15524"/>
    <cellStyle name="Comma 4 7 7 2" xfId="15525"/>
    <cellStyle name="Comma 4 7 7 2 2" xfId="15526"/>
    <cellStyle name="Comma 4 7 7 2 2 2" xfId="15527"/>
    <cellStyle name="Comma 4 7 7 2 3" xfId="15528"/>
    <cellStyle name="Comma 4 7 7 3" xfId="15529"/>
    <cellStyle name="Comma 4 7 7 3 2" xfId="15530"/>
    <cellStyle name="Comma 4 7 7 4" xfId="15531"/>
    <cellStyle name="Comma 4 7 8" xfId="15532"/>
    <cellStyle name="Comma 4 7 8 2" xfId="15533"/>
    <cellStyle name="Comma 4 7 8 2 2" xfId="15534"/>
    <cellStyle name="Comma 4 7 8 3" xfId="15535"/>
    <cellStyle name="Comma 4 7 9" xfId="15536"/>
    <cellStyle name="Comma 4 7 9 2" xfId="15537"/>
    <cellStyle name="Comma 4 7 9 3" xfId="15538"/>
    <cellStyle name="Comma 4 8" xfId="15539"/>
    <cellStyle name="Comma 4 8 10" xfId="15540"/>
    <cellStyle name="Comma 4 8 11" xfId="15541"/>
    <cellStyle name="Comma 4 8 2" xfId="15542"/>
    <cellStyle name="Comma 4 8 2 2" xfId="15543"/>
    <cellStyle name="Comma 4 8 2 2 2" xfId="15544"/>
    <cellStyle name="Comma 4 8 2 2 2 2" xfId="15545"/>
    <cellStyle name="Comma 4 8 2 2 2 2 2" xfId="15546"/>
    <cellStyle name="Comma 4 8 2 2 2 2 2 2" xfId="15547"/>
    <cellStyle name="Comma 4 8 2 2 2 2 2 2 2" xfId="15548"/>
    <cellStyle name="Comma 4 8 2 2 2 2 2 3" xfId="15549"/>
    <cellStyle name="Comma 4 8 2 2 2 2 3" xfId="15550"/>
    <cellStyle name="Comma 4 8 2 2 2 2 3 2" xfId="15551"/>
    <cellStyle name="Comma 4 8 2 2 2 2 4" xfId="15552"/>
    <cellStyle name="Comma 4 8 2 2 2 3" xfId="15553"/>
    <cellStyle name="Comma 4 8 2 2 2 3 2" xfId="15554"/>
    <cellStyle name="Comma 4 8 2 2 2 3 2 2" xfId="15555"/>
    <cellStyle name="Comma 4 8 2 2 2 3 3" xfId="15556"/>
    <cellStyle name="Comma 4 8 2 2 2 4" xfId="15557"/>
    <cellStyle name="Comma 4 8 2 2 2 4 2" xfId="15558"/>
    <cellStyle name="Comma 4 8 2 2 2 5" xfId="15559"/>
    <cellStyle name="Comma 4 8 2 2 3" xfId="15560"/>
    <cellStyle name="Comma 4 8 2 2 3 2" xfId="15561"/>
    <cellStyle name="Comma 4 8 2 2 3 2 2" xfId="15562"/>
    <cellStyle name="Comma 4 8 2 2 3 2 2 2" xfId="15563"/>
    <cellStyle name="Comma 4 8 2 2 3 2 3" xfId="15564"/>
    <cellStyle name="Comma 4 8 2 2 3 3" xfId="15565"/>
    <cellStyle name="Comma 4 8 2 2 3 3 2" xfId="15566"/>
    <cellStyle name="Comma 4 8 2 2 3 4" xfId="15567"/>
    <cellStyle name="Comma 4 8 2 2 4" xfId="15568"/>
    <cellStyle name="Comma 4 8 2 2 4 2" xfId="15569"/>
    <cellStyle name="Comma 4 8 2 2 4 2 2" xfId="15570"/>
    <cellStyle name="Comma 4 8 2 2 4 3" xfId="15571"/>
    <cellStyle name="Comma 4 8 2 2 5" xfId="15572"/>
    <cellStyle name="Comma 4 8 2 2 5 2" xfId="15573"/>
    <cellStyle name="Comma 4 8 2 2 6" xfId="15574"/>
    <cellStyle name="Comma 4 8 2 3" xfId="15575"/>
    <cellStyle name="Comma 4 8 2 3 2" xfId="15576"/>
    <cellStyle name="Comma 4 8 2 3 2 2" xfId="15577"/>
    <cellStyle name="Comma 4 8 2 3 2 2 2" xfId="15578"/>
    <cellStyle name="Comma 4 8 2 3 2 2 2 2" xfId="15579"/>
    <cellStyle name="Comma 4 8 2 3 2 2 2 2 2" xfId="15580"/>
    <cellStyle name="Comma 4 8 2 3 2 2 2 3" xfId="15581"/>
    <cellStyle name="Comma 4 8 2 3 2 2 3" xfId="15582"/>
    <cellStyle name="Comma 4 8 2 3 2 2 3 2" xfId="15583"/>
    <cellStyle name="Comma 4 8 2 3 2 2 4" xfId="15584"/>
    <cellStyle name="Comma 4 8 2 3 2 3" xfId="15585"/>
    <cellStyle name="Comma 4 8 2 3 2 3 2" xfId="15586"/>
    <cellStyle name="Comma 4 8 2 3 2 3 2 2" xfId="15587"/>
    <cellStyle name="Comma 4 8 2 3 2 3 3" xfId="15588"/>
    <cellStyle name="Comma 4 8 2 3 2 4" xfId="15589"/>
    <cellStyle name="Comma 4 8 2 3 2 4 2" xfId="15590"/>
    <cellStyle name="Comma 4 8 2 3 2 5" xfId="15591"/>
    <cellStyle name="Comma 4 8 2 3 3" xfId="15592"/>
    <cellStyle name="Comma 4 8 2 3 3 2" xfId="15593"/>
    <cellStyle name="Comma 4 8 2 3 3 2 2" xfId="15594"/>
    <cellStyle name="Comma 4 8 2 3 3 2 2 2" xfId="15595"/>
    <cellStyle name="Comma 4 8 2 3 3 2 3" xfId="15596"/>
    <cellStyle name="Comma 4 8 2 3 3 3" xfId="15597"/>
    <cellStyle name="Comma 4 8 2 3 3 3 2" xfId="15598"/>
    <cellStyle name="Comma 4 8 2 3 3 4" xfId="15599"/>
    <cellStyle name="Comma 4 8 2 3 4" xfId="15600"/>
    <cellStyle name="Comma 4 8 2 3 4 2" xfId="15601"/>
    <cellStyle name="Comma 4 8 2 3 4 2 2" xfId="15602"/>
    <cellStyle name="Comma 4 8 2 3 4 3" xfId="15603"/>
    <cellStyle name="Comma 4 8 2 3 5" xfId="15604"/>
    <cellStyle name="Comma 4 8 2 3 5 2" xfId="15605"/>
    <cellStyle name="Comma 4 8 2 3 6" xfId="15606"/>
    <cellStyle name="Comma 4 8 2 4" xfId="15607"/>
    <cellStyle name="Comma 4 8 2 4 2" xfId="15608"/>
    <cellStyle name="Comma 4 8 2 4 2 2" xfId="15609"/>
    <cellStyle name="Comma 4 8 2 4 2 2 2" xfId="15610"/>
    <cellStyle name="Comma 4 8 2 4 2 2 2 2" xfId="15611"/>
    <cellStyle name="Comma 4 8 2 4 2 2 3" xfId="15612"/>
    <cellStyle name="Comma 4 8 2 4 2 3" xfId="15613"/>
    <cellStyle name="Comma 4 8 2 4 2 3 2" xfId="15614"/>
    <cellStyle name="Comma 4 8 2 4 2 4" xfId="15615"/>
    <cellStyle name="Comma 4 8 2 4 3" xfId="15616"/>
    <cellStyle name="Comma 4 8 2 4 3 2" xfId="15617"/>
    <cellStyle name="Comma 4 8 2 4 3 2 2" xfId="15618"/>
    <cellStyle name="Comma 4 8 2 4 3 3" xfId="15619"/>
    <cellStyle name="Comma 4 8 2 4 4" xfId="15620"/>
    <cellStyle name="Comma 4 8 2 4 4 2" xfId="15621"/>
    <cellStyle name="Comma 4 8 2 4 5" xfId="15622"/>
    <cellStyle name="Comma 4 8 2 5" xfId="15623"/>
    <cellStyle name="Comma 4 8 2 5 2" xfId="15624"/>
    <cellStyle name="Comma 4 8 2 5 2 2" xfId="15625"/>
    <cellStyle name="Comma 4 8 2 5 2 2 2" xfId="15626"/>
    <cellStyle name="Comma 4 8 2 5 2 3" xfId="15627"/>
    <cellStyle name="Comma 4 8 2 5 3" xfId="15628"/>
    <cellStyle name="Comma 4 8 2 5 3 2" xfId="15629"/>
    <cellStyle name="Comma 4 8 2 5 4" xfId="15630"/>
    <cellStyle name="Comma 4 8 2 6" xfId="15631"/>
    <cellStyle name="Comma 4 8 2 6 2" xfId="15632"/>
    <cellStyle name="Comma 4 8 2 6 2 2" xfId="15633"/>
    <cellStyle name="Comma 4 8 2 6 3" xfId="15634"/>
    <cellStyle name="Comma 4 8 2 7" xfId="15635"/>
    <cellStyle name="Comma 4 8 2 7 2" xfId="15636"/>
    <cellStyle name="Comma 4 8 2 8" xfId="15637"/>
    <cellStyle name="Comma 4 8 3" xfId="15638"/>
    <cellStyle name="Comma 4 8 3 2" xfId="15639"/>
    <cellStyle name="Comma 4 8 3 2 2" xfId="15640"/>
    <cellStyle name="Comma 4 8 3 2 2 2" xfId="15641"/>
    <cellStyle name="Comma 4 8 3 2 2 2 2" xfId="15642"/>
    <cellStyle name="Comma 4 8 3 2 2 2 2 2" xfId="15643"/>
    <cellStyle name="Comma 4 8 3 2 2 2 3" xfId="15644"/>
    <cellStyle name="Comma 4 8 3 2 2 3" xfId="15645"/>
    <cellStyle name="Comma 4 8 3 2 2 3 2" xfId="15646"/>
    <cellStyle name="Comma 4 8 3 2 2 4" xfId="15647"/>
    <cellStyle name="Comma 4 8 3 2 3" xfId="15648"/>
    <cellStyle name="Comma 4 8 3 2 3 2" xfId="15649"/>
    <cellStyle name="Comma 4 8 3 2 3 2 2" xfId="15650"/>
    <cellStyle name="Comma 4 8 3 2 3 3" xfId="15651"/>
    <cellStyle name="Comma 4 8 3 2 4" xfId="15652"/>
    <cellStyle name="Comma 4 8 3 2 4 2" xfId="15653"/>
    <cellStyle name="Comma 4 8 3 2 5" xfId="15654"/>
    <cellStyle name="Comma 4 8 3 3" xfId="15655"/>
    <cellStyle name="Comma 4 8 3 3 2" xfId="15656"/>
    <cellStyle name="Comma 4 8 3 3 2 2" xfId="15657"/>
    <cellStyle name="Comma 4 8 3 3 2 2 2" xfId="15658"/>
    <cellStyle name="Comma 4 8 3 3 2 3" xfId="15659"/>
    <cellStyle name="Comma 4 8 3 3 3" xfId="15660"/>
    <cellStyle name="Comma 4 8 3 3 3 2" xfId="15661"/>
    <cellStyle name="Comma 4 8 3 3 4" xfId="15662"/>
    <cellStyle name="Comma 4 8 3 4" xfId="15663"/>
    <cellStyle name="Comma 4 8 3 4 2" xfId="15664"/>
    <cellStyle name="Comma 4 8 3 4 2 2" xfId="15665"/>
    <cellStyle name="Comma 4 8 3 4 3" xfId="15666"/>
    <cellStyle name="Comma 4 8 3 5" xfId="15667"/>
    <cellStyle name="Comma 4 8 3 5 2" xfId="15668"/>
    <cellStyle name="Comma 4 8 3 6" xfId="15669"/>
    <cellStyle name="Comma 4 8 4" xfId="15670"/>
    <cellStyle name="Comma 4 8 4 2" xfId="15671"/>
    <cellStyle name="Comma 4 8 4 2 2" xfId="15672"/>
    <cellStyle name="Comma 4 8 4 2 2 2" xfId="15673"/>
    <cellStyle name="Comma 4 8 4 2 2 2 2" xfId="15674"/>
    <cellStyle name="Comma 4 8 4 2 2 2 2 2" xfId="15675"/>
    <cellStyle name="Comma 4 8 4 2 2 2 3" xfId="15676"/>
    <cellStyle name="Comma 4 8 4 2 2 3" xfId="15677"/>
    <cellStyle name="Comma 4 8 4 2 2 3 2" xfId="15678"/>
    <cellStyle name="Comma 4 8 4 2 2 4" xfId="15679"/>
    <cellStyle name="Comma 4 8 4 2 3" xfId="15680"/>
    <cellStyle name="Comma 4 8 4 2 3 2" xfId="15681"/>
    <cellStyle name="Comma 4 8 4 2 3 2 2" xfId="15682"/>
    <cellStyle name="Comma 4 8 4 2 3 3" xfId="15683"/>
    <cellStyle name="Comma 4 8 4 2 4" xfId="15684"/>
    <cellStyle name="Comma 4 8 4 2 4 2" xfId="15685"/>
    <cellStyle name="Comma 4 8 4 2 5" xfId="15686"/>
    <cellStyle name="Comma 4 8 4 3" xfId="15687"/>
    <cellStyle name="Comma 4 8 4 3 2" xfId="15688"/>
    <cellStyle name="Comma 4 8 4 3 2 2" xfId="15689"/>
    <cellStyle name="Comma 4 8 4 3 2 2 2" xfId="15690"/>
    <cellStyle name="Comma 4 8 4 3 2 3" xfId="15691"/>
    <cellStyle name="Comma 4 8 4 3 3" xfId="15692"/>
    <cellStyle name="Comma 4 8 4 3 3 2" xfId="15693"/>
    <cellStyle name="Comma 4 8 4 3 4" xfId="15694"/>
    <cellStyle name="Comma 4 8 4 4" xfId="15695"/>
    <cellStyle name="Comma 4 8 4 4 2" xfId="15696"/>
    <cellStyle name="Comma 4 8 4 4 2 2" xfId="15697"/>
    <cellStyle name="Comma 4 8 4 4 3" xfId="15698"/>
    <cellStyle name="Comma 4 8 4 5" xfId="15699"/>
    <cellStyle name="Comma 4 8 4 5 2" xfId="15700"/>
    <cellStyle name="Comma 4 8 4 6" xfId="15701"/>
    <cellStyle name="Comma 4 8 5" xfId="15702"/>
    <cellStyle name="Comma 4 8 5 2" xfId="15703"/>
    <cellStyle name="Comma 4 8 5 2 2" xfId="15704"/>
    <cellStyle name="Comma 4 8 5 2 2 2" xfId="15705"/>
    <cellStyle name="Comma 4 8 5 2 2 2 2" xfId="15706"/>
    <cellStyle name="Comma 4 8 5 2 2 2 2 2" xfId="15707"/>
    <cellStyle name="Comma 4 8 5 2 2 2 3" xfId="15708"/>
    <cellStyle name="Comma 4 8 5 2 2 3" xfId="15709"/>
    <cellStyle name="Comma 4 8 5 2 2 3 2" xfId="15710"/>
    <cellStyle name="Comma 4 8 5 2 2 4" xfId="15711"/>
    <cellStyle name="Comma 4 8 5 2 3" xfId="15712"/>
    <cellStyle name="Comma 4 8 5 2 3 2" xfId="15713"/>
    <cellStyle name="Comma 4 8 5 2 3 2 2" xfId="15714"/>
    <cellStyle name="Comma 4 8 5 2 3 3" xfId="15715"/>
    <cellStyle name="Comma 4 8 5 2 4" xfId="15716"/>
    <cellStyle name="Comma 4 8 5 2 4 2" xfId="15717"/>
    <cellStyle name="Comma 4 8 5 2 5" xfId="15718"/>
    <cellStyle name="Comma 4 8 5 3" xfId="15719"/>
    <cellStyle name="Comma 4 8 5 3 2" xfId="15720"/>
    <cellStyle name="Comma 4 8 5 3 2 2" xfId="15721"/>
    <cellStyle name="Comma 4 8 5 3 2 2 2" xfId="15722"/>
    <cellStyle name="Comma 4 8 5 3 2 3" xfId="15723"/>
    <cellStyle name="Comma 4 8 5 3 3" xfId="15724"/>
    <cellStyle name="Comma 4 8 5 3 3 2" xfId="15725"/>
    <cellStyle name="Comma 4 8 5 3 4" xfId="15726"/>
    <cellStyle name="Comma 4 8 5 4" xfId="15727"/>
    <cellStyle name="Comma 4 8 5 4 2" xfId="15728"/>
    <cellStyle name="Comma 4 8 5 4 2 2" xfId="15729"/>
    <cellStyle name="Comma 4 8 5 4 3" xfId="15730"/>
    <cellStyle name="Comma 4 8 5 5" xfId="15731"/>
    <cellStyle name="Comma 4 8 5 5 2" xfId="15732"/>
    <cellStyle name="Comma 4 8 5 6" xfId="15733"/>
    <cellStyle name="Comma 4 8 6" xfId="15734"/>
    <cellStyle name="Comma 4 8 6 2" xfId="15735"/>
    <cellStyle name="Comma 4 8 6 2 2" xfId="15736"/>
    <cellStyle name="Comma 4 8 6 2 2 2" xfId="15737"/>
    <cellStyle name="Comma 4 8 6 2 2 2 2" xfId="15738"/>
    <cellStyle name="Comma 4 8 6 2 2 3" xfId="15739"/>
    <cellStyle name="Comma 4 8 6 2 3" xfId="15740"/>
    <cellStyle name="Comma 4 8 6 2 3 2" xfId="15741"/>
    <cellStyle name="Comma 4 8 6 2 4" xfId="15742"/>
    <cellStyle name="Comma 4 8 6 3" xfId="15743"/>
    <cellStyle name="Comma 4 8 6 3 2" xfId="15744"/>
    <cellStyle name="Comma 4 8 6 3 2 2" xfId="15745"/>
    <cellStyle name="Comma 4 8 6 3 3" xfId="15746"/>
    <cellStyle name="Comma 4 8 6 4" xfId="15747"/>
    <cellStyle name="Comma 4 8 6 4 2" xfId="15748"/>
    <cellStyle name="Comma 4 8 6 5" xfId="15749"/>
    <cellStyle name="Comma 4 8 7" xfId="15750"/>
    <cellStyle name="Comma 4 8 7 2" xfId="15751"/>
    <cellStyle name="Comma 4 8 7 2 2" xfId="15752"/>
    <cellStyle name="Comma 4 8 7 2 2 2" xfId="15753"/>
    <cellStyle name="Comma 4 8 7 2 3" xfId="15754"/>
    <cellStyle name="Comma 4 8 7 3" xfId="15755"/>
    <cellStyle name="Comma 4 8 7 3 2" xfId="15756"/>
    <cellStyle name="Comma 4 8 7 4" xfId="15757"/>
    <cellStyle name="Comma 4 8 8" xfId="15758"/>
    <cellStyle name="Comma 4 8 8 2" xfId="15759"/>
    <cellStyle name="Comma 4 8 8 2 2" xfId="15760"/>
    <cellStyle name="Comma 4 8 8 3" xfId="15761"/>
    <cellStyle name="Comma 4 8 9" xfId="15762"/>
    <cellStyle name="Comma 4 8 9 2" xfId="15763"/>
    <cellStyle name="Comma 4 8 9 3" xfId="15764"/>
    <cellStyle name="Comma 4 9" xfId="15765"/>
    <cellStyle name="Comma 4 9 2" xfId="15766"/>
    <cellStyle name="Comma 4 9 2 2" xfId="15767"/>
    <cellStyle name="Comma 4 9 2 2 2" xfId="15768"/>
    <cellStyle name="Comma 4 9 2 2 2 2" xfId="15769"/>
    <cellStyle name="Comma 4 9 2 2 2 2 2" xfId="15770"/>
    <cellStyle name="Comma 4 9 2 2 2 2 2 2" xfId="15771"/>
    <cellStyle name="Comma 4 9 2 2 2 2 3" xfId="15772"/>
    <cellStyle name="Comma 4 9 2 2 2 3" xfId="15773"/>
    <cellStyle name="Comma 4 9 2 2 2 3 2" xfId="15774"/>
    <cellStyle name="Comma 4 9 2 2 2 4" xfId="15775"/>
    <cellStyle name="Comma 4 9 2 2 3" xfId="15776"/>
    <cellStyle name="Comma 4 9 2 2 3 2" xfId="15777"/>
    <cellStyle name="Comma 4 9 2 2 3 2 2" xfId="15778"/>
    <cellStyle name="Comma 4 9 2 2 3 3" xfId="15779"/>
    <cellStyle name="Comma 4 9 2 2 4" xfId="15780"/>
    <cellStyle name="Comma 4 9 2 2 4 2" xfId="15781"/>
    <cellStyle name="Comma 4 9 2 2 5" xfId="15782"/>
    <cellStyle name="Comma 4 9 2 3" xfId="15783"/>
    <cellStyle name="Comma 4 9 2 3 2" xfId="15784"/>
    <cellStyle name="Comma 4 9 2 3 2 2" xfId="15785"/>
    <cellStyle name="Comma 4 9 2 3 2 2 2" xfId="15786"/>
    <cellStyle name="Comma 4 9 2 3 2 3" xfId="15787"/>
    <cellStyle name="Comma 4 9 2 3 3" xfId="15788"/>
    <cellStyle name="Comma 4 9 2 3 3 2" xfId="15789"/>
    <cellStyle name="Comma 4 9 2 3 4" xfId="15790"/>
    <cellStyle name="Comma 4 9 2 4" xfId="15791"/>
    <cellStyle name="Comma 4 9 2 4 2" xfId="15792"/>
    <cellStyle name="Comma 4 9 2 4 2 2" xfId="15793"/>
    <cellStyle name="Comma 4 9 2 4 3" xfId="15794"/>
    <cellStyle name="Comma 4 9 2 5" xfId="15795"/>
    <cellStyle name="Comma 4 9 2 5 2" xfId="15796"/>
    <cellStyle name="Comma 4 9 2 6" xfId="15797"/>
    <cellStyle name="Comma 4 9 3" xfId="15798"/>
    <cellStyle name="Comma 4 9 3 2" xfId="15799"/>
    <cellStyle name="Comma 4 9 3 2 2" xfId="15800"/>
    <cellStyle name="Comma 4 9 3 2 2 2" xfId="15801"/>
    <cellStyle name="Comma 4 9 3 2 2 2 2" xfId="15802"/>
    <cellStyle name="Comma 4 9 3 2 2 2 2 2" xfId="15803"/>
    <cellStyle name="Comma 4 9 3 2 2 2 3" xfId="15804"/>
    <cellStyle name="Comma 4 9 3 2 2 3" xfId="15805"/>
    <cellStyle name="Comma 4 9 3 2 2 3 2" xfId="15806"/>
    <cellStyle name="Comma 4 9 3 2 2 4" xfId="15807"/>
    <cellStyle name="Comma 4 9 3 2 3" xfId="15808"/>
    <cellStyle name="Comma 4 9 3 2 3 2" xfId="15809"/>
    <cellStyle name="Comma 4 9 3 2 3 2 2" xfId="15810"/>
    <cellStyle name="Comma 4 9 3 2 3 3" xfId="15811"/>
    <cellStyle name="Comma 4 9 3 2 4" xfId="15812"/>
    <cellStyle name="Comma 4 9 3 2 4 2" xfId="15813"/>
    <cellStyle name="Comma 4 9 3 2 5" xfId="15814"/>
    <cellStyle name="Comma 4 9 3 3" xfId="15815"/>
    <cellStyle name="Comma 4 9 3 3 2" xfId="15816"/>
    <cellStyle name="Comma 4 9 3 3 2 2" xfId="15817"/>
    <cellStyle name="Comma 4 9 3 3 2 2 2" xfId="15818"/>
    <cellStyle name="Comma 4 9 3 3 2 3" xfId="15819"/>
    <cellStyle name="Comma 4 9 3 3 3" xfId="15820"/>
    <cellStyle name="Comma 4 9 3 3 3 2" xfId="15821"/>
    <cellStyle name="Comma 4 9 3 3 4" xfId="15822"/>
    <cellStyle name="Comma 4 9 3 4" xfId="15823"/>
    <cellStyle name="Comma 4 9 3 4 2" xfId="15824"/>
    <cellStyle name="Comma 4 9 3 4 2 2" xfId="15825"/>
    <cellStyle name="Comma 4 9 3 4 3" xfId="15826"/>
    <cellStyle name="Comma 4 9 3 5" xfId="15827"/>
    <cellStyle name="Comma 4 9 3 5 2" xfId="15828"/>
    <cellStyle name="Comma 4 9 3 6" xfId="15829"/>
    <cellStyle name="Comma 4 9 4" xfId="15830"/>
    <cellStyle name="Comma 4 9 4 2" xfId="15831"/>
    <cellStyle name="Comma 4 9 4 2 2" xfId="15832"/>
    <cellStyle name="Comma 4 9 4 2 2 2" xfId="15833"/>
    <cellStyle name="Comma 4 9 4 2 2 2 2" xfId="15834"/>
    <cellStyle name="Comma 4 9 4 2 2 3" xfId="15835"/>
    <cellStyle name="Comma 4 9 4 2 3" xfId="15836"/>
    <cellStyle name="Comma 4 9 4 2 3 2" xfId="15837"/>
    <cellStyle name="Comma 4 9 4 2 4" xfId="15838"/>
    <cellStyle name="Comma 4 9 4 3" xfId="15839"/>
    <cellStyle name="Comma 4 9 4 3 2" xfId="15840"/>
    <cellStyle name="Comma 4 9 4 3 2 2" xfId="15841"/>
    <cellStyle name="Comma 4 9 4 3 3" xfId="15842"/>
    <cellStyle name="Comma 4 9 4 4" xfId="15843"/>
    <cellStyle name="Comma 4 9 4 4 2" xfId="15844"/>
    <cellStyle name="Comma 4 9 4 5" xfId="15845"/>
    <cellStyle name="Comma 4 9 5" xfId="15846"/>
    <cellStyle name="Comma 4 9 5 2" xfId="15847"/>
    <cellStyle name="Comma 4 9 5 2 2" xfId="15848"/>
    <cellStyle name="Comma 4 9 5 2 2 2" xfId="15849"/>
    <cellStyle name="Comma 4 9 5 2 3" xfId="15850"/>
    <cellStyle name="Comma 4 9 5 3" xfId="15851"/>
    <cellStyle name="Comma 4 9 5 3 2" xfId="15852"/>
    <cellStyle name="Comma 4 9 5 4" xfId="15853"/>
    <cellStyle name="Comma 4 9 6" xfId="15854"/>
    <cellStyle name="Comma 4 9 6 2" xfId="15855"/>
    <cellStyle name="Comma 4 9 6 2 2" xfId="15856"/>
    <cellStyle name="Comma 4 9 6 3" xfId="15857"/>
    <cellStyle name="Comma 4 9 7" xfId="15858"/>
    <cellStyle name="Comma 4 9 7 2" xfId="15859"/>
    <cellStyle name="Comma 4 9 8" xfId="15860"/>
    <cellStyle name="Comma 5" xfId="15861"/>
    <cellStyle name="Comma 5 2" xfId="15862"/>
    <cellStyle name="Comma 6" xfId="15863"/>
    <cellStyle name="Currency 2" xfId="15864"/>
    <cellStyle name="Currency 2 2" xfId="15865"/>
    <cellStyle name="Currency 2 2 2" xfId="15866"/>
    <cellStyle name="Currency 2 2 2 2" xfId="15867"/>
    <cellStyle name="Currency 2 2 3" xfId="15868"/>
    <cellStyle name="Currency 2 2 3 2" xfId="15869"/>
    <cellStyle name="Currency 2 2 4" xfId="15870"/>
    <cellStyle name="Currency 2 3" xfId="15871"/>
    <cellStyle name="Currency 2 3 2" xfId="15872"/>
    <cellStyle name="Currency 2 4" xfId="15873"/>
    <cellStyle name="Currency 2 4 2" xfId="15874"/>
    <cellStyle name="Currency 2 5" xfId="15875"/>
    <cellStyle name="Currency 3" xfId="15876"/>
    <cellStyle name="Currency 3 2" xfId="15877"/>
    <cellStyle name="Currency 3 2 2" xfId="15878"/>
    <cellStyle name="Currency 3 3" xfId="15879"/>
    <cellStyle name="Currency 3 3 2" xfId="15880"/>
    <cellStyle name="Currency 3 4" xfId="15881"/>
    <cellStyle name="Encabezado 4 2" xfId="15882"/>
    <cellStyle name="Énfasis1 2" xfId="15883"/>
    <cellStyle name="Énfasis2 2" xfId="15884"/>
    <cellStyle name="Énfasis3 2" xfId="15885"/>
    <cellStyle name="Énfasis4 2" xfId="15886"/>
    <cellStyle name="Énfasis5 2" xfId="15887"/>
    <cellStyle name="Énfasis6 2" xfId="15888"/>
    <cellStyle name="Entrada 2" xfId="15889"/>
    <cellStyle name="Euro" xfId="15890"/>
    <cellStyle name="Euro 2" xfId="15891"/>
    <cellStyle name="Euro 3" xfId="15892"/>
    <cellStyle name="Euro 4" xfId="15893"/>
    <cellStyle name="Incorrecto 2" xfId="15894"/>
    <cellStyle name="Millares [0] 2" xfId="15895"/>
    <cellStyle name="Millares 10" xfId="15896"/>
    <cellStyle name="Millares 11" xfId="15897"/>
    <cellStyle name="Millares 12" xfId="15898"/>
    <cellStyle name="Millares 13" xfId="15899"/>
    <cellStyle name="Millares 14" xfId="15900"/>
    <cellStyle name="Millares 15" xfId="15901"/>
    <cellStyle name="Millares 16" xfId="15902"/>
    <cellStyle name="Millares 17" xfId="15903"/>
    <cellStyle name="Millares 18" xfId="15904"/>
    <cellStyle name="Millares 19" xfId="56882"/>
    <cellStyle name="Millares 2" xfId="15905"/>
    <cellStyle name="Millares 2 10" xfId="15906"/>
    <cellStyle name="Millares 2 10 2" xfId="15907"/>
    <cellStyle name="Millares 2 10 2 2" xfId="15908"/>
    <cellStyle name="Millares 2 10 2 2 2" xfId="15909"/>
    <cellStyle name="Millares 2 10 2 2 2 2" xfId="15910"/>
    <cellStyle name="Millares 2 10 2 2 3" xfId="15911"/>
    <cellStyle name="Millares 2 10 2 3" xfId="15912"/>
    <cellStyle name="Millares 2 10 2 3 2" xfId="15913"/>
    <cellStyle name="Millares 2 10 2 4" xfId="15914"/>
    <cellStyle name="Millares 2 10 3" xfId="15915"/>
    <cellStyle name="Millares 2 10 3 2" xfId="15916"/>
    <cellStyle name="Millares 2 10 3 2 2" xfId="15917"/>
    <cellStyle name="Millares 2 10 3 3" xfId="15918"/>
    <cellStyle name="Millares 2 10 4" xfId="15919"/>
    <cellStyle name="Millares 2 10 4 2" xfId="15920"/>
    <cellStyle name="Millares 2 10 5" xfId="15921"/>
    <cellStyle name="Millares 2 11" xfId="15922"/>
    <cellStyle name="Millares 2 11 2" xfId="15923"/>
    <cellStyle name="Millares 2 11 2 2" xfId="15924"/>
    <cellStyle name="Millares 2 11 2 2 2" xfId="15925"/>
    <cellStyle name="Millares 2 11 2 2 2 2" xfId="15926"/>
    <cellStyle name="Millares 2 11 2 2 3" xfId="15927"/>
    <cellStyle name="Millares 2 11 2 3" xfId="15928"/>
    <cellStyle name="Millares 2 11 2 3 2" xfId="15929"/>
    <cellStyle name="Millares 2 11 2 4" xfId="15930"/>
    <cellStyle name="Millares 2 11 3" xfId="15931"/>
    <cellStyle name="Millares 2 11 3 2" xfId="15932"/>
    <cellStyle name="Millares 2 11 3 2 2" xfId="15933"/>
    <cellStyle name="Millares 2 11 3 3" xfId="15934"/>
    <cellStyle name="Millares 2 11 4" xfId="15935"/>
    <cellStyle name="Millares 2 11 4 2" xfId="15936"/>
    <cellStyle name="Millares 2 11 5" xfId="15937"/>
    <cellStyle name="Millares 2 12" xfId="15938"/>
    <cellStyle name="Millares 2 12 2" xfId="15939"/>
    <cellStyle name="Millares 2 12 2 2" xfId="15940"/>
    <cellStyle name="Millares 2 12 2 2 2" xfId="15941"/>
    <cellStyle name="Millares 2 12 2 2 2 2" xfId="15942"/>
    <cellStyle name="Millares 2 12 2 2 3" xfId="15943"/>
    <cellStyle name="Millares 2 12 2 3" xfId="15944"/>
    <cellStyle name="Millares 2 12 2 3 2" xfId="15945"/>
    <cellStyle name="Millares 2 12 2 4" xfId="15946"/>
    <cellStyle name="Millares 2 12 3" xfId="15947"/>
    <cellStyle name="Millares 2 12 3 2" xfId="15948"/>
    <cellStyle name="Millares 2 12 3 2 2" xfId="15949"/>
    <cellStyle name="Millares 2 12 3 3" xfId="15950"/>
    <cellStyle name="Millares 2 12 4" xfId="15951"/>
    <cellStyle name="Millares 2 12 4 2" xfId="15952"/>
    <cellStyle name="Millares 2 12 5" xfId="15953"/>
    <cellStyle name="Millares 2 13" xfId="15954"/>
    <cellStyle name="Millares 2 13 2" xfId="15955"/>
    <cellStyle name="Millares 2 13 2 2" xfId="15956"/>
    <cellStyle name="Millares 2 13 2 2 2" xfId="15957"/>
    <cellStyle name="Millares 2 13 2 2 2 2" xfId="15958"/>
    <cellStyle name="Millares 2 13 2 2 3" xfId="15959"/>
    <cellStyle name="Millares 2 13 2 3" xfId="15960"/>
    <cellStyle name="Millares 2 13 2 3 2" xfId="15961"/>
    <cellStyle name="Millares 2 13 2 4" xfId="15962"/>
    <cellStyle name="Millares 2 13 3" xfId="15963"/>
    <cellStyle name="Millares 2 13 3 2" xfId="15964"/>
    <cellStyle name="Millares 2 13 3 2 2" xfId="15965"/>
    <cellStyle name="Millares 2 13 3 3" xfId="15966"/>
    <cellStyle name="Millares 2 13 4" xfId="15967"/>
    <cellStyle name="Millares 2 13 4 2" xfId="15968"/>
    <cellStyle name="Millares 2 13 5" xfId="15969"/>
    <cellStyle name="Millares 2 14" xfId="15970"/>
    <cellStyle name="Millares 2 14 2" xfId="15971"/>
    <cellStyle name="Millares 2 14 2 2" xfId="15972"/>
    <cellStyle name="Millares 2 14 2 2 2" xfId="15973"/>
    <cellStyle name="Millares 2 14 2 3" xfId="15974"/>
    <cellStyle name="Millares 2 14 3" xfId="15975"/>
    <cellStyle name="Millares 2 14 3 2" xfId="15976"/>
    <cellStyle name="Millares 2 14 4" xfId="15977"/>
    <cellStyle name="Millares 2 15" xfId="15978"/>
    <cellStyle name="Millares 2 15 2" xfId="15979"/>
    <cellStyle name="Millares 2 15 2 2" xfId="15980"/>
    <cellStyle name="Millares 2 15 3" xfId="15981"/>
    <cellStyle name="Millares 2 16" xfId="15982"/>
    <cellStyle name="Millares 2 16 2" xfId="15983"/>
    <cellStyle name="Millares 2 16 3" xfId="15984"/>
    <cellStyle name="Millares 2 17" xfId="15985"/>
    <cellStyle name="Millares 2 18" xfId="15986"/>
    <cellStyle name="Millares 2 19" xfId="15987"/>
    <cellStyle name="Millares 2 2" xfId="15988"/>
    <cellStyle name="Millares 2 2 10" xfId="15989"/>
    <cellStyle name="Millares 2 2 11" xfId="15990"/>
    <cellStyle name="Millares 2 2 12" xfId="4"/>
    <cellStyle name="Millares 2 2 2" xfId="15991"/>
    <cellStyle name="Millares 2 2 2 2" xfId="15992"/>
    <cellStyle name="Millares 2 2 2 2 2" xfId="15993"/>
    <cellStyle name="Millares 2 2 2 2 2 2" xfId="15994"/>
    <cellStyle name="Millares 2 2 2 2 2 2 2" xfId="15995"/>
    <cellStyle name="Millares 2 2 2 2 2 2 2 2" xfId="15996"/>
    <cellStyle name="Millares 2 2 2 2 2 2 2 2 2" xfId="15997"/>
    <cellStyle name="Millares 2 2 2 2 2 2 2 3" xfId="15998"/>
    <cellStyle name="Millares 2 2 2 2 2 2 3" xfId="15999"/>
    <cellStyle name="Millares 2 2 2 2 2 2 3 2" xfId="16000"/>
    <cellStyle name="Millares 2 2 2 2 2 2 4" xfId="16001"/>
    <cellStyle name="Millares 2 2 2 2 2 3" xfId="16002"/>
    <cellStyle name="Millares 2 2 2 2 2 3 2" xfId="16003"/>
    <cellStyle name="Millares 2 2 2 2 2 3 2 2" xfId="16004"/>
    <cellStyle name="Millares 2 2 2 2 2 3 3" xfId="16005"/>
    <cellStyle name="Millares 2 2 2 2 2 4" xfId="16006"/>
    <cellStyle name="Millares 2 2 2 2 2 4 2" xfId="16007"/>
    <cellStyle name="Millares 2 2 2 2 2 5" xfId="16008"/>
    <cellStyle name="Millares 2 2 2 2 3" xfId="16009"/>
    <cellStyle name="Millares 2 2 2 2 3 2" xfId="16010"/>
    <cellStyle name="Millares 2 2 2 2 3 2 2" xfId="16011"/>
    <cellStyle name="Millares 2 2 2 2 3 2 2 2" xfId="16012"/>
    <cellStyle name="Millares 2 2 2 2 3 2 3" xfId="16013"/>
    <cellStyle name="Millares 2 2 2 2 3 3" xfId="16014"/>
    <cellStyle name="Millares 2 2 2 2 3 3 2" xfId="16015"/>
    <cellStyle name="Millares 2 2 2 2 3 4" xfId="16016"/>
    <cellStyle name="Millares 2 2 2 2 4" xfId="16017"/>
    <cellStyle name="Millares 2 2 2 2 4 2" xfId="16018"/>
    <cellStyle name="Millares 2 2 2 2 4 2 2" xfId="16019"/>
    <cellStyle name="Millares 2 2 2 2 4 3" xfId="16020"/>
    <cellStyle name="Millares 2 2 2 2 5" xfId="16021"/>
    <cellStyle name="Millares 2 2 2 2 5 2" xfId="16022"/>
    <cellStyle name="Millares 2 2 2 2 6" xfId="16023"/>
    <cellStyle name="Millares 2 2 2 3" xfId="16024"/>
    <cellStyle name="Millares 2 2 2 3 2" xfId="16025"/>
    <cellStyle name="Millares 2 2 2 3 2 2" xfId="16026"/>
    <cellStyle name="Millares 2 2 2 3 2 2 2" xfId="16027"/>
    <cellStyle name="Millares 2 2 2 3 2 2 2 2" xfId="16028"/>
    <cellStyle name="Millares 2 2 2 3 2 2 2 2 2" xfId="16029"/>
    <cellStyle name="Millares 2 2 2 3 2 2 2 3" xfId="16030"/>
    <cellStyle name="Millares 2 2 2 3 2 2 3" xfId="16031"/>
    <cellStyle name="Millares 2 2 2 3 2 2 3 2" xfId="16032"/>
    <cellStyle name="Millares 2 2 2 3 2 2 4" xfId="16033"/>
    <cellStyle name="Millares 2 2 2 3 2 3" xfId="16034"/>
    <cellStyle name="Millares 2 2 2 3 2 3 2" xfId="16035"/>
    <cellStyle name="Millares 2 2 2 3 2 3 2 2" xfId="16036"/>
    <cellStyle name="Millares 2 2 2 3 2 3 3" xfId="16037"/>
    <cellStyle name="Millares 2 2 2 3 2 4" xfId="16038"/>
    <cellStyle name="Millares 2 2 2 3 2 4 2" xfId="16039"/>
    <cellStyle name="Millares 2 2 2 3 2 5" xfId="16040"/>
    <cellStyle name="Millares 2 2 2 3 3" xfId="16041"/>
    <cellStyle name="Millares 2 2 2 3 3 2" xfId="16042"/>
    <cellStyle name="Millares 2 2 2 3 3 2 2" xfId="16043"/>
    <cellStyle name="Millares 2 2 2 3 3 2 2 2" xfId="16044"/>
    <cellStyle name="Millares 2 2 2 3 3 2 3" xfId="16045"/>
    <cellStyle name="Millares 2 2 2 3 3 3" xfId="16046"/>
    <cellStyle name="Millares 2 2 2 3 3 3 2" xfId="16047"/>
    <cellStyle name="Millares 2 2 2 3 3 4" xfId="16048"/>
    <cellStyle name="Millares 2 2 2 3 4" xfId="16049"/>
    <cellStyle name="Millares 2 2 2 3 4 2" xfId="16050"/>
    <cellStyle name="Millares 2 2 2 3 4 2 2" xfId="16051"/>
    <cellStyle name="Millares 2 2 2 3 4 3" xfId="16052"/>
    <cellStyle name="Millares 2 2 2 3 5" xfId="16053"/>
    <cellStyle name="Millares 2 2 2 3 5 2" xfId="16054"/>
    <cellStyle name="Millares 2 2 2 3 6" xfId="16055"/>
    <cellStyle name="Millares 2 2 2 4" xfId="16056"/>
    <cellStyle name="Millares 2 2 2 4 2" xfId="16057"/>
    <cellStyle name="Millares 2 2 2 4 2 2" xfId="16058"/>
    <cellStyle name="Millares 2 2 2 4 2 2 2" xfId="16059"/>
    <cellStyle name="Millares 2 2 2 4 2 2 2 2" xfId="16060"/>
    <cellStyle name="Millares 2 2 2 4 2 2 3" xfId="16061"/>
    <cellStyle name="Millares 2 2 2 4 2 3" xfId="16062"/>
    <cellStyle name="Millares 2 2 2 4 2 3 2" xfId="16063"/>
    <cellStyle name="Millares 2 2 2 4 2 4" xfId="16064"/>
    <cellStyle name="Millares 2 2 2 4 3" xfId="16065"/>
    <cellStyle name="Millares 2 2 2 4 3 2" xfId="16066"/>
    <cellStyle name="Millares 2 2 2 4 3 2 2" xfId="16067"/>
    <cellStyle name="Millares 2 2 2 4 3 3" xfId="16068"/>
    <cellStyle name="Millares 2 2 2 4 4" xfId="16069"/>
    <cellStyle name="Millares 2 2 2 4 4 2" xfId="16070"/>
    <cellStyle name="Millares 2 2 2 4 5" xfId="16071"/>
    <cellStyle name="Millares 2 2 2 5" xfId="16072"/>
    <cellStyle name="Millares 2 2 2 5 2" xfId="16073"/>
    <cellStyle name="Millares 2 2 2 5 2 2" xfId="16074"/>
    <cellStyle name="Millares 2 2 2 5 2 2 2" xfId="16075"/>
    <cellStyle name="Millares 2 2 2 5 2 3" xfId="16076"/>
    <cellStyle name="Millares 2 2 2 5 3" xfId="16077"/>
    <cellStyle name="Millares 2 2 2 5 3 2" xfId="16078"/>
    <cellStyle name="Millares 2 2 2 5 4" xfId="16079"/>
    <cellStyle name="Millares 2 2 2 6" xfId="16080"/>
    <cellStyle name="Millares 2 2 2 6 2" xfId="16081"/>
    <cellStyle name="Millares 2 2 2 6 2 2" xfId="16082"/>
    <cellStyle name="Millares 2 2 2 6 3" xfId="16083"/>
    <cellStyle name="Millares 2 2 2 7" xfId="16084"/>
    <cellStyle name="Millares 2 2 2 7 2" xfId="16085"/>
    <cellStyle name="Millares 2 2 2 8" xfId="16086"/>
    <cellStyle name="Millares 2 2 3" xfId="16087"/>
    <cellStyle name="Millares 2 2 3 2" xfId="16088"/>
    <cellStyle name="Millares 2 2 3 2 2" xfId="16089"/>
    <cellStyle name="Millares 2 2 3 2 2 2" xfId="16090"/>
    <cellStyle name="Millares 2 2 3 2 2 2 2" xfId="16091"/>
    <cellStyle name="Millares 2 2 3 2 2 2 2 2" xfId="16092"/>
    <cellStyle name="Millares 2 2 3 2 2 2 3" xfId="16093"/>
    <cellStyle name="Millares 2 2 3 2 2 3" xfId="16094"/>
    <cellStyle name="Millares 2 2 3 2 2 3 2" xfId="16095"/>
    <cellStyle name="Millares 2 2 3 2 2 4" xfId="16096"/>
    <cellStyle name="Millares 2 2 3 2 3" xfId="16097"/>
    <cellStyle name="Millares 2 2 3 2 3 2" xfId="16098"/>
    <cellStyle name="Millares 2 2 3 2 3 2 2" xfId="16099"/>
    <cellStyle name="Millares 2 2 3 2 3 3" xfId="16100"/>
    <cellStyle name="Millares 2 2 3 2 4" xfId="16101"/>
    <cellStyle name="Millares 2 2 3 2 4 2" xfId="16102"/>
    <cellStyle name="Millares 2 2 3 2 5" xfId="16103"/>
    <cellStyle name="Millares 2 2 3 3" xfId="16104"/>
    <cellStyle name="Millares 2 2 3 3 2" xfId="16105"/>
    <cellStyle name="Millares 2 2 3 3 2 2" xfId="16106"/>
    <cellStyle name="Millares 2 2 3 3 2 2 2" xfId="16107"/>
    <cellStyle name="Millares 2 2 3 3 2 3" xfId="16108"/>
    <cellStyle name="Millares 2 2 3 3 3" xfId="16109"/>
    <cellStyle name="Millares 2 2 3 3 3 2" xfId="16110"/>
    <cellStyle name="Millares 2 2 3 3 4" xfId="16111"/>
    <cellStyle name="Millares 2 2 3 4" xfId="16112"/>
    <cellStyle name="Millares 2 2 3 4 2" xfId="16113"/>
    <cellStyle name="Millares 2 2 3 4 2 2" xfId="16114"/>
    <cellStyle name="Millares 2 2 3 4 3" xfId="16115"/>
    <cellStyle name="Millares 2 2 3 5" xfId="16116"/>
    <cellStyle name="Millares 2 2 3 5 2" xfId="16117"/>
    <cellStyle name="Millares 2 2 3 6" xfId="16118"/>
    <cellStyle name="Millares 2 2 4" xfId="16119"/>
    <cellStyle name="Millares 2 2 4 2" xfId="16120"/>
    <cellStyle name="Millares 2 2 4 2 2" xfId="16121"/>
    <cellStyle name="Millares 2 2 4 2 2 2" xfId="16122"/>
    <cellStyle name="Millares 2 2 4 2 2 2 2" xfId="16123"/>
    <cellStyle name="Millares 2 2 4 2 2 2 2 2" xfId="16124"/>
    <cellStyle name="Millares 2 2 4 2 2 2 3" xfId="16125"/>
    <cellStyle name="Millares 2 2 4 2 2 3" xfId="16126"/>
    <cellStyle name="Millares 2 2 4 2 2 3 2" xfId="16127"/>
    <cellStyle name="Millares 2 2 4 2 2 4" xfId="16128"/>
    <cellStyle name="Millares 2 2 4 2 3" xfId="16129"/>
    <cellStyle name="Millares 2 2 4 2 3 2" xfId="16130"/>
    <cellStyle name="Millares 2 2 4 2 3 2 2" xfId="16131"/>
    <cellStyle name="Millares 2 2 4 2 3 3" xfId="16132"/>
    <cellStyle name="Millares 2 2 4 2 4" xfId="16133"/>
    <cellStyle name="Millares 2 2 4 2 4 2" xfId="16134"/>
    <cellStyle name="Millares 2 2 4 2 5" xfId="16135"/>
    <cellStyle name="Millares 2 2 4 3" xfId="16136"/>
    <cellStyle name="Millares 2 2 4 3 2" xfId="16137"/>
    <cellStyle name="Millares 2 2 4 3 2 2" xfId="16138"/>
    <cellStyle name="Millares 2 2 4 3 2 2 2" xfId="16139"/>
    <cellStyle name="Millares 2 2 4 3 2 3" xfId="16140"/>
    <cellStyle name="Millares 2 2 4 3 3" xfId="16141"/>
    <cellStyle name="Millares 2 2 4 3 3 2" xfId="16142"/>
    <cellStyle name="Millares 2 2 4 3 4" xfId="16143"/>
    <cellStyle name="Millares 2 2 4 4" xfId="16144"/>
    <cellStyle name="Millares 2 2 4 4 2" xfId="16145"/>
    <cellStyle name="Millares 2 2 4 4 2 2" xfId="16146"/>
    <cellStyle name="Millares 2 2 4 4 3" xfId="16147"/>
    <cellStyle name="Millares 2 2 4 5" xfId="16148"/>
    <cellStyle name="Millares 2 2 4 5 2" xfId="16149"/>
    <cellStyle name="Millares 2 2 4 6" xfId="16150"/>
    <cellStyle name="Millares 2 2 5" xfId="16151"/>
    <cellStyle name="Millares 2 2 5 2" xfId="16152"/>
    <cellStyle name="Millares 2 2 5 2 2" xfId="16153"/>
    <cellStyle name="Millares 2 2 5 2 2 2" xfId="16154"/>
    <cellStyle name="Millares 2 2 5 2 2 2 2" xfId="16155"/>
    <cellStyle name="Millares 2 2 5 2 2 2 2 2" xfId="16156"/>
    <cellStyle name="Millares 2 2 5 2 2 2 3" xfId="16157"/>
    <cellStyle name="Millares 2 2 5 2 2 3" xfId="16158"/>
    <cellStyle name="Millares 2 2 5 2 2 3 2" xfId="16159"/>
    <cellStyle name="Millares 2 2 5 2 2 4" xfId="16160"/>
    <cellStyle name="Millares 2 2 5 2 3" xfId="16161"/>
    <cellStyle name="Millares 2 2 5 2 3 2" xfId="16162"/>
    <cellStyle name="Millares 2 2 5 2 3 2 2" xfId="16163"/>
    <cellStyle name="Millares 2 2 5 2 3 3" xfId="16164"/>
    <cellStyle name="Millares 2 2 5 2 4" xfId="16165"/>
    <cellStyle name="Millares 2 2 5 2 4 2" xfId="16166"/>
    <cellStyle name="Millares 2 2 5 2 5" xfId="16167"/>
    <cellStyle name="Millares 2 2 5 3" xfId="16168"/>
    <cellStyle name="Millares 2 2 5 3 2" xfId="16169"/>
    <cellStyle name="Millares 2 2 5 3 2 2" xfId="16170"/>
    <cellStyle name="Millares 2 2 5 3 2 2 2" xfId="16171"/>
    <cellStyle name="Millares 2 2 5 3 2 3" xfId="16172"/>
    <cellStyle name="Millares 2 2 5 3 3" xfId="16173"/>
    <cellStyle name="Millares 2 2 5 3 3 2" xfId="16174"/>
    <cellStyle name="Millares 2 2 5 3 4" xfId="16175"/>
    <cellStyle name="Millares 2 2 5 4" xfId="16176"/>
    <cellStyle name="Millares 2 2 5 4 2" xfId="16177"/>
    <cellStyle name="Millares 2 2 5 4 2 2" xfId="16178"/>
    <cellStyle name="Millares 2 2 5 4 3" xfId="16179"/>
    <cellStyle name="Millares 2 2 5 5" xfId="16180"/>
    <cellStyle name="Millares 2 2 5 5 2" xfId="16181"/>
    <cellStyle name="Millares 2 2 5 6" xfId="16182"/>
    <cellStyle name="Millares 2 2 6" xfId="16183"/>
    <cellStyle name="Millares 2 2 6 2" xfId="16184"/>
    <cellStyle name="Millares 2 2 6 2 2" xfId="16185"/>
    <cellStyle name="Millares 2 2 6 2 2 2" xfId="16186"/>
    <cellStyle name="Millares 2 2 6 2 2 2 2" xfId="16187"/>
    <cellStyle name="Millares 2 2 6 2 2 3" xfId="16188"/>
    <cellStyle name="Millares 2 2 6 2 3" xfId="16189"/>
    <cellStyle name="Millares 2 2 6 2 3 2" xfId="16190"/>
    <cellStyle name="Millares 2 2 6 2 4" xfId="16191"/>
    <cellStyle name="Millares 2 2 6 3" xfId="16192"/>
    <cellStyle name="Millares 2 2 6 3 2" xfId="16193"/>
    <cellStyle name="Millares 2 2 6 3 2 2" xfId="16194"/>
    <cellStyle name="Millares 2 2 6 3 3" xfId="16195"/>
    <cellStyle name="Millares 2 2 6 4" xfId="16196"/>
    <cellStyle name="Millares 2 2 6 4 2" xfId="16197"/>
    <cellStyle name="Millares 2 2 6 5" xfId="16198"/>
    <cellStyle name="Millares 2 2 7" xfId="16199"/>
    <cellStyle name="Millares 2 2 7 2" xfId="16200"/>
    <cellStyle name="Millares 2 2 7 2 2" xfId="16201"/>
    <cellStyle name="Millares 2 2 7 2 2 2" xfId="16202"/>
    <cellStyle name="Millares 2 2 7 2 3" xfId="16203"/>
    <cellStyle name="Millares 2 2 7 3" xfId="16204"/>
    <cellStyle name="Millares 2 2 7 3 2" xfId="16205"/>
    <cellStyle name="Millares 2 2 7 4" xfId="16206"/>
    <cellStyle name="Millares 2 2 8" xfId="16207"/>
    <cellStyle name="Millares 2 2 8 2" xfId="16208"/>
    <cellStyle name="Millares 2 2 8 2 2" xfId="16209"/>
    <cellStyle name="Millares 2 2 8 3" xfId="16210"/>
    <cellStyle name="Millares 2 2 9" xfId="16211"/>
    <cellStyle name="Millares 2 2 9 2" xfId="16212"/>
    <cellStyle name="Millares 2 2 9 3" xfId="16213"/>
    <cellStyle name="Millares 2 3" xfId="16214"/>
    <cellStyle name="Millares 2 3 10" xfId="16215"/>
    <cellStyle name="Millares 2 3 11" xfId="16216"/>
    <cellStyle name="Millares 2 3 2" xfId="16217"/>
    <cellStyle name="Millares 2 3 2 2" xfId="16218"/>
    <cellStyle name="Millares 2 3 2 2 2" xfId="16219"/>
    <cellStyle name="Millares 2 3 2 2 2 2" xfId="16220"/>
    <cellStyle name="Millares 2 3 2 2 2 2 2" xfId="16221"/>
    <cellStyle name="Millares 2 3 2 2 2 2 2 2" xfId="16222"/>
    <cellStyle name="Millares 2 3 2 2 2 2 2 2 2" xfId="16223"/>
    <cellStyle name="Millares 2 3 2 2 2 2 2 3" xfId="16224"/>
    <cellStyle name="Millares 2 3 2 2 2 2 3" xfId="16225"/>
    <cellStyle name="Millares 2 3 2 2 2 2 3 2" xfId="16226"/>
    <cellStyle name="Millares 2 3 2 2 2 2 4" xfId="16227"/>
    <cellStyle name="Millares 2 3 2 2 2 3" xfId="16228"/>
    <cellStyle name="Millares 2 3 2 2 2 3 2" xfId="16229"/>
    <cellStyle name="Millares 2 3 2 2 2 3 2 2" xfId="16230"/>
    <cellStyle name="Millares 2 3 2 2 2 3 3" xfId="16231"/>
    <cellStyle name="Millares 2 3 2 2 2 4" xfId="16232"/>
    <cellStyle name="Millares 2 3 2 2 2 4 2" xfId="16233"/>
    <cellStyle name="Millares 2 3 2 2 2 5" xfId="16234"/>
    <cellStyle name="Millares 2 3 2 2 3" xfId="16235"/>
    <cellStyle name="Millares 2 3 2 2 3 2" xfId="16236"/>
    <cellStyle name="Millares 2 3 2 2 3 2 2" xfId="16237"/>
    <cellStyle name="Millares 2 3 2 2 3 2 2 2" xfId="16238"/>
    <cellStyle name="Millares 2 3 2 2 3 2 3" xfId="16239"/>
    <cellStyle name="Millares 2 3 2 2 3 3" xfId="16240"/>
    <cellStyle name="Millares 2 3 2 2 3 3 2" xfId="16241"/>
    <cellStyle name="Millares 2 3 2 2 3 4" xfId="16242"/>
    <cellStyle name="Millares 2 3 2 2 4" xfId="16243"/>
    <cellStyle name="Millares 2 3 2 2 4 2" xfId="16244"/>
    <cellStyle name="Millares 2 3 2 2 4 2 2" xfId="16245"/>
    <cellStyle name="Millares 2 3 2 2 4 3" xfId="16246"/>
    <cellStyle name="Millares 2 3 2 2 5" xfId="16247"/>
    <cellStyle name="Millares 2 3 2 2 5 2" xfId="16248"/>
    <cellStyle name="Millares 2 3 2 2 6" xfId="16249"/>
    <cellStyle name="Millares 2 3 2 3" xfId="16250"/>
    <cellStyle name="Millares 2 3 2 3 2" xfId="16251"/>
    <cellStyle name="Millares 2 3 2 3 2 2" xfId="16252"/>
    <cellStyle name="Millares 2 3 2 3 2 2 2" xfId="16253"/>
    <cellStyle name="Millares 2 3 2 3 2 2 2 2" xfId="16254"/>
    <cellStyle name="Millares 2 3 2 3 2 2 2 2 2" xfId="16255"/>
    <cellStyle name="Millares 2 3 2 3 2 2 2 3" xfId="16256"/>
    <cellStyle name="Millares 2 3 2 3 2 2 3" xfId="16257"/>
    <cellStyle name="Millares 2 3 2 3 2 2 3 2" xfId="16258"/>
    <cellStyle name="Millares 2 3 2 3 2 2 4" xfId="16259"/>
    <cellStyle name="Millares 2 3 2 3 2 3" xfId="16260"/>
    <cellStyle name="Millares 2 3 2 3 2 3 2" xfId="16261"/>
    <cellStyle name="Millares 2 3 2 3 2 3 2 2" xfId="16262"/>
    <cellStyle name="Millares 2 3 2 3 2 3 3" xfId="16263"/>
    <cellStyle name="Millares 2 3 2 3 2 4" xfId="16264"/>
    <cellStyle name="Millares 2 3 2 3 2 4 2" xfId="16265"/>
    <cellStyle name="Millares 2 3 2 3 2 5" xfId="16266"/>
    <cellStyle name="Millares 2 3 2 3 3" xfId="16267"/>
    <cellStyle name="Millares 2 3 2 3 3 2" xfId="16268"/>
    <cellStyle name="Millares 2 3 2 3 3 2 2" xfId="16269"/>
    <cellStyle name="Millares 2 3 2 3 3 2 2 2" xfId="16270"/>
    <cellStyle name="Millares 2 3 2 3 3 2 3" xfId="16271"/>
    <cellStyle name="Millares 2 3 2 3 3 3" xfId="16272"/>
    <cellStyle name="Millares 2 3 2 3 3 3 2" xfId="16273"/>
    <cellStyle name="Millares 2 3 2 3 3 4" xfId="16274"/>
    <cellStyle name="Millares 2 3 2 3 4" xfId="16275"/>
    <cellStyle name="Millares 2 3 2 3 4 2" xfId="16276"/>
    <cellStyle name="Millares 2 3 2 3 4 2 2" xfId="16277"/>
    <cellStyle name="Millares 2 3 2 3 4 3" xfId="16278"/>
    <cellStyle name="Millares 2 3 2 3 5" xfId="16279"/>
    <cellStyle name="Millares 2 3 2 3 5 2" xfId="16280"/>
    <cellStyle name="Millares 2 3 2 3 6" xfId="16281"/>
    <cellStyle name="Millares 2 3 2 4" xfId="16282"/>
    <cellStyle name="Millares 2 3 2 4 2" xfId="16283"/>
    <cellStyle name="Millares 2 3 2 4 2 2" xfId="16284"/>
    <cellStyle name="Millares 2 3 2 4 2 2 2" xfId="16285"/>
    <cellStyle name="Millares 2 3 2 4 2 2 2 2" xfId="16286"/>
    <cellStyle name="Millares 2 3 2 4 2 2 3" xfId="16287"/>
    <cellStyle name="Millares 2 3 2 4 2 3" xfId="16288"/>
    <cellStyle name="Millares 2 3 2 4 2 3 2" xfId="16289"/>
    <cellStyle name="Millares 2 3 2 4 2 4" xfId="16290"/>
    <cellStyle name="Millares 2 3 2 4 3" xfId="16291"/>
    <cellStyle name="Millares 2 3 2 4 3 2" xfId="16292"/>
    <cellStyle name="Millares 2 3 2 4 3 2 2" xfId="16293"/>
    <cellStyle name="Millares 2 3 2 4 3 3" xfId="16294"/>
    <cellStyle name="Millares 2 3 2 4 4" xfId="16295"/>
    <cellStyle name="Millares 2 3 2 4 4 2" xfId="16296"/>
    <cellStyle name="Millares 2 3 2 4 5" xfId="16297"/>
    <cellStyle name="Millares 2 3 2 5" xfId="16298"/>
    <cellStyle name="Millares 2 3 2 5 2" xfId="16299"/>
    <cellStyle name="Millares 2 3 2 5 2 2" xfId="16300"/>
    <cellStyle name="Millares 2 3 2 5 2 2 2" xfId="16301"/>
    <cellStyle name="Millares 2 3 2 5 2 3" xfId="16302"/>
    <cellStyle name="Millares 2 3 2 5 3" xfId="16303"/>
    <cellStyle name="Millares 2 3 2 5 3 2" xfId="16304"/>
    <cellStyle name="Millares 2 3 2 5 4" xfId="16305"/>
    <cellStyle name="Millares 2 3 2 6" xfId="16306"/>
    <cellStyle name="Millares 2 3 2 6 2" xfId="16307"/>
    <cellStyle name="Millares 2 3 2 6 2 2" xfId="16308"/>
    <cellStyle name="Millares 2 3 2 6 3" xfId="16309"/>
    <cellStyle name="Millares 2 3 2 7" xfId="16310"/>
    <cellStyle name="Millares 2 3 2 7 2" xfId="16311"/>
    <cellStyle name="Millares 2 3 2 8" xfId="16312"/>
    <cellStyle name="Millares 2 3 3" xfId="16313"/>
    <cellStyle name="Millares 2 3 3 2" xfId="16314"/>
    <cellStyle name="Millares 2 3 3 2 2" xfId="16315"/>
    <cellStyle name="Millares 2 3 3 2 2 2" xfId="16316"/>
    <cellStyle name="Millares 2 3 3 2 2 2 2" xfId="16317"/>
    <cellStyle name="Millares 2 3 3 2 2 2 2 2" xfId="16318"/>
    <cellStyle name="Millares 2 3 3 2 2 2 3" xfId="16319"/>
    <cellStyle name="Millares 2 3 3 2 2 3" xfId="16320"/>
    <cellStyle name="Millares 2 3 3 2 2 3 2" xfId="16321"/>
    <cellStyle name="Millares 2 3 3 2 2 4" xfId="16322"/>
    <cellStyle name="Millares 2 3 3 2 3" xfId="16323"/>
    <cellStyle name="Millares 2 3 3 2 3 2" xfId="16324"/>
    <cellStyle name="Millares 2 3 3 2 3 2 2" xfId="16325"/>
    <cellStyle name="Millares 2 3 3 2 3 3" xfId="16326"/>
    <cellStyle name="Millares 2 3 3 2 4" xfId="16327"/>
    <cellStyle name="Millares 2 3 3 2 4 2" xfId="16328"/>
    <cellStyle name="Millares 2 3 3 2 5" xfId="16329"/>
    <cellStyle name="Millares 2 3 3 3" xfId="16330"/>
    <cellStyle name="Millares 2 3 3 3 2" xfId="16331"/>
    <cellStyle name="Millares 2 3 3 3 2 2" xfId="16332"/>
    <cellStyle name="Millares 2 3 3 3 2 2 2" xfId="16333"/>
    <cellStyle name="Millares 2 3 3 3 2 3" xfId="16334"/>
    <cellStyle name="Millares 2 3 3 3 3" xfId="16335"/>
    <cellStyle name="Millares 2 3 3 3 3 2" xfId="16336"/>
    <cellStyle name="Millares 2 3 3 3 4" xfId="16337"/>
    <cellStyle name="Millares 2 3 3 4" xfId="16338"/>
    <cellStyle name="Millares 2 3 3 4 2" xfId="16339"/>
    <cellStyle name="Millares 2 3 3 4 2 2" xfId="16340"/>
    <cellStyle name="Millares 2 3 3 4 3" xfId="16341"/>
    <cellStyle name="Millares 2 3 3 5" xfId="16342"/>
    <cellStyle name="Millares 2 3 3 5 2" xfId="16343"/>
    <cellStyle name="Millares 2 3 3 6" xfId="16344"/>
    <cellStyle name="Millares 2 3 4" xfId="16345"/>
    <cellStyle name="Millares 2 3 4 2" xfId="16346"/>
    <cellStyle name="Millares 2 3 4 2 2" xfId="16347"/>
    <cellStyle name="Millares 2 3 4 2 2 2" xfId="16348"/>
    <cellStyle name="Millares 2 3 4 2 2 2 2" xfId="16349"/>
    <cellStyle name="Millares 2 3 4 2 2 2 2 2" xfId="16350"/>
    <cellStyle name="Millares 2 3 4 2 2 2 3" xfId="16351"/>
    <cellStyle name="Millares 2 3 4 2 2 3" xfId="16352"/>
    <cellStyle name="Millares 2 3 4 2 2 3 2" xfId="16353"/>
    <cellStyle name="Millares 2 3 4 2 2 4" xfId="16354"/>
    <cellStyle name="Millares 2 3 4 2 3" xfId="16355"/>
    <cellStyle name="Millares 2 3 4 2 3 2" xfId="16356"/>
    <cellStyle name="Millares 2 3 4 2 3 2 2" xfId="16357"/>
    <cellStyle name="Millares 2 3 4 2 3 3" xfId="16358"/>
    <cellStyle name="Millares 2 3 4 2 4" xfId="16359"/>
    <cellStyle name="Millares 2 3 4 2 4 2" xfId="16360"/>
    <cellStyle name="Millares 2 3 4 2 5" xfId="16361"/>
    <cellStyle name="Millares 2 3 4 3" xfId="16362"/>
    <cellStyle name="Millares 2 3 4 3 2" xfId="16363"/>
    <cellStyle name="Millares 2 3 4 3 2 2" xfId="16364"/>
    <cellStyle name="Millares 2 3 4 3 2 2 2" xfId="16365"/>
    <cellStyle name="Millares 2 3 4 3 2 3" xfId="16366"/>
    <cellStyle name="Millares 2 3 4 3 3" xfId="16367"/>
    <cellStyle name="Millares 2 3 4 3 3 2" xfId="16368"/>
    <cellStyle name="Millares 2 3 4 3 4" xfId="16369"/>
    <cellStyle name="Millares 2 3 4 4" xfId="16370"/>
    <cellStyle name="Millares 2 3 4 4 2" xfId="16371"/>
    <cellStyle name="Millares 2 3 4 4 2 2" xfId="16372"/>
    <cellStyle name="Millares 2 3 4 4 3" xfId="16373"/>
    <cellStyle name="Millares 2 3 4 5" xfId="16374"/>
    <cellStyle name="Millares 2 3 4 5 2" xfId="16375"/>
    <cellStyle name="Millares 2 3 4 6" xfId="16376"/>
    <cellStyle name="Millares 2 3 5" xfId="16377"/>
    <cellStyle name="Millares 2 3 5 2" xfId="16378"/>
    <cellStyle name="Millares 2 3 5 2 2" xfId="16379"/>
    <cellStyle name="Millares 2 3 5 2 2 2" xfId="16380"/>
    <cellStyle name="Millares 2 3 5 2 2 2 2" xfId="16381"/>
    <cellStyle name="Millares 2 3 5 2 2 2 2 2" xfId="16382"/>
    <cellStyle name="Millares 2 3 5 2 2 2 3" xfId="16383"/>
    <cellStyle name="Millares 2 3 5 2 2 3" xfId="16384"/>
    <cellStyle name="Millares 2 3 5 2 2 3 2" xfId="16385"/>
    <cellStyle name="Millares 2 3 5 2 2 4" xfId="16386"/>
    <cellStyle name="Millares 2 3 5 2 3" xfId="16387"/>
    <cellStyle name="Millares 2 3 5 2 3 2" xfId="16388"/>
    <cellStyle name="Millares 2 3 5 2 3 2 2" xfId="16389"/>
    <cellStyle name="Millares 2 3 5 2 3 3" xfId="16390"/>
    <cellStyle name="Millares 2 3 5 2 4" xfId="16391"/>
    <cellStyle name="Millares 2 3 5 2 4 2" xfId="16392"/>
    <cellStyle name="Millares 2 3 5 2 5" xfId="16393"/>
    <cellStyle name="Millares 2 3 5 3" xfId="16394"/>
    <cellStyle name="Millares 2 3 5 3 2" xfId="16395"/>
    <cellStyle name="Millares 2 3 5 3 2 2" xfId="16396"/>
    <cellStyle name="Millares 2 3 5 3 2 2 2" xfId="16397"/>
    <cellStyle name="Millares 2 3 5 3 2 3" xfId="16398"/>
    <cellStyle name="Millares 2 3 5 3 3" xfId="16399"/>
    <cellStyle name="Millares 2 3 5 3 3 2" xfId="16400"/>
    <cellStyle name="Millares 2 3 5 3 4" xfId="16401"/>
    <cellStyle name="Millares 2 3 5 4" xfId="16402"/>
    <cellStyle name="Millares 2 3 5 4 2" xfId="16403"/>
    <cellStyle name="Millares 2 3 5 4 2 2" xfId="16404"/>
    <cellStyle name="Millares 2 3 5 4 3" xfId="16405"/>
    <cellStyle name="Millares 2 3 5 5" xfId="16406"/>
    <cellStyle name="Millares 2 3 5 5 2" xfId="16407"/>
    <cellStyle name="Millares 2 3 5 6" xfId="16408"/>
    <cellStyle name="Millares 2 3 6" xfId="16409"/>
    <cellStyle name="Millares 2 3 6 2" xfId="16410"/>
    <cellStyle name="Millares 2 3 6 2 2" xfId="16411"/>
    <cellStyle name="Millares 2 3 6 2 2 2" xfId="16412"/>
    <cellStyle name="Millares 2 3 6 2 2 2 2" xfId="16413"/>
    <cellStyle name="Millares 2 3 6 2 2 3" xfId="16414"/>
    <cellStyle name="Millares 2 3 6 2 3" xfId="16415"/>
    <cellStyle name="Millares 2 3 6 2 3 2" xfId="16416"/>
    <cellStyle name="Millares 2 3 6 2 4" xfId="16417"/>
    <cellStyle name="Millares 2 3 6 3" xfId="16418"/>
    <cellStyle name="Millares 2 3 6 3 2" xfId="16419"/>
    <cellStyle name="Millares 2 3 6 3 2 2" xfId="16420"/>
    <cellStyle name="Millares 2 3 6 3 3" xfId="16421"/>
    <cellStyle name="Millares 2 3 6 4" xfId="16422"/>
    <cellStyle name="Millares 2 3 6 4 2" xfId="16423"/>
    <cellStyle name="Millares 2 3 6 5" xfId="16424"/>
    <cellStyle name="Millares 2 3 7" xfId="16425"/>
    <cellStyle name="Millares 2 3 7 2" xfId="16426"/>
    <cellStyle name="Millares 2 3 7 2 2" xfId="16427"/>
    <cellStyle name="Millares 2 3 7 2 2 2" xfId="16428"/>
    <cellStyle name="Millares 2 3 7 2 3" xfId="16429"/>
    <cellStyle name="Millares 2 3 7 3" xfId="16430"/>
    <cellStyle name="Millares 2 3 7 3 2" xfId="16431"/>
    <cellStyle name="Millares 2 3 7 4" xfId="16432"/>
    <cellStyle name="Millares 2 3 8" xfId="16433"/>
    <cellStyle name="Millares 2 3 8 2" xfId="16434"/>
    <cellStyle name="Millares 2 3 8 2 2" xfId="16435"/>
    <cellStyle name="Millares 2 3 8 3" xfId="16436"/>
    <cellStyle name="Millares 2 3 9" xfId="16437"/>
    <cellStyle name="Millares 2 3 9 2" xfId="16438"/>
    <cellStyle name="Millares 2 3 9 3" xfId="16439"/>
    <cellStyle name="Millares 2 4" xfId="16440"/>
    <cellStyle name="Millares 2 4 2" xfId="16441"/>
    <cellStyle name="Millares 2 4 2 2" xfId="16442"/>
    <cellStyle name="Millares 2 4 2 2 2" xfId="16443"/>
    <cellStyle name="Millares 2 4 2 2 2 2" xfId="16444"/>
    <cellStyle name="Millares 2 4 2 2 2 2 2" xfId="16445"/>
    <cellStyle name="Millares 2 4 2 2 2 2 2 2" xfId="16446"/>
    <cellStyle name="Millares 2 4 2 2 2 2 3" xfId="16447"/>
    <cellStyle name="Millares 2 4 2 2 2 3" xfId="16448"/>
    <cellStyle name="Millares 2 4 2 2 2 3 2" xfId="16449"/>
    <cellStyle name="Millares 2 4 2 2 2 4" xfId="16450"/>
    <cellStyle name="Millares 2 4 2 2 3" xfId="16451"/>
    <cellStyle name="Millares 2 4 2 2 3 2" xfId="16452"/>
    <cellStyle name="Millares 2 4 2 2 3 2 2" xfId="16453"/>
    <cellStyle name="Millares 2 4 2 2 3 3" xfId="16454"/>
    <cellStyle name="Millares 2 4 2 2 4" xfId="16455"/>
    <cellStyle name="Millares 2 4 2 2 4 2" xfId="16456"/>
    <cellStyle name="Millares 2 4 2 2 5" xfId="16457"/>
    <cellStyle name="Millares 2 4 2 3" xfId="16458"/>
    <cellStyle name="Millares 2 4 2 3 2" xfId="16459"/>
    <cellStyle name="Millares 2 4 2 3 2 2" xfId="16460"/>
    <cellStyle name="Millares 2 4 2 3 2 2 2" xfId="16461"/>
    <cellStyle name="Millares 2 4 2 3 2 3" xfId="16462"/>
    <cellStyle name="Millares 2 4 2 3 3" xfId="16463"/>
    <cellStyle name="Millares 2 4 2 3 3 2" xfId="16464"/>
    <cellStyle name="Millares 2 4 2 3 4" xfId="16465"/>
    <cellStyle name="Millares 2 4 2 4" xfId="16466"/>
    <cellStyle name="Millares 2 4 2 4 2" xfId="16467"/>
    <cellStyle name="Millares 2 4 2 4 2 2" xfId="16468"/>
    <cellStyle name="Millares 2 4 2 4 3" xfId="16469"/>
    <cellStyle name="Millares 2 4 2 5" xfId="16470"/>
    <cellStyle name="Millares 2 4 2 5 2" xfId="16471"/>
    <cellStyle name="Millares 2 4 2 6" xfId="16472"/>
    <cellStyle name="Millares 2 4 3" xfId="16473"/>
    <cellStyle name="Millares 2 4 3 2" xfId="16474"/>
    <cellStyle name="Millares 2 4 3 2 2" xfId="16475"/>
    <cellStyle name="Millares 2 4 3 2 2 2" xfId="16476"/>
    <cellStyle name="Millares 2 4 3 2 2 2 2" xfId="16477"/>
    <cellStyle name="Millares 2 4 3 2 2 2 2 2" xfId="16478"/>
    <cellStyle name="Millares 2 4 3 2 2 2 3" xfId="16479"/>
    <cellStyle name="Millares 2 4 3 2 2 3" xfId="16480"/>
    <cellStyle name="Millares 2 4 3 2 2 3 2" xfId="16481"/>
    <cellStyle name="Millares 2 4 3 2 2 4" xfId="16482"/>
    <cellStyle name="Millares 2 4 3 2 3" xfId="16483"/>
    <cellStyle name="Millares 2 4 3 2 3 2" xfId="16484"/>
    <cellStyle name="Millares 2 4 3 2 3 2 2" xfId="16485"/>
    <cellStyle name="Millares 2 4 3 2 3 3" xfId="16486"/>
    <cellStyle name="Millares 2 4 3 2 4" xfId="16487"/>
    <cellStyle name="Millares 2 4 3 2 4 2" xfId="16488"/>
    <cellStyle name="Millares 2 4 3 2 5" xfId="16489"/>
    <cellStyle name="Millares 2 4 3 3" xfId="16490"/>
    <cellStyle name="Millares 2 4 3 3 2" xfId="16491"/>
    <cellStyle name="Millares 2 4 3 3 2 2" xfId="16492"/>
    <cellStyle name="Millares 2 4 3 3 2 2 2" xfId="16493"/>
    <cellStyle name="Millares 2 4 3 3 2 3" xfId="16494"/>
    <cellStyle name="Millares 2 4 3 3 3" xfId="16495"/>
    <cellStyle name="Millares 2 4 3 3 3 2" xfId="16496"/>
    <cellStyle name="Millares 2 4 3 3 4" xfId="16497"/>
    <cellStyle name="Millares 2 4 3 4" xfId="16498"/>
    <cellStyle name="Millares 2 4 3 4 2" xfId="16499"/>
    <cellStyle name="Millares 2 4 3 4 2 2" xfId="16500"/>
    <cellStyle name="Millares 2 4 3 4 3" xfId="16501"/>
    <cellStyle name="Millares 2 4 3 5" xfId="16502"/>
    <cellStyle name="Millares 2 4 3 5 2" xfId="16503"/>
    <cellStyle name="Millares 2 4 3 6" xfId="16504"/>
    <cellStyle name="Millares 2 4 4" xfId="16505"/>
    <cellStyle name="Millares 2 4 4 2" xfId="16506"/>
    <cellStyle name="Millares 2 4 4 2 2" xfId="16507"/>
    <cellStyle name="Millares 2 4 4 2 2 2" xfId="16508"/>
    <cellStyle name="Millares 2 4 4 2 2 2 2" xfId="16509"/>
    <cellStyle name="Millares 2 4 4 2 2 3" xfId="16510"/>
    <cellStyle name="Millares 2 4 4 2 3" xfId="16511"/>
    <cellStyle name="Millares 2 4 4 2 3 2" xfId="16512"/>
    <cellStyle name="Millares 2 4 4 2 4" xfId="16513"/>
    <cellStyle name="Millares 2 4 4 3" xfId="16514"/>
    <cellStyle name="Millares 2 4 4 3 2" xfId="16515"/>
    <cellStyle name="Millares 2 4 4 3 2 2" xfId="16516"/>
    <cellStyle name="Millares 2 4 4 3 3" xfId="16517"/>
    <cellStyle name="Millares 2 4 4 4" xfId="16518"/>
    <cellStyle name="Millares 2 4 4 4 2" xfId="16519"/>
    <cellStyle name="Millares 2 4 4 5" xfId="16520"/>
    <cellStyle name="Millares 2 4 5" xfId="16521"/>
    <cellStyle name="Millares 2 4 5 2" xfId="16522"/>
    <cellStyle name="Millares 2 4 5 2 2" xfId="16523"/>
    <cellStyle name="Millares 2 4 5 2 2 2" xfId="16524"/>
    <cellStyle name="Millares 2 4 5 2 3" xfId="16525"/>
    <cellStyle name="Millares 2 4 5 3" xfId="16526"/>
    <cellStyle name="Millares 2 4 5 3 2" xfId="16527"/>
    <cellStyle name="Millares 2 4 5 4" xfId="16528"/>
    <cellStyle name="Millares 2 4 6" xfId="16529"/>
    <cellStyle name="Millares 2 4 6 2" xfId="16530"/>
    <cellStyle name="Millares 2 4 6 2 2" xfId="16531"/>
    <cellStyle name="Millares 2 4 6 3" xfId="16532"/>
    <cellStyle name="Millares 2 4 7" xfId="16533"/>
    <cellStyle name="Millares 2 4 7 2" xfId="16534"/>
    <cellStyle name="Millares 2 4 8" xfId="16535"/>
    <cellStyle name="Millares 2 5" xfId="16536"/>
    <cellStyle name="Millares 2 5 2" xfId="16537"/>
    <cellStyle name="Millares 2 5 2 2" xfId="16538"/>
    <cellStyle name="Millares 2 5 2 2 2" xfId="16539"/>
    <cellStyle name="Millares 2 5 2 2 2 2" xfId="16540"/>
    <cellStyle name="Millares 2 5 2 2 2 2 2" xfId="16541"/>
    <cellStyle name="Millares 2 5 2 2 2 2 2 2" xfId="16542"/>
    <cellStyle name="Millares 2 5 2 2 2 2 3" xfId="16543"/>
    <cellStyle name="Millares 2 5 2 2 2 3" xfId="16544"/>
    <cellStyle name="Millares 2 5 2 2 2 3 2" xfId="16545"/>
    <cellStyle name="Millares 2 5 2 2 2 4" xfId="16546"/>
    <cellStyle name="Millares 2 5 2 2 3" xfId="16547"/>
    <cellStyle name="Millares 2 5 2 2 3 2" xfId="16548"/>
    <cellStyle name="Millares 2 5 2 2 3 2 2" xfId="16549"/>
    <cellStyle name="Millares 2 5 2 2 3 3" xfId="16550"/>
    <cellStyle name="Millares 2 5 2 2 4" xfId="16551"/>
    <cellStyle name="Millares 2 5 2 2 4 2" xfId="16552"/>
    <cellStyle name="Millares 2 5 2 2 5" xfId="16553"/>
    <cellStyle name="Millares 2 5 2 3" xfId="16554"/>
    <cellStyle name="Millares 2 5 2 3 2" xfId="16555"/>
    <cellStyle name="Millares 2 5 2 3 2 2" xfId="16556"/>
    <cellStyle name="Millares 2 5 2 3 2 2 2" xfId="16557"/>
    <cellStyle name="Millares 2 5 2 3 2 3" xfId="16558"/>
    <cellStyle name="Millares 2 5 2 3 3" xfId="16559"/>
    <cellStyle name="Millares 2 5 2 3 3 2" xfId="16560"/>
    <cellStyle name="Millares 2 5 2 3 4" xfId="16561"/>
    <cellStyle name="Millares 2 5 2 4" xfId="16562"/>
    <cellStyle name="Millares 2 5 2 4 2" xfId="16563"/>
    <cellStyle name="Millares 2 5 2 4 2 2" xfId="16564"/>
    <cellStyle name="Millares 2 5 2 4 3" xfId="16565"/>
    <cellStyle name="Millares 2 5 2 5" xfId="16566"/>
    <cellStyle name="Millares 2 5 2 5 2" xfId="16567"/>
    <cellStyle name="Millares 2 5 2 6" xfId="16568"/>
    <cellStyle name="Millares 2 5 3" xfId="16569"/>
    <cellStyle name="Millares 2 6" xfId="16570"/>
    <cellStyle name="Millares 2 6 2" xfId="16571"/>
    <cellStyle name="Millares 2 6 2 2" xfId="16572"/>
    <cellStyle name="Millares 2 6 2 2 2" xfId="16573"/>
    <cellStyle name="Millares 2 6 2 2 2 2" xfId="16574"/>
    <cellStyle name="Millares 2 6 2 2 2 2 2" xfId="16575"/>
    <cellStyle name="Millares 2 6 2 2 2 3" xfId="16576"/>
    <cellStyle name="Millares 2 6 2 2 3" xfId="16577"/>
    <cellStyle name="Millares 2 6 2 2 3 2" xfId="16578"/>
    <cellStyle name="Millares 2 6 2 2 4" xfId="16579"/>
    <cellStyle name="Millares 2 6 2 3" xfId="16580"/>
    <cellStyle name="Millares 2 6 2 3 2" xfId="16581"/>
    <cellStyle name="Millares 2 6 2 3 2 2" xfId="16582"/>
    <cellStyle name="Millares 2 6 2 3 3" xfId="16583"/>
    <cellStyle name="Millares 2 6 2 4" xfId="16584"/>
    <cellStyle name="Millares 2 6 2 4 2" xfId="16585"/>
    <cellStyle name="Millares 2 6 2 5" xfId="16586"/>
    <cellStyle name="Millares 2 6 3" xfId="16587"/>
    <cellStyle name="Millares 2 6 3 2" xfId="16588"/>
    <cellStyle name="Millares 2 6 3 2 2" xfId="16589"/>
    <cellStyle name="Millares 2 6 3 2 2 2" xfId="16590"/>
    <cellStyle name="Millares 2 6 3 2 3" xfId="16591"/>
    <cellStyle name="Millares 2 6 3 3" xfId="16592"/>
    <cellStyle name="Millares 2 6 3 3 2" xfId="16593"/>
    <cellStyle name="Millares 2 6 3 4" xfId="16594"/>
    <cellStyle name="Millares 2 6 4" xfId="16595"/>
    <cellStyle name="Millares 2 6 4 2" xfId="16596"/>
    <cellStyle name="Millares 2 6 4 2 2" xfId="16597"/>
    <cellStyle name="Millares 2 6 4 3" xfId="16598"/>
    <cellStyle name="Millares 2 6 5" xfId="16599"/>
    <cellStyle name="Millares 2 6 5 2" xfId="16600"/>
    <cellStyle name="Millares 2 6 6" xfId="16601"/>
    <cellStyle name="Millares 2 7" xfId="16602"/>
    <cellStyle name="Millares 2 7 2" xfId="16603"/>
    <cellStyle name="Millares 2 7 2 2" xfId="16604"/>
    <cellStyle name="Millares 2 7 2 2 2" xfId="16605"/>
    <cellStyle name="Millares 2 7 2 2 2 2" xfId="16606"/>
    <cellStyle name="Millares 2 7 2 2 2 2 2" xfId="16607"/>
    <cellStyle name="Millares 2 7 2 2 2 3" xfId="16608"/>
    <cellStyle name="Millares 2 7 2 2 3" xfId="16609"/>
    <cellStyle name="Millares 2 7 2 2 3 2" xfId="16610"/>
    <cellStyle name="Millares 2 7 2 2 4" xfId="16611"/>
    <cellStyle name="Millares 2 7 2 3" xfId="16612"/>
    <cellStyle name="Millares 2 7 2 3 2" xfId="16613"/>
    <cellStyle name="Millares 2 7 2 3 2 2" xfId="16614"/>
    <cellStyle name="Millares 2 7 2 3 3" xfId="16615"/>
    <cellStyle name="Millares 2 7 2 4" xfId="16616"/>
    <cellStyle name="Millares 2 7 2 4 2" xfId="16617"/>
    <cellStyle name="Millares 2 7 2 5" xfId="16618"/>
    <cellStyle name="Millares 2 7 3" xfId="16619"/>
    <cellStyle name="Millares 2 7 3 2" xfId="16620"/>
    <cellStyle name="Millares 2 7 3 2 2" xfId="16621"/>
    <cellStyle name="Millares 2 7 3 2 2 2" xfId="16622"/>
    <cellStyle name="Millares 2 7 3 2 3" xfId="16623"/>
    <cellStyle name="Millares 2 7 3 3" xfId="16624"/>
    <cellStyle name="Millares 2 7 3 3 2" xfId="16625"/>
    <cellStyle name="Millares 2 7 3 4" xfId="16626"/>
    <cellStyle name="Millares 2 7 4" xfId="16627"/>
    <cellStyle name="Millares 2 7 4 2" xfId="16628"/>
    <cellStyle name="Millares 2 7 4 2 2" xfId="16629"/>
    <cellStyle name="Millares 2 7 4 3" xfId="16630"/>
    <cellStyle name="Millares 2 7 5" xfId="16631"/>
    <cellStyle name="Millares 2 7 5 2" xfId="16632"/>
    <cellStyle name="Millares 2 7 6" xfId="16633"/>
    <cellStyle name="Millares 2 8" xfId="16634"/>
    <cellStyle name="Millares 2 8 2" xfId="16635"/>
    <cellStyle name="Millares 2 8 2 2" xfId="16636"/>
    <cellStyle name="Millares 2 8 2 2 2" xfId="16637"/>
    <cellStyle name="Millares 2 8 2 2 2 2" xfId="16638"/>
    <cellStyle name="Millares 2 8 2 2 3" xfId="16639"/>
    <cellStyle name="Millares 2 8 2 3" xfId="16640"/>
    <cellStyle name="Millares 2 8 2 3 2" xfId="16641"/>
    <cellStyle name="Millares 2 8 2 4" xfId="16642"/>
    <cellStyle name="Millares 2 8 3" xfId="16643"/>
    <cellStyle name="Millares 2 8 3 2" xfId="16644"/>
    <cellStyle name="Millares 2 8 3 2 2" xfId="16645"/>
    <cellStyle name="Millares 2 8 3 3" xfId="16646"/>
    <cellStyle name="Millares 2 8 4" xfId="16647"/>
    <cellStyle name="Millares 2 8 4 2" xfId="16648"/>
    <cellStyle name="Millares 2 8 5" xfId="16649"/>
    <cellStyle name="Millares 2 9" xfId="16650"/>
    <cellStyle name="Millares 2 9 2" xfId="16651"/>
    <cellStyle name="Millares 2 9 2 2" xfId="16652"/>
    <cellStyle name="Millares 2 9 2 2 2" xfId="16653"/>
    <cellStyle name="Millares 2 9 2 2 2 2" xfId="16654"/>
    <cellStyle name="Millares 2 9 2 2 3" xfId="16655"/>
    <cellStyle name="Millares 2 9 2 3" xfId="16656"/>
    <cellStyle name="Millares 2 9 2 3 2" xfId="16657"/>
    <cellStyle name="Millares 2 9 2 4" xfId="16658"/>
    <cellStyle name="Millares 2 9 3" xfId="16659"/>
    <cellStyle name="Millares 2 9 3 2" xfId="16660"/>
    <cellStyle name="Millares 2 9 3 2 2" xfId="16661"/>
    <cellStyle name="Millares 2 9 3 3" xfId="16662"/>
    <cellStyle name="Millares 2 9 4" xfId="16663"/>
    <cellStyle name="Millares 2 9 4 2" xfId="16664"/>
    <cellStyle name="Millares 2 9 5" xfId="16665"/>
    <cellStyle name="Millares 20" xfId="56883"/>
    <cellStyle name="Millares 21" xfId="56885"/>
    <cellStyle name="Millares 22" xfId="56886"/>
    <cellStyle name="Millares 23" xfId="56887"/>
    <cellStyle name="Millares 24" xfId="56888"/>
    <cellStyle name="Millares 25" xfId="56889"/>
    <cellStyle name="Millares 26" xfId="56890"/>
    <cellStyle name="Millares 27" xfId="56891"/>
    <cellStyle name="Millares 28" xfId="56892"/>
    <cellStyle name="Millares 29" xfId="56893"/>
    <cellStyle name="Millares 3" xfId="16666"/>
    <cellStyle name="Millares 3 2" xfId="16667"/>
    <cellStyle name="Millares 3 2 2" xfId="16668"/>
    <cellStyle name="Millares 3 3" xfId="16669"/>
    <cellStyle name="Millares 30" xfId="56894"/>
    <cellStyle name="Millares 31" xfId="56895"/>
    <cellStyle name="Millares 32" xfId="56896"/>
    <cellStyle name="Millares 33" xfId="56897"/>
    <cellStyle name="Millares 4" xfId="16670"/>
    <cellStyle name="Millares 4 2" xfId="16671"/>
    <cellStyle name="Millares 5" xfId="16672"/>
    <cellStyle name="Millares 5 2" xfId="16673"/>
    <cellStyle name="Millares 6" xfId="16674"/>
    <cellStyle name="Millares 7" xfId="16675"/>
    <cellStyle name="Millares 8" xfId="16676"/>
    <cellStyle name="Millares 9" xfId="16677"/>
    <cellStyle name="Moneda" xfId="1" builtinId="4"/>
    <cellStyle name="Moneda 2" xfId="8"/>
    <cellStyle name="Moneda 2 2" xfId="16678"/>
    <cellStyle name="Moneda 2 2 2" xfId="16679"/>
    <cellStyle name="Moneda 2 3" xfId="16680"/>
    <cellStyle name="Moneda 2 3 2" xfId="16681"/>
    <cellStyle name="Moneda 2 4" xfId="16682"/>
    <cellStyle name="Moneda 2 4 2" xfId="16683"/>
    <cellStyle name="Moneda 2 5" xfId="16684"/>
    <cellStyle name="Moneda 2 5 2" xfId="16685"/>
    <cellStyle name="Moneda 2 6" xfId="16686"/>
    <cellStyle name="Moneda 2 6 2" xfId="16687"/>
    <cellStyle name="Moneda 2 7" xfId="16688"/>
    <cellStyle name="Moneda 2 7 2" xfId="16689"/>
    <cellStyle name="Moneda 2 8" xfId="16690"/>
    <cellStyle name="Moneda 2 8 2" xfId="16691"/>
    <cellStyle name="Moneda 2 9" xfId="16692"/>
    <cellStyle name="Moneda 3" xfId="16693"/>
    <cellStyle name="Moneda 3 2" xfId="16694"/>
    <cellStyle name="Moneda 3 2 2" xfId="16695"/>
    <cellStyle name="Moneda 3 2 2 2" xfId="16696"/>
    <cellStyle name="Moneda 3 2 2 2 2" xfId="16697"/>
    <cellStyle name="Moneda 3 2 2 2 2 2" xfId="16698"/>
    <cellStyle name="Moneda 3 2 2 2 3" xfId="16699"/>
    <cellStyle name="Moneda 3 2 2 3" xfId="16700"/>
    <cellStyle name="Moneda 3 2 2 3 2" xfId="16701"/>
    <cellStyle name="Moneda 3 2 2 4" xfId="16702"/>
    <cellStyle name="Moneda 3 2 3" xfId="16703"/>
    <cellStyle name="Moneda 3 2 3 2" xfId="16704"/>
    <cellStyle name="Moneda 3 2 3 2 2" xfId="16705"/>
    <cellStyle name="Moneda 3 2 3 3" xfId="16706"/>
    <cellStyle name="Moneda 3 2 4" xfId="16707"/>
    <cellStyle name="Moneda 3 2 4 2" xfId="16708"/>
    <cellStyle name="Moneda 3 2 5" xfId="16709"/>
    <cellStyle name="Moneda 3 2 6" xfId="16710"/>
    <cellStyle name="Moneda 3 3" xfId="16711"/>
    <cellStyle name="Moneda 3 3 2" xfId="16712"/>
    <cellStyle name="Moneda 3 3 2 2" xfId="16713"/>
    <cellStyle name="Moneda 3 3 2 2 2" xfId="16714"/>
    <cellStyle name="Moneda 3 3 2 3" xfId="16715"/>
    <cellStyle name="Moneda 3 3 3" xfId="16716"/>
    <cellStyle name="Moneda 3 3 3 2" xfId="16717"/>
    <cellStyle name="Moneda 3 3 4" xfId="16718"/>
    <cellStyle name="Moneda 3 4" xfId="16719"/>
    <cellStyle name="Moneda 3 4 2" xfId="16720"/>
    <cellStyle name="Moneda 3 4 2 2" xfId="16721"/>
    <cellStyle name="Moneda 3 4 3" xfId="16722"/>
    <cellStyle name="Moneda 3 5" xfId="16723"/>
    <cellStyle name="Moneda 3 5 2" xfId="16724"/>
    <cellStyle name="Moneda 3 6" xfId="16725"/>
    <cellStyle name="Moneda 3 7" xfId="16726"/>
    <cellStyle name="Moneda 4" xfId="16727"/>
    <cellStyle name="Moneda 4 2" xfId="16728"/>
    <cellStyle name="Moneda 5" xfId="16729"/>
    <cellStyle name="Moneda 5 2" xfId="16730"/>
    <cellStyle name="Moneda 5 3" xfId="16731"/>
    <cellStyle name="Moneda 6" xfId="16732"/>
    <cellStyle name="Moneda 7" xfId="16733"/>
    <cellStyle name="Neutral 2" xfId="16734"/>
    <cellStyle name="Normal" xfId="0" builtinId="0"/>
    <cellStyle name="Normal 10" xfId="16735"/>
    <cellStyle name="Normal 10 10" xfId="16736"/>
    <cellStyle name="Normal 10 10 2" xfId="16737"/>
    <cellStyle name="Normal 10 10 2 2" xfId="16738"/>
    <cellStyle name="Normal 10 10 2 2 2" xfId="16739"/>
    <cellStyle name="Normal 10 10 2 2 2 2" xfId="16740"/>
    <cellStyle name="Normal 10 10 2 2 2 2 2" xfId="16741"/>
    <cellStyle name="Normal 10 10 2 2 2 3" xfId="16742"/>
    <cellStyle name="Normal 10 10 2 2 3" xfId="16743"/>
    <cellStyle name="Normal 10 10 2 2 3 2" xfId="16744"/>
    <cellStyle name="Normal 10 10 2 2 4" xfId="16745"/>
    <cellStyle name="Normal 10 10 2 3" xfId="16746"/>
    <cellStyle name="Normal 10 10 2 3 2" xfId="16747"/>
    <cellStyle name="Normal 10 10 2 3 2 2" xfId="16748"/>
    <cellStyle name="Normal 10 10 2 3 3" xfId="16749"/>
    <cellStyle name="Normal 10 10 2 4" xfId="16750"/>
    <cellStyle name="Normal 10 10 2 4 2" xfId="16751"/>
    <cellStyle name="Normal 10 10 2 5" xfId="16752"/>
    <cellStyle name="Normal 10 10 3" xfId="16753"/>
    <cellStyle name="Normal 10 10 3 2" xfId="16754"/>
    <cellStyle name="Normal 10 10 3 2 2" xfId="16755"/>
    <cellStyle name="Normal 10 10 3 2 2 2" xfId="16756"/>
    <cellStyle name="Normal 10 10 3 2 3" xfId="16757"/>
    <cellStyle name="Normal 10 10 3 3" xfId="16758"/>
    <cellStyle name="Normal 10 10 3 3 2" xfId="16759"/>
    <cellStyle name="Normal 10 10 3 4" xfId="16760"/>
    <cellStyle name="Normal 10 10 4" xfId="16761"/>
    <cellStyle name="Normal 10 10 4 2" xfId="16762"/>
    <cellStyle name="Normal 10 10 4 2 2" xfId="16763"/>
    <cellStyle name="Normal 10 10 4 3" xfId="16764"/>
    <cellStyle name="Normal 10 10 5" xfId="16765"/>
    <cellStyle name="Normal 10 10 5 2" xfId="16766"/>
    <cellStyle name="Normal 10 10 6" xfId="16767"/>
    <cellStyle name="Normal 10 11" xfId="16768"/>
    <cellStyle name="Normal 10 11 2" xfId="16769"/>
    <cellStyle name="Normal 10 11 2 2" xfId="16770"/>
    <cellStyle name="Normal 10 11 2 2 2" xfId="16771"/>
    <cellStyle name="Normal 10 11 2 2 2 2" xfId="16772"/>
    <cellStyle name="Normal 10 11 2 2 2 2 2" xfId="16773"/>
    <cellStyle name="Normal 10 11 2 2 2 3" xfId="16774"/>
    <cellStyle name="Normal 10 11 2 2 3" xfId="16775"/>
    <cellStyle name="Normal 10 11 2 2 3 2" xfId="16776"/>
    <cellStyle name="Normal 10 11 2 2 4" xfId="16777"/>
    <cellStyle name="Normal 10 11 2 3" xfId="16778"/>
    <cellStyle name="Normal 10 11 2 3 2" xfId="16779"/>
    <cellStyle name="Normal 10 11 2 3 2 2" xfId="16780"/>
    <cellStyle name="Normal 10 11 2 3 3" xfId="16781"/>
    <cellStyle name="Normal 10 11 2 4" xfId="16782"/>
    <cellStyle name="Normal 10 11 2 4 2" xfId="16783"/>
    <cellStyle name="Normal 10 11 2 5" xfId="16784"/>
    <cellStyle name="Normal 10 11 3" xfId="16785"/>
    <cellStyle name="Normal 10 11 3 2" xfId="16786"/>
    <cellStyle name="Normal 10 11 3 2 2" xfId="16787"/>
    <cellStyle name="Normal 10 11 3 2 2 2" xfId="16788"/>
    <cellStyle name="Normal 10 11 3 2 3" xfId="16789"/>
    <cellStyle name="Normal 10 11 3 3" xfId="16790"/>
    <cellStyle name="Normal 10 11 3 3 2" xfId="16791"/>
    <cellStyle name="Normal 10 11 3 4" xfId="16792"/>
    <cellStyle name="Normal 10 11 4" xfId="16793"/>
    <cellStyle name="Normal 10 11 4 2" xfId="16794"/>
    <cellStyle name="Normal 10 11 4 2 2" xfId="16795"/>
    <cellStyle name="Normal 10 11 4 3" xfId="16796"/>
    <cellStyle name="Normal 10 11 5" xfId="16797"/>
    <cellStyle name="Normal 10 11 5 2" xfId="16798"/>
    <cellStyle name="Normal 10 11 6" xfId="16799"/>
    <cellStyle name="Normal 10 12" xfId="16800"/>
    <cellStyle name="Normal 10 12 2" xfId="16801"/>
    <cellStyle name="Normal 10 12 2 2" xfId="16802"/>
    <cellStyle name="Normal 10 12 2 2 2" xfId="16803"/>
    <cellStyle name="Normal 10 12 2 2 2 2" xfId="16804"/>
    <cellStyle name="Normal 10 12 2 2 2 2 2" xfId="16805"/>
    <cellStyle name="Normal 10 12 2 2 2 3" xfId="16806"/>
    <cellStyle name="Normal 10 12 2 2 3" xfId="16807"/>
    <cellStyle name="Normal 10 12 2 2 3 2" xfId="16808"/>
    <cellStyle name="Normal 10 12 2 2 4" xfId="16809"/>
    <cellStyle name="Normal 10 12 2 3" xfId="16810"/>
    <cellStyle name="Normal 10 12 2 3 2" xfId="16811"/>
    <cellStyle name="Normal 10 12 2 3 2 2" xfId="16812"/>
    <cellStyle name="Normal 10 12 2 3 3" xfId="16813"/>
    <cellStyle name="Normal 10 12 2 4" xfId="16814"/>
    <cellStyle name="Normal 10 12 2 4 2" xfId="16815"/>
    <cellStyle name="Normal 10 12 2 5" xfId="16816"/>
    <cellStyle name="Normal 10 12 3" xfId="16817"/>
    <cellStyle name="Normal 10 12 3 2" xfId="16818"/>
    <cellStyle name="Normal 10 12 3 2 2" xfId="16819"/>
    <cellStyle name="Normal 10 12 3 2 2 2" xfId="16820"/>
    <cellStyle name="Normal 10 12 3 2 3" xfId="16821"/>
    <cellStyle name="Normal 10 12 3 3" xfId="16822"/>
    <cellStyle name="Normal 10 12 3 3 2" xfId="16823"/>
    <cellStyle name="Normal 10 12 3 4" xfId="16824"/>
    <cellStyle name="Normal 10 12 4" xfId="16825"/>
    <cellStyle name="Normal 10 12 4 2" xfId="16826"/>
    <cellStyle name="Normal 10 12 4 2 2" xfId="16827"/>
    <cellStyle name="Normal 10 12 4 3" xfId="16828"/>
    <cellStyle name="Normal 10 12 5" xfId="16829"/>
    <cellStyle name="Normal 10 12 5 2" xfId="16830"/>
    <cellStyle name="Normal 10 12 6" xfId="16831"/>
    <cellStyle name="Normal 10 13" xfId="16832"/>
    <cellStyle name="Normal 10 13 2" xfId="16833"/>
    <cellStyle name="Normal 10 13 2 2" xfId="16834"/>
    <cellStyle name="Normal 10 13 2 2 2" xfId="16835"/>
    <cellStyle name="Normal 10 13 2 2 2 2" xfId="16836"/>
    <cellStyle name="Normal 10 13 2 2 3" xfId="16837"/>
    <cellStyle name="Normal 10 13 2 3" xfId="16838"/>
    <cellStyle name="Normal 10 13 2 3 2" xfId="16839"/>
    <cellStyle name="Normal 10 13 2 4" xfId="16840"/>
    <cellStyle name="Normal 10 13 3" xfId="16841"/>
    <cellStyle name="Normal 10 13 3 2" xfId="16842"/>
    <cellStyle name="Normal 10 13 3 2 2" xfId="16843"/>
    <cellStyle name="Normal 10 13 3 3" xfId="16844"/>
    <cellStyle name="Normal 10 13 4" xfId="16845"/>
    <cellStyle name="Normal 10 13 4 2" xfId="16846"/>
    <cellStyle name="Normal 10 13 5" xfId="16847"/>
    <cellStyle name="Normal 10 14" xfId="16848"/>
    <cellStyle name="Normal 10 14 2" xfId="16849"/>
    <cellStyle name="Normal 10 14 2 2" xfId="16850"/>
    <cellStyle name="Normal 10 14 2 2 2" xfId="16851"/>
    <cellStyle name="Normal 10 14 2 3" xfId="16852"/>
    <cellStyle name="Normal 10 14 3" xfId="16853"/>
    <cellStyle name="Normal 10 14 3 2" xfId="16854"/>
    <cellStyle name="Normal 10 14 4" xfId="16855"/>
    <cellStyle name="Normal 10 15" xfId="16856"/>
    <cellStyle name="Normal 10 15 2" xfId="16857"/>
    <cellStyle name="Normal 10 15 2 2" xfId="16858"/>
    <cellStyle name="Normal 10 15 3" xfId="16859"/>
    <cellStyle name="Normal 10 16" xfId="16860"/>
    <cellStyle name="Normal 10 16 2" xfId="16861"/>
    <cellStyle name="Normal 10 16 3" xfId="16862"/>
    <cellStyle name="Normal 10 17" xfId="16863"/>
    <cellStyle name="Normal 10 18" xfId="16864"/>
    <cellStyle name="Normal 10 2" xfId="16865"/>
    <cellStyle name="Normal 10 2 10" xfId="16866"/>
    <cellStyle name="Normal 10 2 10 2" xfId="16867"/>
    <cellStyle name="Normal 10 2 10 2 2" xfId="16868"/>
    <cellStyle name="Normal 10 2 10 2 2 2" xfId="16869"/>
    <cellStyle name="Normal 10 2 10 2 2 2 2" xfId="16870"/>
    <cellStyle name="Normal 10 2 10 2 2 2 2 2" xfId="16871"/>
    <cellStyle name="Normal 10 2 10 2 2 2 3" xfId="16872"/>
    <cellStyle name="Normal 10 2 10 2 2 3" xfId="16873"/>
    <cellStyle name="Normal 10 2 10 2 2 3 2" xfId="16874"/>
    <cellStyle name="Normal 10 2 10 2 2 4" xfId="16875"/>
    <cellStyle name="Normal 10 2 10 2 3" xfId="16876"/>
    <cellStyle name="Normal 10 2 10 2 3 2" xfId="16877"/>
    <cellStyle name="Normal 10 2 10 2 3 2 2" xfId="16878"/>
    <cellStyle name="Normal 10 2 10 2 3 3" xfId="16879"/>
    <cellStyle name="Normal 10 2 10 2 4" xfId="16880"/>
    <cellStyle name="Normal 10 2 10 2 4 2" xfId="16881"/>
    <cellStyle name="Normal 10 2 10 2 5" xfId="16882"/>
    <cellStyle name="Normal 10 2 10 3" xfId="16883"/>
    <cellStyle name="Normal 10 2 10 3 2" xfId="16884"/>
    <cellStyle name="Normal 10 2 10 3 2 2" xfId="16885"/>
    <cellStyle name="Normal 10 2 10 3 2 2 2" xfId="16886"/>
    <cellStyle name="Normal 10 2 10 3 2 3" xfId="16887"/>
    <cellStyle name="Normal 10 2 10 3 3" xfId="16888"/>
    <cellStyle name="Normal 10 2 10 3 3 2" xfId="16889"/>
    <cellStyle name="Normal 10 2 10 3 4" xfId="16890"/>
    <cellStyle name="Normal 10 2 10 4" xfId="16891"/>
    <cellStyle name="Normal 10 2 10 4 2" xfId="16892"/>
    <cellStyle name="Normal 10 2 10 4 2 2" xfId="16893"/>
    <cellStyle name="Normal 10 2 10 4 3" xfId="16894"/>
    <cellStyle name="Normal 10 2 10 5" xfId="16895"/>
    <cellStyle name="Normal 10 2 10 5 2" xfId="16896"/>
    <cellStyle name="Normal 10 2 10 6" xfId="16897"/>
    <cellStyle name="Normal 10 2 11" xfId="16898"/>
    <cellStyle name="Normal 10 2 11 2" xfId="16899"/>
    <cellStyle name="Normal 10 2 11 2 2" xfId="16900"/>
    <cellStyle name="Normal 10 2 11 2 2 2" xfId="16901"/>
    <cellStyle name="Normal 10 2 11 2 2 2 2" xfId="16902"/>
    <cellStyle name="Normal 10 2 11 2 2 3" xfId="16903"/>
    <cellStyle name="Normal 10 2 11 2 3" xfId="16904"/>
    <cellStyle name="Normal 10 2 11 2 3 2" xfId="16905"/>
    <cellStyle name="Normal 10 2 11 2 4" xfId="16906"/>
    <cellStyle name="Normal 10 2 11 3" xfId="16907"/>
    <cellStyle name="Normal 10 2 11 3 2" xfId="16908"/>
    <cellStyle name="Normal 10 2 11 3 2 2" xfId="16909"/>
    <cellStyle name="Normal 10 2 11 3 3" xfId="16910"/>
    <cellStyle name="Normal 10 2 11 4" xfId="16911"/>
    <cellStyle name="Normal 10 2 11 4 2" xfId="16912"/>
    <cellStyle name="Normal 10 2 11 5" xfId="16913"/>
    <cellStyle name="Normal 10 2 12" xfId="16914"/>
    <cellStyle name="Normal 10 2 12 2" xfId="16915"/>
    <cellStyle name="Normal 10 2 12 2 2" xfId="16916"/>
    <cellStyle name="Normal 10 2 12 2 2 2" xfId="16917"/>
    <cellStyle name="Normal 10 2 12 2 3" xfId="16918"/>
    <cellStyle name="Normal 10 2 12 3" xfId="16919"/>
    <cellStyle name="Normal 10 2 12 3 2" xfId="16920"/>
    <cellStyle name="Normal 10 2 12 4" xfId="16921"/>
    <cellStyle name="Normal 10 2 13" xfId="16922"/>
    <cellStyle name="Normal 10 2 13 2" xfId="16923"/>
    <cellStyle name="Normal 10 2 13 2 2" xfId="16924"/>
    <cellStyle name="Normal 10 2 13 3" xfId="16925"/>
    <cellStyle name="Normal 10 2 14" xfId="16926"/>
    <cellStyle name="Normal 10 2 14 2" xfId="16927"/>
    <cellStyle name="Normal 10 2 14 3" xfId="16928"/>
    <cellStyle name="Normal 10 2 15" xfId="16929"/>
    <cellStyle name="Normal 10 2 16" xfId="16930"/>
    <cellStyle name="Normal 10 2 2" xfId="16931"/>
    <cellStyle name="Normal 10 2 2 10" xfId="16932"/>
    <cellStyle name="Normal 10 2 2 10 2" xfId="16933"/>
    <cellStyle name="Normal 10 2 2 10 2 2" xfId="16934"/>
    <cellStyle name="Normal 10 2 2 10 2 2 2" xfId="16935"/>
    <cellStyle name="Normal 10 2 2 10 2 2 2 2" xfId="16936"/>
    <cellStyle name="Normal 10 2 2 10 2 2 3" xfId="16937"/>
    <cellStyle name="Normal 10 2 2 10 2 3" xfId="16938"/>
    <cellStyle name="Normal 10 2 2 10 2 3 2" xfId="16939"/>
    <cellStyle name="Normal 10 2 2 10 2 4" xfId="16940"/>
    <cellStyle name="Normal 10 2 2 10 3" xfId="16941"/>
    <cellStyle name="Normal 10 2 2 10 3 2" xfId="16942"/>
    <cellStyle name="Normal 10 2 2 10 3 2 2" xfId="16943"/>
    <cellStyle name="Normal 10 2 2 10 3 3" xfId="16944"/>
    <cellStyle name="Normal 10 2 2 10 4" xfId="16945"/>
    <cellStyle name="Normal 10 2 2 10 4 2" xfId="16946"/>
    <cellStyle name="Normal 10 2 2 10 5" xfId="16947"/>
    <cellStyle name="Normal 10 2 2 11" xfId="16948"/>
    <cellStyle name="Normal 10 2 2 11 2" xfId="16949"/>
    <cellStyle name="Normal 10 2 2 11 2 2" xfId="16950"/>
    <cellStyle name="Normal 10 2 2 11 2 2 2" xfId="16951"/>
    <cellStyle name="Normal 10 2 2 11 2 3" xfId="16952"/>
    <cellStyle name="Normal 10 2 2 11 3" xfId="16953"/>
    <cellStyle name="Normal 10 2 2 11 3 2" xfId="16954"/>
    <cellStyle name="Normal 10 2 2 11 4" xfId="16955"/>
    <cellStyle name="Normal 10 2 2 12" xfId="16956"/>
    <cellStyle name="Normal 10 2 2 12 2" xfId="16957"/>
    <cellStyle name="Normal 10 2 2 12 2 2" xfId="16958"/>
    <cellStyle name="Normal 10 2 2 12 3" xfId="16959"/>
    <cellStyle name="Normal 10 2 2 13" xfId="16960"/>
    <cellStyle name="Normal 10 2 2 13 2" xfId="16961"/>
    <cellStyle name="Normal 10 2 2 13 3" xfId="16962"/>
    <cellStyle name="Normal 10 2 2 14" xfId="16963"/>
    <cellStyle name="Normal 10 2 2 15" xfId="16964"/>
    <cellStyle name="Normal 10 2 2 2" xfId="16965"/>
    <cellStyle name="Normal 10 2 2 2 10" xfId="16966"/>
    <cellStyle name="Normal 10 2 2 2 10 2" xfId="16967"/>
    <cellStyle name="Normal 10 2 2 2 10 2 2" xfId="16968"/>
    <cellStyle name="Normal 10 2 2 2 10 3" xfId="16969"/>
    <cellStyle name="Normal 10 2 2 2 11" xfId="16970"/>
    <cellStyle name="Normal 10 2 2 2 11 2" xfId="16971"/>
    <cellStyle name="Normal 10 2 2 2 11 3" xfId="16972"/>
    <cellStyle name="Normal 10 2 2 2 12" xfId="16973"/>
    <cellStyle name="Normal 10 2 2 2 13" xfId="16974"/>
    <cellStyle name="Normal 10 2 2 2 2" xfId="16975"/>
    <cellStyle name="Normal 10 2 2 2 2 10" xfId="16976"/>
    <cellStyle name="Normal 10 2 2 2 2 11" xfId="16977"/>
    <cellStyle name="Normal 10 2 2 2 2 2" xfId="16978"/>
    <cellStyle name="Normal 10 2 2 2 2 2 2" xfId="16979"/>
    <cellStyle name="Normal 10 2 2 2 2 2 2 2" xfId="16980"/>
    <cellStyle name="Normal 10 2 2 2 2 2 2 2 2" xfId="16981"/>
    <cellStyle name="Normal 10 2 2 2 2 2 2 2 2 2" xfId="16982"/>
    <cellStyle name="Normal 10 2 2 2 2 2 2 2 2 2 2" xfId="16983"/>
    <cellStyle name="Normal 10 2 2 2 2 2 2 2 2 2 2 2" xfId="16984"/>
    <cellStyle name="Normal 10 2 2 2 2 2 2 2 2 2 3" xfId="16985"/>
    <cellStyle name="Normal 10 2 2 2 2 2 2 2 2 3" xfId="16986"/>
    <cellStyle name="Normal 10 2 2 2 2 2 2 2 2 3 2" xfId="16987"/>
    <cellStyle name="Normal 10 2 2 2 2 2 2 2 2 4" xfId="16988"/>
    <cellStyle name="Normal 10 2 2 2 2 2 2 2 3" xfId="16989"/>
    <cellStyle name="Normal 10 2 2 2 2 2 2 2 3 2" xfId="16990"/>
    <cellStyle name="Normal 10 2 2 2 2 2 2 2 3 2 2" xfId="16991"/>
    <cellStyle name="Normal 10 2 2 2 2 2 2 2 3 3" xfId="16992"/>
    <cellStyle name="Normal 10 2 2 2 2 2 2 2 4" xfId="16993"/>
    <cellStyle name="Normal 10 2 2 2 2 2 2 2 4 2" xfId="16994"/>
    <cellStyle name="Normal 10 2 2 2 2 2 2 2 5" xfId="16995"/>
    <cellStyle name="Normal 10 2 2 2 2 2 2 3" xfId="16996"/>
    <cellStyle name="Normal 10 2 2 2 2 2 2 3 2" xfId="16997"/>
    <cellStyle name="Normal 10 2 2 2 2 2 2 3 2 2" xfId="16998"/>
    <cellStyle name="Normal 10 2 2 2 2 2 2 3 2 2 2" xfId="16999"/>
    <cellStyle name="Normal 10 2 2 2 2 2 2 3 2 3" xfId="17000"/>
    <cellStyle name="Normal 10 2 2 2 2 2 2 3 3" xfId="17001"/>
    <cellStyle name="Normal 10 2 2 2 2 2 2 3 3 2" xfId="17002"/>
    <cellStyle name="Normal 10 2 2 2 2 2 2 3 4" xfId="17003"/>
    <cellStyle name="Normal 10 2 2 2 2 2 2 4" xfId="17004"/>
    <cellStyle name="Normal 10 2 2 2 2 2 2 4 2" xfId="17005"/>
    <cellStyle name="Normal 10 2 2 2 2 2 2 4 2 2" xfId="17006"/>
    <cellStyle name="Normal 10 2 2 2 2 2 2 4 3" xfId="17007"/>
    <cellStyle name="Normal 10 2 2 2 2 2 2 5" xfId="17008"/>
    <cellStyle name="Normal 10 2 2 2 2 2 2 5 2" xfId="17009"/>
    <cellStyle name="Normal 10 2 2 2 2 2 2 6" xfId="17010"/>
    <cellStyle name="Normal 10 2 2 2 2 2 3" xfId="17011"/>
    <cellStyle name="Normal 10 2 2 2 2 2 3 2" xfId="17012"/>
    <cellStyle name="Normal 10 2 2 2 2 2 3 2 2" xfId="17013"/>
    <cellStyle name="Normal 10 2 2 2 2 2 3 2 2 2" xfId="17014"/>
    <cellStyle name="Normal 10 2 2 2 2 2 3 2 2 2 2" xfId="17015"/>
    <cellStyle name="Normal 10 2 2 2 2 2 3 2 2 2 2 2" xfId="17016"/>
    <cellStyle name="Normal 10 2 2 2 2 2 3 2 2 2 3" xfId="17017"/>
    <cellStyle name="Normal 10 2 2 2 2 2 3 2 2 3" xfId="17018"/>
    <cellStyle name="Normal 10 2 2 2 2 2 3 2 2 3 2" xfId="17019"/>
    <cellStyle name="Normal 10 2 2 2 2 2 3 2 2 4" xfId="17020"/>
    <cellStyle name="Normal 10 2 2 2 2 2 3 2 3" xfId="17021"/>
    <cellStyle name="Normal 10 2 2 2 2 2 3 2 3 2" xfId="17022"/>
    <cellStyle name="Normal 10 2 2 2 2 2 3 2 3 2 2" xfId="17023"/>
    <cellStyle name="Normal 10 2 2 2 2 2 3 2 3 3" xfId="17024"/>
    <cellStyle name="Normal 10 2 2 2 2 2 3 2 4" xfId="17025"/>
    <cellStyle name="Normal 10 2 2 2 2 2 3 2 4 2" xfId="17026"/>
    <cellStyle name="Normal 10 2 2 2 2 2 3 2 5" xfId="17027"/>
    <cellStyle name="Normal 10 2 2 2 2 2 3 3" xfId="17028"/>
    <cellStyle name="Normal 10 2 2 2 2 2 3 3 2" xfId="17029"/>
    <cellStyle name="Normal 10 2 2 2 2 2 3 3 2 2" xfId="17030"/>
    <cellStyle name="Normal 10 2 2 2 2 2 3 3 2 2 2" xfId="17031"/>
    <cellStyle name="Normal 10 2 2 2 2 2 3 3 2 3" xfId="17032"/>
    <cellStyle name="Normal 10 2 2 2 2 2 3 3 3" xfId="17033"/>
    <cellStyle name="Normal 10 2 2 2 2 2 3 3 3 2" xfId="17034"/>
    <cellStyle name="Normal 10 2 2 2 2 2 3 3 4" xfId="17035"/>
    <cellStyle name="Normal 10 2 2 2 2 2 3 4" xfId="17036"/>
    <cellStyle name="Normal 10 2 2 2 2 2 3 4 2" xfId="17037"/>
    <cellStyle name="Normal 10 2 2 2 2 2 3 4 2 2" xfId="17038"/>
    <cellStyle name="Normal 10 2 2 2 2 2 3 4 3" xfId="17039"/>
    <cellStyle name="Normal 10 2 2 2 2 2 3 5" xfId="17040"/>
    <cellStyle name="Normal 10 2 2 2 2 2 3 5 2" xfId="17041"/>
    <cellStyle name="Normal 10 2 2 2 2 2 3 6" xfId="17042"/>
    <cellStyle name="Normal 10 2 2 2 2 2 4" xfId="17043"/>
    <cellStyle name="Normal 10 2 2 2 2 2 4 2" xfId="17044"/>
    <cellStyle name="Normal 10 2 2 2 2 2 4 2 2" xfId="17045"/>
    <cellStyle name="Normal 10 2 2 2 2 2 4 2 2 2" xfId="17046"/>
    <cellStyle name="Normal 10 2 2 2 2 2 4 2 2 2 2" xfId="17047"/>
    <cellStyle name="Normal 10 2 2 2 2 2 4 2 2 3" xfId="17048"/>
    <cellStyle name="Normal 10 2 2 2 2 2 4 2 3" xfId="17049"/>
    <cellStyle name="Normal 10 2 2 2 2 2 4 2 3 2" xfId="17050"/>
    <cellStyle name="Normal 10 2 2 2 2 2 4 2 4" xfId="17051"/>
    <cellStyle name="Normal 10 2 2 2 2 2 4 3" xfId="17052"/>
    <cellStyle name="Normal 10 2 2 2 2 2 4 3 2" xfId="17053"/>
    <cellStyle name="Normal 10 2 2 2 2 2 4 3 2 2" xfId="17054"/>
    <cellStyle name="Normal 10 2 2 2 2 2 4 3 3" xfId="17055"/>
    <cellStyle name="Normal 10 2 2 2 2 2 4 4" xfId="17056"/>
    <cellStyle name="Normal 10 2 2 2 2 2 4 4 2" xfId="17057"/>
    <cellStyle name="Normal 10 2 2 2 2 2 4 5" xfId="17058"/>
    <cellStyle name="Normal 10 2 2 2 2 2 5" xfId="17059"/>
    <cellStyle name="Normal 10 2 2 2 2 2 5 2" xfId="17060"/>
    <cellStyle name="Normal 10 2 2 2 2 2 5 2 2" xfId="17061"/>
    <cellStyle name="Normal 10 2 2 2 2 2 5 2 2 2" xfId="17062"/>
    <cellStyle name="Normal 10 2 2 2 2 2 5 2 3" xfId="17063"/>
    <cellStyle name="Normal 10 2 2 2 2 2 5 3" xfId="17064"/>
    <cellStyle name="Normal 10 2 2 2 2 2 5 3 2" xfId="17065"/>
    <cellStyle name="Normal 10 2 2 2 2 2 5 4" xfId="17066"/>
    <cellStyle name="Normal 10 2 2 2 2 2 6" xfId="17067"/>
    <cellStyle name="Normal 10 2 2 2 2 2 6 2" xfId="17068"/>
    <cellStyle name="Normal 10 2 2 2 2 2 6 2 2" xfId="17069"/>
    <cellStyle name="Normal 10 2 2 2 2 2 6 3" xfId="17070"/>
    <cellStyle name="Normal 10 2 2 2 2 2 7" xfId="17071"/>
    <cellStyle name="Normal 10 2 2 2 2 2 7 2" xfId="17072"/>
    <cellStyle name="Normal 10 2 2 2 2 2 8" xfId="17073"/>
    <cellStyle name="Normal 10 2 2 2 2 3" xfId="17074"/>
    <cellStyle name="Normal 10 2 2 2 2 3 2" xfId="17075"/>
    <cellStyle name="Normal 10 2 2 2 2 3 2 2" xfId="17076"/>
    <cellStyle name="Normal 10 2 2 2 2 3 2 2 2" xfId="17077"/>
    <cellStyle name="Normal 10 2 2 2 2 3 2 2 2 2" xfId="17078"/>
    <cellStyle name="Normal 10 2 2 2 2 3 2 2 2 2 2" xfId="17079"/>
    <cellStyle name="Normal 10 2 2 2 2 3 2 2 2 3" xfId="17080"/>
    <cellStyle name="Normal 10 2 2 2 2 3 2 2 3" xfId="17081"/>
    <cellStyle name="Normal 10 2 2 2 2 3 2 2 3 2" xfId="17082"/>
    <cellStyle name="Normal 10 2 2 2 2 3 2 2 4" xfId="17083"/>
    <cellStyle name="Normal 10 2 2 2 2 3 2 3" xfId="17084"/>
    <cellStyle name="Normal 10 2 2 2 2 3 2 3 2" xfId="17085"/>
    <cellStyle name="Normal 10 2 2 2 2 3 2 3 2 2" xfId="17086"/>
    <cellStyle name="Normal 10 2 2 2 2 3 2 3 3" xfId="17087"/>
    <cellStyle name="Normal 10 2 2 2 2 3 2 4" xfId="17088"/>
    <cellStyle name="Normal 10 2 2 2 2 3 2 4 2" xfId="17089"/>
    <cellStyle name="Normal 10 2 2 2 2 3 2 5" xfId="17090"/>
    <cellStyle name="Normal 10 2 2 2 2 3 3" xfId="17091"/>
    <cellStyle name="Normal 10 2 2 2 2 3 3 2" xfId="17092"/>
    <cellStyle name="Normal 10 2 2 2 2 3 3 2 2" xfId="17093"/>
    <cellStyle name="Normal 10 2 2 2 2 3 3 2 2 2" xfId="17094"/>
    <cellStyle name="Normal 10 2 2 2 2 3 3 2 3" xfId="17095"/>
    <cellStyle name="Normal 10 2 2 2 2 3 3 3" xfId="17096"/>
    <cellStyle name="Normal 10 2 2 2 2 3 3 3 2" xfId="17097"/>
    <cellStyle name="Normal 10 2 2 2 2 3 3 4" xfId="17098"/>
    <cellStyle name="Normal 10 2 2 2 2 3 4" xfId="17099"/>
    <cellStyle name="Normal 10 2 2 2 2 3 4 2" xfId="17100"/>
    <cellStyle name="Normal 10 2 2 2 2 3 4 2 2" xfId="17101"/>
    <cellStyle name="Normal 10 2 2 2 2 3 4 3" xfId="17102"/>
    <cellStyle name="Normal 10 2 2 2 2 3 5" xfId="17103"/>
    <cellStyle name="Normal 10 2 2 2 2 3 5 2" xfId="17104"/>
    <cellStyle name="Normal 10 2 2 2 2 3 6" xfId="17105"/>
    <cellStyle name="Normal 10 2 2 2 2 4" xfId="17106"/>
    <cellStyle name="Normal 10 2 2 2 2 4 2" xfId="17107"/>
    <cellStyle name="Normal 10 2 2 2 2 4 2 2" xfId="17108"/>
    <cellStyle name="Normal 10 2 2 2 2 4 2 2 2" xfId="17109"/>
    <cellStyle name="Normal 10 2 2 2 2 4 2 2 2 2" xfId="17110"/>
    <cellStyle name="Normal 10 2 2 2 2 4 2 2 2 2 2" xfId="17111"/>
    <cellStyle name="Normal 10 2 2 2 2 4 2 2 2 3" xfId="17112"/>
    <cellStyle name="Normal 10 2 2 2 2 4 2 2 3" xfId="17113"/>
    <cellStyle name="Normal 10 2 2 2 2 4 2 2 3 2" xfId="17114"/>
    <cellStyle name="Normal 10 2 2 2 2 4 2 2 4" xfId="17115"/>
    <cellStyle name="Normal 10 2 2 2 2 4 2 3" xfId="17116"/>
    <cellStyle name="Normal 10 2 2 2 2 4 2 3 2" xfId="17117"/>
    <cellStyle name="Normal 10 2 2 2 2 4 2 3 2 2" xfId="17118"/>
    <cellStyle name="Normal 10 2 2 2 2 4 2 3 3" xfId="17119"/>
    <cellStyle name="Normal 10 2 2 2 2 4 2 4" xfId="17120"/>
    <cellStyle name="Normal 10 2 2 2 2 4 2 4 2" xfId="17121"/>
    <cellStyle name="Normal 10 2 2 2 2 4 2 5" xfId="17122"/>
    <cellStyle name="Normal 10 2 2 2 2 4 3" xfId="17123"/>
    <cellStyle name="Normal 10 2 2 2 2 4 3 2" xfId="17124"/>
    <cellStyle name="Normal 10 2 2 2 2 4 3 2 2" xfId="17125"/>
    <cellStyle name="Normal 10 2 2 2 2 4 3 2 2 2" xfId="17126"/>
    <cellStyle name="Normal 10 2 2 2 2 4 3 2 3" xfId="17127"/>
    <cellStyle name="Normal 10 2 2 2 2 4 3 3" xfId="17128"/>
    <cellStyle name="Normal 10 2 2 2 2 4 3 3 2" xfId="17129"/>
    <cellStyle name="Normal 10 2 2 2 2 4 3 4" xfId="17130"/>
    <cellStyle name="Normal 10 2 2 2 2 4 4" xfId="17131"/>
    <cellStyle name="Normal 10 2 2 2 2 4 4 2" xfId="17132"/>
    <cellStyle name="Normal 10 2 2 2 2 4 4 2 2" xfId="17133"/>
    <cellStyle name="Normal 10 2 2 2 2 4 4 3" xfId="17134"/>
    <cellStyle name="Normal 10 2 2 2 2 4 5" xfId="17135"/>
    <cellStyle name="Normal 10 2 2 2 2 4 5 2" xfId="17136"/>
    <cellStyle name="Normal 10 2 2 2 2 4 6" xfId="17137"/>
    <cellStyle name="Normal 10 2 2 2 2 5" xfId="17138"/>
    <cellStyle name="Normal 10 2 2 2 2 5 2" xfId="17139"/>
    <cellStyle name="Normal 10 2 2 2 2 5 2 2" xfId="17140"/>
    <cellStyle name="Normal 10 2 2 2 2 5 2 2 2" xfId="17141"/>
    <cellStyle name="Normal 10 2 2 2 2 5 2 2 2 2" xfId="17142"/>
    <cellStyle name="Normal 10 2 2 2 2 5 2 2 2 2 2" xfId="17143"/>
    <cellStyle name="Normal 10 2 2 2 2 5 2 2 2 3" xfId="17144"/>
    <cellStyle name="Normal 10 2 2 2 2 5 2 2 3" xfId="17145"/>
    <cellStyle name="Normal 10 2 2 2 2 5 2 2 3 2" xfId="17146"/>
    <cellStyle name="Normal 10 2 2 2 2 5 2 2 4" xfId="17147"/>
    <cellStyle name="Normal 10 2 2 2 2 5 2 3" xfId="17148"/>
    <cellStyle name="Normal 10 2 2 2 2 5 2 3 2" xfId="17149"/>
    <cellStyle name="Normal 10 2 2 2 2 5 2 3 2 2" xfId="17150"/>
    <cellStyle name="Normal 10 2 2 2 2 5 2 3 3" xfId="17151"/>
    <cellStyle name="Normal 10 2 2 2 2 5 2 4" xfId="17152"/>
    <cellStyle name="Normal 10 2 2 2 2 5 2 4 2" xfId="17153"/>
    <cellStyle name="Normal 10 2 2 2 2 5 2 5" xfId="17154"/>
    <cellStyle name="Normal 10 2 2 2 2 5 3" xfId="17155"/>
    <cellStyle name="Normal 10 2 2 2 2 5 3 2" xfId="17156"/>
    <cellStyle name="Normal 10 2 2 2 2 5 3 2 2" xfId="17157"/>
    <cellStyle name="Normal 10 2 2 2 2 5 3 2 2 2" xfId="17158"/>
    <cellStyle name="Normal 10 2 2 2 2 5 3 2 3" xfId="17159"/>
    <cellStyle name="Normal 10 2 2 2 2 5 3 3" xfId="17160"/>
    <cellStyle name="Normal 10 2 2 2 2 5 3 3 2" xfId="17161"/>
    <cellStyle name="Normal 10 2 2 2 2 5 3 4" xfId="17162"/>
    <cellStyle name="Normal 10 2 2 2 2 5 4" xfId="17163"/>
    <cellStyle name="Normal 10 2 2 2 2 5 4 2" xfId="17164"/>
    <cellStyle name="Normal 10 2 2 2 2 5 4 2 2" xfId="17165"/>
    <cellStyle name="Normal 10 2 2 2 2 5 4 3" xfId="17166"/>
    <cellStyle name="Normal 10 2 2 2 2 5 5" xfId="17167"/>
    <cellStyle name="Normal 10 2 2 2 2 5 5 2" xfId="17168"/>
    <cellStyle name="Normal 10 2 2 2 2 5 6" xfId="17169"/>
    <cellStyle name="Normal 10 2 2 2 2 6" xfId="17170"/>
    <cellStyle name="Normal 10 2 2 2 2 6 2" xfId="17171"/>
    <cellStyle name="Normal 10 2 2 2 2 6 2 2" xfId="17172"/>
    <cellStyle name="Normal 10 2 2 2 2 6 2 2 2" xfId="17173"/>
    <cellStyle name="Normal 10 2 2 2 2 6 2 2 2 2" xfId="17174"/>
    <cellStyle name="Normal 10 2 2 2 2 6 2 2 3" xfId="17175"/>
    <cellStyle name="Normal 10 2 2 2 2 6 2 3" xfId="17176"/>
    <cellStyle name="Normal 10 2 2 2 2 6 2 3 2" xfId="17177"/>
    <cellStyle name="Normal 10 2 2 2 2 6 2 4" xfId="17178"/>
    <cellStyle name="Normal 10 2 2 2 2 6 3" xfId="17179"/>
    <cellStyle name="Normal 10 2 2 2 2 6 3 2" xfId="17180"/>
    <cellStyle name="Normal 10 2 2 2 2 6 3 2 2" xfId="17181"/>
    <cellStyle name="Normal 10 2 2 2 2 6 3 3" xfId="17182"/>
    <cellStyle name="Normal 10 2 2 2 2 6 4" xfId="17183"/>
    <cellStyle name="Normal 10 2 2 2 2 6 4 2" xfId="17184"/>
    <cellStyle name="Normal 10 2 2 2 2 6 5" xfId="17185"/>
    <cellStyle name="Normal 10 2 2 2 2 7" xfId="17186"/>
    <cellStyle name="Normal 10 2 2 2 2 7 2" xfId="17187"/>
    <cellStyle name="Normal 10 2 2 2 2 7 2 2" xfId="17188"/>
    <cellStyle name="Normal 10 2 2 2 2 7 2 2 2" xfId="17189"/>
    <cellStyle name="Normal 10 2 2 2 2 7 2 3" xfId="17190"/>
    <cellStyle name="Normal 10 2 2 2 2 7 3" xfId="17191"/>
    <cellStyle name="Normal 10 2 2 2 2 7 3 2" xfId="17192"/>
    <cellStyle name="Normal 10 2 2 2 2 7 4" xfId="17193"/>
    <cellStyle name="Normal 10 2 2 2 2 8" xfId="17194"/>
    <cellStyle name="Normal 10 2 2 2 2 8 2" xfId="17195"/>
    <cellStyle name="Normal 10 2 2 2 2 8 2 2" xfId="17196"/>
    <cellStyle name="Normal 10 2 2 2 2 8 3" xfId="17197"/>
    <cellStyle name="Normal 10 2 2 2 2 9" xfId="17198"/>
    <cellStyle name="Normal 10 2 2 2 2 9 2" xfId="17199"/>
    <cellStyle name="Normal 10 2 2 2 2 9 3" xfId="17200"/>
    <cellStyle name="Normal 10 2 2 2 3" xfId="17201"/>
    <cellStyle name="Normal 10 2 2 2 3 10" xfId="17202"/>
    <cellStyle name="Normal 10 2 2 2 3 11" xfId="17203"/>
    <cellStyle name="Normal 10 2 2 2 3 2" xfId="17204"/>
    <cellStyle name="Normal 10 2 2 2 3 2 2" xfId="17205"/>
    <cellStyle name="Normal 10 2 2 2 3 2 2 2" xfId="17206"/>
    <cellStyle name="Normal 10 2 2 2 3 2 2 2 2" xfId="17207"/>
    <cellStyle name="Normal 10 2 2 2 3 2 2 2 2 2" xfId="17208"/>
    <cellStyle name="Normal 10 2 2 2 3 2 2 2 2 2 2" xfId="17209"/>
    <cellStyle name="Normal 10 2 2 2 3 2 2 2 2 2 2 2" xfId="17210"/>
    <cellStyle name="Normal 10 2 2 2 3 2 2 2 2 2 3" xfId="17211"/>
    <cellStyle name="Normal 10 2 2 2 3 2 2 2 2 3" xfId="17212"/>
    <cellStyle name="Normal 10 2 2 2 3 2 2 2 2 3 2" xfId="17213"/>
    <cellStyle name="Normal 10 2 2 2 3 2 2 2 2 4" xfId="17214"/>
    <cellStyle name="Normal 10 2 2 2 3 2 2 2 3" xfId="17215"/>
    <cellStyle name="Normal 10 2 2 2 3 2 2 2 3 2" xfId="17216"/>
    <cellStyle name="Normal 10 2 2 2 3 2 2 2 3 2 2" xfId="17217"/>
    <cellStyle name="Normal 10 2 2 2 3 2 2 2 3 3" xfId="17218"/>
    <cellStyle name="Normal 10 2 2 2 3 2 2 2 4" xfId="17219"/>
    <cellStyle name="Normal 10 2 2 2 3 2 2 2 4 2" xfId="17220"/>
    <cellStyle name="Normal 10 2 2 2 3 2 2 2 5" xfId="17221"/>
    <cellStyle name="Normal 10 2 2 2 3 2 2 3" xfId="17222"/>
    <cellStyle name="Normal 10 2 2 2 3 2 2 3 2" xfId="17223"/>
    <cellStyle name="Normal 10 2 2 2 3 2 2 3 2 2" xfId="17224"/>
    <cellStyle name="Normal 10 2 2 2 3 2 2 3 2 2 2" xfId="17225"/>
    <cellStyle name="Normal 10 2 2 2 3 2 2 3 2 3" xfId="17226"/>
    <cellStyle name="Normal 10 2 2 2 3 2 2 3 3" xfId="17227"/>
    <cellStyle name="Normal 10 2 2 2 3 2 2 3 3 2" xfId="17228"/>
    <cellStyle name="Normal 10 2 2 2 3 2 2 3 4" xfId="17229"/>
    <cellStyle name="Normal 10 2 2 2 3 2 2 4" xfId="17230"/>
    <cellStyle name="Normal 10 2 2 2 3 2 2 4 2" xfId="17231"/>
    <cellStyle name="Normal 10 2 2 2 3 2 2 4 2 2" xfId="17232"/>
    <cellStyle name="Normal 10 2 2 2 3 2 2 4 3" xfId="17233"/>
    <cellStyle name="Normal 10 2 2 2 3 2 2 5" xfId="17234"/>
    <cellStyle name="Normal 10 2 2 2 3 2 2 5 2" xfId="17235"/>
    <cellStyle name="Normal 10 2 2 2 3 2 2 6" xfId="17236"/>
    <cellStyle name="Normal 10 2 2 2 3 2 3" xfId="17237"/>
    <cellStyle name="Normal 10 2 2 2 3 2 3 2" xfId="17238"/>
    <cellStyle name="Normal 10 2 2 2 3 2 3 2 2" xfId="17239"/>
    <cellStyle name="Normal 10 2 2 2 3 2 3 2 2 2" xfId="17240"/>
    <cellStyle name="Normal 10 2 2 2 3 2 3 2 2 2 2" xfId="17241"/>
    <cellStyle name="Normal 10 2 2 2 3 2 3 2 2 2 2 2" xfId="17242"/>
    <cellStyle name="Normal 10 2 2 2 3 2 3 2 2 2 3" xfId="17243"/>
    <cellStyle name="Normal 10 2 2 2 3 2 3 2 2 3" xfId="17244"/>
    <cellStyle name="Normal 10 2 2 2 3 2 3 2 2 3 2" xfId="17245"/>
    <cellStyle name="Normal 10 2 2 2 3 2 3 2 2 4" xfId="17246"/>
    <cellStyle name="Normal 10 2 2 2 3 2 3 2 3" xfId="17247"/>
    <cellStyle name="Normal 10 2 2 2 3 2 3 2 3 2" xfId="17248"/>
    <cellStyle name="Normal 10 2 2 2 3 2 3 2 3 2 2" xfId="17249"/>
    <cellStyle name="Normal 10 2 2 2 3 2 3 2 3 3" xfId="17250"/>
    <cellStyle name="Normal 10 2 2 2 3 2 3 2 4" xfId="17251"/>
    <cellStyle name="Normal 10 2 2 2 3 2 3 2 4 2" xfId="17252"/>
    <cellStyle name="Normal 10 2 2 2 3 2 3 2 5" xfId="17253"/>
    <cellStyle name="Normal 10 2 2 2 3 2 3 3" xfId="17254"/>
    <cellStyle name="Normal 10 2 2 2 3 2 3 3 2" xfId="17255"/>
    <cellStyle name="Normal 10 2 2 2 3 2 3 3 2 2" xfId="17256"/>
    <cellStyle name="Normal 10 2 2 2 3 2 3 3 2 2 2" xfId="17257"/>
    <cellStyle name="Normal 10 2 2 2 3 2 3 3 2 3" xfId="17258"/>
    <cellStyle name="Normal 10 2 2 2 3 2 3 3 3" xfId="17259"/>
    <cellStyle name="Normal 10 2 2 2 3 2 3 3 3 2" xfId="17260"/>
    <cellStyle name="Normal 10 2 2 2 3 2 3 3 4" xfId="17261"/>
    <cellStyle name="Normal 10 2 2 2 3 2 3 4" xfId="17262"/>
    <cellStyle name="Normal 10 2 2 2 3 2 3 4 2" xfId="17263"/>
    <cellStyle name="Normal 10 2 2 2 3 2 3 4 2 2" xfId="17264"/>
    <cellStyle name="Normal 10 2 2 2 3 2 3 4 3" xfId="17265"/>
    <cellStyle name="Normal 10 2 2 2 3 2 3 5" xfId="17266"/>
    <cellStyle name="Normal 10 2 2 2 3 2 3 5 2" xfId="17267"/>
    <cellStyle name="Normal 10 2 2 2 3 2 3 6" xfId="17268"/>
    <cellStyle name="Normal 10 2 2 2 3 2 4" xfId="17269"/>
    <cellStyle name="Normal 10 2 2 2 3 2 4 2" xfId="17270"/>
    <cellStyle name="Normal 10 2 2 2 3 2 4 2 2" xfId="17271"/>
    <cellStyle name="Normal 10 2 2 2 3 2 4 2 2 2" xfId="17272"/>
    <cellStyle name="Normal 10 2 2 2 3 2 4 2 2 2 2" xfId="17273"/>
    <cellStyle name="Normal 10 2 2 2 3 2 4 2 2 3" xfId="17274"/>
    <cellStyle name="Normal 10 2 2 2 3 2 4 2 3" xfId="17275"/>
    <cellStyle name="Normal 10 2 2 2 3 2 4 2 3 2" xfId="17276"/>
    <cellStyle name="Normal 10 2 2 2 3 2 4 2 4" xfId="17277"/>
    <cellStyle name="Normal 10 2 2 2 3 2 4 3" xfId="17278"/>
    <cellStyle name="Normal 10 2 2 2 3 2 4 3 2" xfId="17279"/>
    <cellStyle name="Normal 10 2 2 2 3 2 4 3 2 2" xfId="17280"/>
    <cellStyle name="Normal 10 2 2 2 3 2 4 3 3" xfId="17281"/>
    <cellStyle name="Normal 10 2 2 2 3 2 4 4" xfId="17282"/>
    <cellStyle name="Normal 10 2 2 2 3 2 4 4 2" xfId="17283"/>
    <cellStyle name="Normal 10 2 2 2 3 2 4 5" xfId="17284"/>
    <cellStyle name="Normal 10 2 2 2 3 2 5" xfId="17285"/>
    <cellStyle name="Normal 10 2 2 2 3 2 5 2" xfId="17286"/>
    <cellStyle name="Normal 10 2 2 2 3 2 5 2 2" xfId="17287"/>
    <cellStyle name="Normal 10 2 2 2 3 2 5 2 2 2" xfId="17288"/>
    <cellStyle name="Normal 10 2 2 2 3 2 5 2 3" xfId="17289"/>
    <cellStyle name="Normal 10 2 2 2 3 2 5 3" xfId="17290"/>
    <cellStyle name="Normal 10 2 2 2 3 2 5 3 2" xfId="17291"/>
    <cellStyle name="Normal 10 2 2 2 3 2 5 4" xfId="17292"/>
    <cellStyle name="Normal 10 2 2 2 3 2 6" xfId="17293"/>
    <cellStyle name="Normal 10 2 2 2 3 2 6 2" xfId="17294"/>
    <cellStyle name="Normal 10 2 2 2 3 2 6 2 2" xfId="17295"/>
    <cellStyle name="Normal 10 2 2 2 3 2 6 3" xfId="17296"/>
    <cellStyle name="Normal 10 2 2 2 3 2 7" xfId="17297"/>
    <cellStyle name="Normal 10 2 2 2 3 2 7 2" xfId="17298"/>
    <cellStyle name="Normal 10 2 2 2 3 2 8" xfId="17299"/>
    <cellStyle name="Normal 10 2 2 2 3 3" xfId="17300"/>
    <cellStyle name="Normal 10 2 2 2 3 3 2" xfId="17301"/>
    <cellStyle name="Normal 10 2 2 2 3 3 2 2" xfId="17302"/>
    <cellStyle name="Normal 10 2 2 2 3 3 2 2 2" xfId="17303"/>
    <cellStyle name="Normal 10 2 2 2 3 3 2 2 2 2" xfId="17304"/>
    <cellStyle name="Normal 10 2 2 2 3 3 2 2 2 2 2" xfId="17305"/>
    <cellStyle name="Normal 10 2 2 2 3 3 2 2 2 3" xfId="17306"/>
    <cellStyle name="Normal 10 2 2 2 3 3 2 2 3" xfId="17307"/>
    <cellStyle name="Normal 10 2 2 2 3 3 2 2 3 2" xfId="17308"/>
    <cellStyle name="Normal 10 2 2 2 3 3 2 2 4" xfId="17309"/>
    <cellStyle name="Normal 10 2 2 2 3 3 2 3" xfId="17310"/>
    <cellStyle name="Normal 10 2 2 2 3 3 2 3 2" xfId="17311"/>
    <cellStyle name="Normal 10 2 2 2 3 3 2 3 2 2" xfId="17312"/>
    <cellStyle name="Normal 10 2 2 2 3 3 2 3 3" xfId="17313"/>
    <cellStyle name="Normal 10 2 2 2 3 3 2 4" xfId="17314"/>
    <cellStyle name="Normal 10 2 2 2 3 3 2 4 2" xfId="17315"/>
    <cellStyle name="Normal 10 2 2 2 3 3 2 5" xfId="17316"/>
    <cellStyle name="Normal 10 2 2 2 3 3 3" xfId="17317"/>
    <cellStyle name="Normal 10 2 2 2 3 3 3 2" xfId="17318"/>
    <cellStyle name="Normal 10 2 2 2 3 3 3 2 2" xfId="17319"/>
    <cellStyle name="Normal 10 2 2 2 3 3 3 2 2 2" xfId="17320"/>
    <cellStyle name="Normal 10 2 2 2 3 3 3 2 3" xfId="17321"/>
    <cellStyle name="Normal 10 2 2 2 3 3 3 3" xfId="17322"/>
    <cellStyle name="Normal 10 2 2 2 3 3 3 3 2" xfId="17323"/>
    <cellStyle name="Normal 10 2 2 2 3 3 3 4" xfId="17324"/>
    <cellStyle name="Normal 10 2 2 2 3 3 4" xfId="17325"/>
    <cellStyle name="Normal 10 2 2 2 3 3 4 2" xfId="17326"/>
    <cellStyle name="Normal 10 2 2 2 3 3 4 2 2" xfId="17327"/>
    <cellStyle name="Normal 10 2 2 2 3 3 4 3" xfId="17328"/>
    <cellStyle name="Normal 10 2 2 2 3 3 5" xfId="17329"/>
    <cellStyle name="Normal 10 2 2 2 3 3 5 2" xfId="17330"/>
    <cellStyle name="Normal 10 2 2 2 3 3 6" xfId="17331"/>
    <cellStyle name="Normal 10 2 2 2 3 4" xfId="17332"/>
    <cellStyle name="Normal 10 2 2 2 3 4 2" xfId="17333"/>
    <cellStyle name="Normal 10 2 2 2 3 4 2 2" xfId="17334"/>
    <cellStyle name="Normal 10 2 2 2 3 4 2 2 2" xfId="17335"/>
    <cellStyle name="Normal 10 2 2 2 3 4 2 2 2 2" xfId="17336"/>
    <cellStyle name="Normal 10 2 2 2 3 4 2 2 2 2 2" xfId="17337"/>
    <cellStyle name="Normal 10 2 2 2 3 4 2 2 2 3" xfId="17338"/>
    <cellStyle name="Normal 10 2 2 2 3 4 2 2 3" xfId="17339"/>
    <cellStyle name="Normal 10 2 2 2 3 4 2 2 3 2" xfId="17340"/>
    <cellStyle name="Normal 10 2 2 2 3 4 2 2 4" xfId="17341"/>
    <cellStyle name="Normal 10 2 2 2 3 4 2 3" xfId="17342"/>
    <cellStyle name="Normal 10 2 2 2 3 4 2 3 2" xfId="17343"/>
    <cellStyle name="Normal 10 2 2 2 3 4 2 3 2 2" xfId="17344"/>
    <cellStyle name="Normal 10 2 2 2 3 4 2 3 3" xfId="17345"/>
    <cellStyle name="Normal 10 2 2 2 3 4 2 4" xfId="17346"/>
    <cellStyle name="Normal 10 2 2 2 3 4 2 4 2" xfId="17347"/>
    <cellStyle name="Normal 10 2 2 2 3 4 2 5" xfId="17348"/>
    <cellStyle name="Normal 10 2 2 2 3 4 3" xfId="17349"/>
    <cellStyle name="Normal 10 2 2 2 3 4 3 2" xfId="17350"/>
    <cellStyle name="Normal 10 2 2 2 3 4 3 2 2" xfId="17351"/>
    <cellStyle name="Normal 10 2 2 2 3 4 3 2 2 2" xfId="17352"/>
    <cellStyle name="Normal 10 2 2 2 3 4 3 2 3" xfId="17353"/>
    <cellStyle name="Normal 10 2 2 2 3 4 3 3" xfId="17354"/>
    <cellStyle name="Normal 10 2 2 2 3 4 3 3 2" xfId="17355"/>
    <cellStyle name="Normal 10 2 2 2 3 4 3 4" xfId="17356"/>
    <cellStyle name="Normal 10 2 2 2 3 4 4" xfId="17357"/>
    <cellStyle name="Normal 10 2 2 2 3 4 4 2" xfId="17358"/>
    <cellStyle name="Normal 10 2 2 2 3 4 4 2 2" xfId="17359"/>
    <cellStyle name="Normal 10 2 2 2 3 4 4 3" xfId="17360"/>
    <cellStyle name="Normal 10 2 2 2 3 4 5" xfId="17361"/>
    <cellStyle name="Normal 10 2 2 2 3 4 5 2" xfId="17362"/>
    <cellStyle name="Normal 10 2 2 2 3 4 6" xfId="17363"/>
    <cellStyle name="Normal 10 2 2 2 3 5" xfId="17364"/>
    <cellStyle name="Normal 10 2 2 2 3 5 2" xfId="17365"/>
    <cellStyle name="Normal 10 2 2 2 3 5 2 2" xfId="17366"/>
    <cellStyle name="Normal 10 2 2 2 3 5 2 2 2" xfId="17367"/>
    <cellStyle name="Normal 10 2 2 2 3 5 2 2 2 2" xfId="17368"/>
    <cellStyle name="Normal 10 2 2 2 3 5 2 2 2 2 2" xfId="17369"/>
    <cellStyle name="Normal 10 2 2 2 3 5 2 2 2 3" xfId="17370"/>
    <cellStyle name="Normal 10 2 2 2 3 5 2 2 3" xfId="17371"/>
    <cellStyle name="Normal 10 2 2 2 3 5 2 2 3 2" xfId="17372"/>
    <cellStyle name="Normal 10 2 2 2 3 5 2 2 4" xfId="17373"/>
    <cellStyle name="Normal 10 2 2 2 3 5 2 3" xfId="17374"/>
    <cellStyle name="Normal 10 2 2 2 3 5 2 3 2" xfId="17375"/>
    <cellStyle name="Normal 10 2 2 2 3 5 2 3 2 2" xfId="17376"/>
    <cellStyle name="Normal 10 2 2 2 3 5 2 3 3" xfId="17377"/>
    <cellStyle name="Normal 10 2 2 2 3 5 2 4" xfId="17378"/>
    <cellStyle name="Normal 10 2 2 2 3 5 2 4 2" xfId="17379"/>
    <cellStyle name="Normal 10 2 2 2 3 5 2 5" xfId="17380"/>
    <cellStyle name="Normal 10 2 2 2 3 5 3" xfId="17381"/>
    <cellStyle name="Normal 10 2 2 2 3 5 3 2" xfId="17382"/>
    <cellStyle name="Normal 10 2 2 2 3 5 3 2 2" xfId="17383"/>
    <cellStyle name="Normal 10 2 2 2 3 5 3 2 2 2" xfId="17384"/>
    <cellStyle name="Normal 10 2 2 2 3 5 3 2 3" xfId="17385"/>
    <cellStyle name="Normal 10 2 2 2 3 5 3 3" xfId="17386"/>
    <cellStyle name="Normal 10 2 2 2 3 5 3 3 2" xfId="17387"/>
    <cellStyle name="Normal 10 2 2 2 3 5 3 4" xfId="17388"/>
    <cellStyle name="Normal 10 2 2 2 3 5 4" xfId="17389"/>
    <cellStyle name="Normal 10 2 2 2 3 5 4 2" xfId="17390"/>
    <cellStyle name="Normal 10 2 2 2 3 5 4 2 2" xfId="17391"/>
    <cellStyle name="Normal 10 2 2 2 3 5 4 3" xfId="17392"/>
    <cellStyle name="Normal 10 2 2 2 3 5 5" xfId="17393"/>
    <cellStyle name="Normal 10 2 2 2 3 5 5 2" xfId="17394"/>
    <cellStyle name="Normal 10 2 2 2 3 5 6" xfId="17395"/>
    <cellStyle name="Normal 10 2 2 2 3 6" xfId="17396"/>
    <cellStyle name="Normal 10 2 2 2 3 6 2" xfId="17397"/>
    <cellStyle name="Normal 10 2 2 2 3 6 2 2" xfId="17398"/>
    <cellStyle name="Normal 10 2 2 2 3 6 2 2 2" xfId="17399"/>
    <cellStyle name="Normal 10 2 2 2 3 6 2 2 2 2" xfId="17400"/>
    <cellStyle name="Normal 10 2 2 2 3 6 2 2 3" xfId="17401"/>
    <cellStyle name="Normal 10 2 2 2 3 6 2 3" xfId="17402"/>
    <cellStyle name="Normal 10 2 2 2 3 6 2 3 2" xfId="17403"/>
    <cellStyle name="Normal 10 2 2 2 3 6 2 4" xfId="17404"/>
    <cellStyle name="Normal 10 2 2 2 3 6 3" xfId="17405"/>
    <cellStyle name="Normal 10 2 2 2 3 6 3 2" xfId="17406"/>
    <cellStyle name="Normal 10 2 2 2 3 6 3 2 2" xfId="17407"/>
    <cellStyle name="Normal 10 2 2 2 3 6 3 3" xfId="17408"/>
    <cellStyle name="Normal 10 2 2 2 3 6 4" xfId="17409"/>
    <cellStyle name="Normal 10 2 2 2 3 6 4 2" xfId="17410"/>
    <cellStyle name="Normal 10 2 2 2 3 6 5" xfId="17411"/>
    <cellStyle name="Normal 10 2 2 2 3 7" xfId="17412"/>
    <cellStyle name="Normal 10 2 2 2 3 7 2" xfId="17413"/>
    <cellStyle name="Normal 10 2 2 2 3 7 2 2" xfId="17414"/>
    <cellStyle name="Normal 10 2 2 2 3 7 2 2 2" xfId="17415"/>
    <cellStyle name="Normal 10 2 2 2 3 7 2 3" xfId="17416"/>
    <cellStyle name="Normal 10 2 2 2 3 7 3" xfId="17417"/>
    <cellStyle name="Normal 10 2 2 2 3 7 3 2" xfId="17418"/>
    <cellStyle name="Normal 10 2 2 2 3 7 4" xfId="17419"/>
    <cellStyle name="Normal 10 2 2 2 3 8" xfId="17420"/>
    <cellStyle name="Normal 10 2 2 2 3 8 2" xfId="17421"/>
    <cellStyle name="Normal 10 2 2 2 3 8 2 2" xfId="17422"/>
    <cellStyle name="Normal 10 2 2 2 3 8 3" xfId="17423"/>
    <cellStyle name="Normal 10 2 2 2 3 9" xfId="17424"/>
    <cellStyle name="Normal 10 2 2 2 3 9 2" xfId="17425"/>
    <cellStyle name="Normal 10 2 2 2 3 9 3" xfId="17426"/>
    <cellStyle name="Normal 10 2 2 2 4" xfId="17427"/>
    <cellStyle name="Normal 10 2 2 2 4 2" xfId="17428"/>
    <cellStyle name="Normal 10 2 2 2 4 2 2" xfId="17429"/>
    <cellStyle name="Normal 10 2 2 2 4 2 2 2" xfId="17430"/>
    <cellStyle name="Normal 10 2 2 2 4 2 2 2 2" xfId="17431"/>
    <cellStyle name="Normal 10 2 2 2 4 2 2 2 2 2" xfId="17432"/>
    <cellStyle name="Normal 10 2 2 2 4 2 2 2 2 2 2" xfId="17433"/>
    <cellStyle name="Normal 10 2 2 2 4 2 2 2 2 3" xfId="17434"/>
    <cellStyle name="Normal 10 2 2 2 4 2 2 2 3" xfId="17435"/>
    <cellStyle name="Normal 10 2 2 2 4 2 2 2 3 2" xfId="17436"/>
    <cellStyle name="Normal 10 2 2 2 4 2 2 2 4" xfId="17437"/>
    <cellStyle name="Normal 10 2 2 2 4 2 2 3" xfId="17438"/>
    <cellStyle name="Normal 10 2 2 2 4 2 2 3 2" xfId="17439"/>
    <cellStyle name="Normal 10 2 2 2 4 2 2 3 2 2" xfId="17440"/>
    <cellStyle name="Normal 10 2 2 2 4 2 2 3 3" xfId="17441"/>
    <cellStyle name="Normal 10 2 2 2 4 2 2 4" xfId="17442"/>
    <cellStyle name="Normal 10 2 2 2 4 2 2 4 2" xfId="17443"/>
    <cellStyle name="Normal 10 2 2 2 4 2 2 5" xfId="17444"/>
    <cellStyle name="Normal 10 2 2 2 4 2 3" xfId="17445"/>
    <cellStyle name="Normal 10 2 2 2 4 2 3 2" xfId="17446"/>
    <cellStyle name="Normal 10 2 2 2 4 2 3 2 2" xfId="17447"/>
    <cellStyle name="Normal 10 2 2 2 4 2 3 2 2 2" xfId="17448"/>
    <cellStyle name="Normal 10 2 2 2 4 2 3 2 3" xfId="17449"/>
    <cellStyle name="Normal 10 2 2 2 4 2 3 3" xfId="17450"/>
    <cellStyle name="Normal 10 2 2 2 4 2 3 3 2" xfId="17451"/>
    <cellStyle name="Normal 10 2 2 2 4 2 3 4" xfId="17452"/>
    <cellStyle name="Normal 10 2 2 2 4 2 4" xfId="17453"/>
    <cellStyle name="Normal 10 2 2 2 4 2 4 2" xfId="17454"/>
    <cellStyle name="Normal 10 2 2 2 4 2 4 2 2" xfId="17455"/>
    <cellStyle name="Normal 10 2 2 2 4 2 4 3" xfId="17456"/>
    <cellStyle name="Normal 10 2 2 2 4 2 5" xfId="17457"/>
    <cellStyle name="Normal 10 2 2 2 4 2 5 2" xfId="17458"/>
    <cellStyle name="Normal 10 2 2 2 4 2 6" xfId="17459"/>
    <cellStyle name="Normal 10 2 2 2 4 3" xfId="17460"/>
    <cellStyle name="Normal 10 2 2 2 4 3 2" xfId="17461"/>
    <cellStyle name="Normal 10 2 2 2 4 3 2 2" xfId="17462"/>
    <cellStyle name="Normal 10 2 2 2 4 3 2 2 2" xfId="17463"/>
    <cellStyle name="Normal 10 2 2 2 4 3 2 2 2 2" xfId="17464"/>
    <cellStyle name="Normal 10 2 2 2 4 3 2 2 2 2 2" xfId="17465"/>
    <cellStyle name="Normal 10 2 2 2 4 3 2 2 2 3" xfId="17466"/>
    <cellStyle name="Normal 10 2 2 2 4 3 2 2 3" xfId="17467"/>
    <cellStyle name="Normal 10 2 2 2 4 3 2 2 3 2" xfId="17468"/>
    <cellStyle name="Normal 10 2 2 2 4 3 2 2 4" xfId="17469"/>
    <cellStyle name="Normal 10 2 2 2 4 3 2 3" xfId="17470"/>
    <cellStyle name="Normal 10 2 2 2 4 3 2 3 2" xfId="17471"/>
    <cellStyle name="Normal 10 2 2 2 4 3 2 3 2 2" xfId="17472"/>
    <cellStyle name="Normal 10 2 2 2 4 3 2 3 3" xfId="17473"/>
    <cellStyle name="Normal 10 2 2 2 4 3 2 4" xfId="17474"/>
    <cellStyle name="Normal 10 2 2 2 4 3 2 4 2" xfId="17475"/>
    <cellStyle name="Normal 10 2 2 2 4 3 2 5" xfId="17476"/>
    <cellStyle name="Normal 10 2 2 2 4 3 3" xfId="17477"/>
    <cellStyle name="Normal 10 2 2 2 4 3 3 2" xfId="17478"/>
    <cellStyle name="Normal 10 2 2 2 4 3 3 2 2" xfId="17479"/>
    <cellStyle name="Normal 10 2 2 2 4 3 3 2 2 2" xfId="17480"/>
    <cellStyle name="Normal 10 2 2 2 4 3 3 2 3" xfId="17481"/>
    <cellStyle name="Normal 10 2 2 2 4 3 3 3" xfId="17482"/>
    <cellStyle name="Normal 10 2 2 2 4 3 3 3 2" xfId="17483"/>
    <cellStyle name="Normal 10 2 2 2 4 3 3 4" xfId="17484"/>
    <cellStyle name="Normal 10 2 2 2 4 3 4" xfId="17485"/>
    <cellStyle name="Normal 10 2 2 2 4 3 4 2" xfId="17486"/>
    <cellStyle name="Normal 10 2 2 2 4 3 4 2 2" xfId="17487"/>
    <cellStyle name="Normal 10 2 2 2 4 3 4 3" xfId="17488"/>
    <cellStyle name="Normal 10 2 2 2 4 3 5" xfId="17489"/>
    <cellStyle name="Normal 10 2 2 2 4 3 5 2" xfId="17490"/>
    <cellStyle name="Normal 10 2 2 2 4 3 6" xfId="17491"/>
    <cellStyle name="Normal 10 2 2 2 4 4" xfId="17492"/>
    <cellStyle name="Normal 10 2 2 2 4 4 2" xfId="17493"/>
    <cellStyle name="Normal 10 2 2 2 4 4 2 2" xfId="17494"/>
    <cellStyle name="Normal 10 2 2 2 4 4 2 2 2" xfId="17495"/>
    <cellStyle name="Normal 10 2 2 2 4 4 2 2 2 2" xfId="17496"/>
    <cellStyle name="Normal 10 2 2 2 4 4 2 2 3" xfId="17497"/>
    <cellStyle name="Normal 10 2 2 2 4 4 2 3" xfId="17498"/>
    <cellStyle name="Normal 10 2 2 2 4 4 2 3 2" xfId="17499"/>
    <cellStyle name="Normal 10 2 2 2 4 4 2 4" xfId="17500"/>
    <cellStyle name="Normal 10 2 2 2 4 4 3" xfId="17501"/>
    <cellStyle name="Normal 10 2 2 2 4 4 3 2" xfId="17502"/>
    <cellStyle name="Normal 10 2 2 2 4 4 3 2 2" xfId="17503"/>
    <cellStyle name="Normal 10 2 2 2 4 4 3 3" xfId="17504"/>
    <cellStyle name="Normal 10 2 2 2 4 4 4" xfId="17505"/>
    <cellStyle name="Normal 10 2 2 2 4 4 4 2" xfId="17506"/>
    <cellStyle name="Normal 10 2 2 2 4 4 5" xfId="17507"/>
    <cellStyle name="Normal 10 2 2 2 4 5" xfId="17508"/>
    <cellStyle name="Normal 10 2 2 2 4 5 2" xfId="17509"/>
    <cellStyle name="Normal 10 2 2 2 4 5 2 2" xfId="17510"/>
    <cellStyle name="Normal 10 2 2 2 4 5 2 2 2" xfId="17511"/>
    <cellStyle name="Normal 10 2 2 2 4 5 2 3" xfId="17512"/>
    <cellStyle name="Normal 10 2 2 2 4 5 3" xfId="17513"/>
    <cellStyle name="Normal 10 2 2 2 4 5 3 2" xfId="17514"/>
    <cellStyle name="Normal 10 2 2 2 4 5 4" xfId="17515"/>
    <cellStyle name="Normal 10 2 2 2 4 6" xfId="17516"/>
    <cellStyle name="Normal 10 2 2 2 4 6 2" xfId="17517"/>
    <cellStyle name="Normal 10 2 2 2 4 6 2 2" xfId="17518"/>
    <cellStyle name="Normal 10 2 2 2 4 6 3" xfId="17519"/>
    <cellStyle name="Normal 10 2 2 2 4 7" xfId="17520"/>
    <cellStyle name="Normal 10 2 2 2 4 7 2" xfId="17521"/>
    <cellStyle name="Normal 10 2 2 2 4 8" xfId="17522"/>
    <cellStyle name="Normal 10 2 2 2 5" xfId="17523"/>
    <cellStyle name="Normal 10 2 2 2 5 2" xfId="17524"/>
    <cellStyle name="Normal 10 2 2 2 5 2 2" xfId="17525"/>
    <cellStyle name="Normal 10 2 2 2 5 2 2 2" xfId="17526"/>
    <cellStyle name="Normal 10 2 2 2 5 2 2 2 2" xfId="17527"/>
    <cellStyle name="Normal 10 2 2 2 5 2 2 2 2 2" xfId="17528"/>
    <cellStyle name="Normal 10 2 2 2 5 2 2 2 3" xfId="17529"/>
    <cellStyle name="Normal 10 2 2 2 5 2 2 3" xfId="17530"/>
    <cellStyle name="Normal 10 2 2 2 5 2 2 3 2" xfId="17531"/>
    <cellStyle name="Normal 10 2 2 2 5 2 2 4" xfId="17532"/>
    <cellStyle name="Normal 10 2 2 2 5 2 3" xfId="17533"/>
    <cellStyle name="Normal 10 2 2 2 5 2 3 2" xfId="17534"/>
    <cellStyle name="Normal 10 2 2 2 5 2 3 2 2" xfId="17535"/>
    <cellStyle name="Normal 10 2 2 2 5 2 3 3" xfId="17536"/>
    <cellStyle name="Normal 10 2 2 2 5 2 4" xfId="17537"/>
    <cellStyle name="Normal 10 2 2 2 5 2 4 2" xfId="17538"/>
    <cellStyle name="Normal 10 2 2 2 5 2 5" xfId="17539"/>
    <cellStyle name="Normal 10 2 2 2 5 3" xfId="17540"/>
    <cellStyle name="Normal 10 2 2 2 5 3 2" xfId="17541"/>
    <cellStyle name="Normal 10 2 2 2 5 3 2 2" xfId="17542"/>
    <cellStyle name="Normal 10 2 2 2 5 3 2 2 2" xfId="17543"/>
    <cellStyle name="Normal 10 2 2 2 5 3 2 3" xfId="17544"/>
    <cellStyle name="Normal 10 2 2 2 5 3 3" xfId="17545"/>
    <cellStyle name="Normal 10 2 2 2 5 3 3 2" xfId="17546"/>
    <cellStyle name="Normal 10 2 2 2 5 3 4" xfId="17547"/>
    <cellStyle name="Normal 10 2 2 2 5 4" xfId="17548"/>
    <cellStyle name="Normal 10 2 2 2 5 4 2" xfId="17549"/>
    <cellStyle name="Normal 10 2 2 2 5 4 2 2" xfId="17550"/>
    <cellStyle name="Normal 10 2 2 2 5 4 3" xfId="17551"/>
    <cellStyle name="Normal 10 2 2 2 5 5" xfId="17552"/>
    <cellStyle name="Normal 10 2 2 2 5 5 2" xfId="17553"/>
    <cellStyle name="Normal 10 2 2 2 5 6" xfId="17554"/>
    <cellStyle name="Normal 10 2 2 2 6" xfId="17555"/>
    <cellStyle name="Normal 10 2 2 2 6 2" xfId="17556"/>
    <cellStyle name="Normal 10 2 2 2 6 2 2" xfId="17557"/>
    <cellStyle name="Normal 10 2 2 2 6 2 2 2" xfId="17558"/>
    <cellStyle name="Normal 10 2 2 2 6 2 2 2 2" xfId="17559"/>
    <cellStyle name="Normal 10 2 2 2 6 2 2 2 2 2" xfId="17560"/>
    <cellStyle name="Normal 10 2 2 2 6 2 2 2 3" xfId="17561"/>
    <cellStyle name="Normal 10 2 2 2 6 2 2 3" xfId="17562"/>
    <cellStyle name="Normal 10 2 2 2 6 2 2 3 2" xfId="17563"/>
    <cellStyle name="Normal 10 2 2 2 6 2 2 4" xfId="17564"/>
    <cellStyle name="Normal 10 2 2 2 6 2 3" xfId="17565"/>
    <cellStyle name="Normal 10 2 2 2 6 2 3 2" xfId="17566"/>
    <cellStyle name="Normal 10 2 2 2 6 2 3 2 2" xfId="17567"/>
    <cellStyle name="Normal 10 2 2 2 6 2 3 3" xfId="17568"/>
    <cellStyle name="Normal 10 2 2 2 6 2 4" xfId="17569"/>
    <cellStyle name="Normal 10 2 2 2 6 2 4 2" xfId="17570"/>
    <cellStyle name="Normal 10 2 2 2 6 2 5" xfId="17571"/>
    <cellStyle name="Normal 10 2 2 2 6 3" xfId="17572"/>
    <cellStyle name="Normal 10 2 2 2 6 3 2" xfId="17573"/>
    <cellStyle name="Normal 10 2 2 2 6 3 2 2" xfId="17574"/>
    <cellStyle name="Normal 10 2 2 2 6 3 2 2 2" xfId="17575"/>
    <cellStyle name="Normal 10 2 2 2 6 3 2 3" xfId="17576"/>
    <cellStyle name="Normal 10 2 2 2 6 3 3" xfId="17577"/>
    <cellStyle name="Normal 10 2 2 2 6 3 3 2" xfId="17578"/>
    <cellStyle name="Normal 10 2 2 2 6 3 4" xfId="17579"/>
    <cellStyle name="Normal 10 2 2 2 6 4" xfId="17580"/>
    <cellStyle name="Normal 10 2 2 2 6 4 2" xfId="17581"/>
    <cellStyle name="Normal 10 2 2 2 6 4 2 2" xfId="17582"/>
    <cellStyle name="Normal 10 2 2 2 6 4 3" xfId="17583"/>
    <cellStyle name="Normal 10 2 2 2 6 5" xfId="17584"/>
    <cellStyle name="Normal 10 2 2 2 6 5 2" xfId="17585"/>
    <cellStyle name="Normal 10 2 2 2 6 6" xfId="17586"/>
    <cellStyle name="Normal 10 2 2 2 7" xfId="17587"/>
    <cellStyle name="Normal 10 2 2 2 7 2" xfId="17588"/>
    <cellStyle name="Normal 10 2 2 2 7 2 2" xfId="17589"/>
    <cellStyle name="Normal 10 2 2 2 7 2 2 2" xfId="17590"/>
    <cellStyle name="Normal 10 2 2 2 7 2 2 2 2" xfId="17591"/>
    <cellStyle name="Normal 10 2 2 2 7 2 2 2 2 2" xfId="17592"/>
    <cellStyle name="Normal 10 2 2 2 7 2 2 2 3" xfId="17593"/>
    <cellStyle name="Normal 10 2 2 2 7 2 2 3" xfId="17594"/>
    <cellStyle name="Normal 10 2 2 2 7 2 2 3 2" xfId="17595"/>
    <cellStyle name="Normal 10 2 2 2 7 2 2 4" xfId="17596"/>
    <cellStyle name="Normal 10 2 2 2 7 2 3" xfId="17597"/>
    <cellStyle name="Normal 10 2 2 2 7 2 3 2" xfId="17598"/>
    <cellStyle name="Normal 10 2 2 2 7 2 3 2 2" xfId="17599"/>
    <cellStyle name="Normal 10 2 2 2 7 2 3 3" xfId="17600"/>
    <cellStyle name="Normal 10 2 2 2 7 2 4" xfId="17601"/>
    <cellStyle name="Normal 10 2 2 2 7 2 4 2" xfId="17602"/>
    <cellStyle name="Normal 10 2 2 2 7 2 5" xfId="17603"/>
    <cellStyle name="Normal 10 2 2 2 7 3" xfId="17604"/>
    <cellStyle name="Normal 10 2 2 2 7 3 2" xfId="17605"/>
    <cellStyle name="Normal 10 2 2 2 7 3 2 2" xfId="17606"/>
    <cellStyle name="Normal 10 2 2 2 7 3 2 2 2" xfId="17607"/>
    <cellStyle name="Normal 10 2 2 2 7 3 2 3" xfId="17608"/>
    <cellStyle name="Normal 10 2 2 2 7 3 3" xfId="17609"/>
    <cellStyle name="Normal 10 2 2 2 7 3 3 2" xfId="17610"/>
    <cellStyle name="Normal 10 2 2 2 7 3 4" xfId="17611"/>
    <cellStyle name="Normal 10 2 2 2 7 4" xfId="17612"/>
    <cellStyle name="Normal 10 2 2 2 7 4 2" xfId="17613"/>
    <cellStyle name="Normal 10 2 2 2 7 4 2 2" xfId="17614"/>
    <cellStyle name="Normal 10 2 2 2 7 4 3" xfId="17615"/>
    <cellStyle name="Normal 10 2 2 2 7 5" xfId="17616"/>
    <cellStyle name="Normal 10 2 2 2 7 5 2" xfId="17617"/>
    <cellStyle name="Normal 10 2 2 2 7 6" xfId="17618"/>
    <cellStyle name="Normal 10 2 2 2 8" xfId="17619"/>
    <cellStyle name="Normal 10 2 2 2 8 2" xfId="17620"/>
    <cellStyle name="Normal 10 2 2 2 8 2 2" xfId="17621"/>
    <cellStyle name="Normal 10 2 2 2 8 2 2 2" xfId="17622"/>
    <cellStyle name="Normal 10 2 2 2 8 2 2 2 2" xfId="17623"/>
    <cellStyle name="Normal 10 2 2 2 8 2 2 3" xfId="17624"/>
    <cellStyle name="Normal 10 2 2 2 8 2 3" xfId="17625"/>
    <cellStyle name="Normal 10 2 2 2 8 2 3 2" xfId="17626"/>
    <cellStyle name="Normal 10 2 2 2 8 2 4" xfId="17627"/>
    <cellStyle name="Normal 10 2 2 2 8 3" xfId="17628"/>
    <cellStyle name="Normal 10 2 2 2 8 3 2" xfId="17629"/>
    <cellStyle name="Normal 10 2 2 2 8 3 2 2" xfId="17630"/>
    <cellStyle name="Normal 10 2 2 2 8 3 3" xfId="17631"/>
    <cellStyle name="Normal 10 2 2 2 8 4" xfId="17632"/>
    <cellStyle name="Normal 10 2 2 2 8 4 2" xfId="17633"/>
    <cellStyle name="Normal 10 2 2 2 8 5" xfId="17634"/>
    <cellStyle name="Normal 10 2 2 2 9" xfId="17635"/>
    <cellStyle name="Normal 10 2 2 2 9 2" xfId="17636"/>
    <cellStyle name="Normal 10 2 2 2 9 2 2" xfId="17637"/>
    <cellStyle name="Normal 10 2 2 2 9 2 2 2" xfId="17638"/>
    <cellStyle name="Normal 10 2 2 2 9 2 3" xfId="17639"/>
    <cellStyle name="Normal 10 2 2 2 9 3" xfId="17640"/>
    <cellStyle name="Normal 10 2 2 2 9 3 2" xfId="17641"/>
    <cellStyle name="Normal 10 2 2 2 9 4" xfId="17642"/>
    <cellStyle name="Normal 10 2 2 3" xfId="17643"/>
    <cellStyle name="Normal 10 2 2 3 10" xfId="17644"/>
    <cellStyle name="Normal 10 2 2 3 10 2" xfId="17645"/>
    <cellStyle name="Normal 10 2 2 3 10 3" xfId="17646"/>
    <cellStyle name="Normal 10 2 2 3 11" xfId="17647"/>
    <cellStyle name="Normal 10 2 2 3 12" xfId="17648"/>
    <cellStyle name="Normal 10 2 2 3 2" xfId="17649"/>
    <cellStyle name="Normal 10 2 2 3 2 10" xfId="17650"/>
    <cellStyle name="Normal 10 2 2 3 2 11" xfId="17651"/>
    <cellStyle name="Normal 10 2 2 3 2 2" xfId="17652"/>
    <cellStyle name="Normal 10 2 2 3 2 2 2" xfId="17653"/>
    <cellStyle name="Normal 10 2 2 3 2 2 2 2" xfId="17654"/>
    <cellStyle name="Normal 10 2 2 3 2 2 2 2 2" xfId="17655"/>
    <cellStyle name="Normal 10 2 2 3 2 2 2 2 2 2" xfId="17656"/>
    <cellStyle name="Normal 10 2 2 3 2 2 2 2 2 2 2" xfId="17657"/>
    <cellStyle name="Normal 10 2 2 3 2 2 2 2 2 2 2 2" xfId="17658"/>
    <cellStyle name="Normal 10 2 2 3 2 2 2 2 2 2 3" xfId="17659"/>
    <cellStyle name="Normal 10 2 2 3 2 2 2 2 2 3" xfId="17660"/>
    <cellStyle name="Normal 10 2 2 3 2 2 2 2 2 3 2" xfId="17661"/>
    <cellStyle name="Normal 10 2 2 3 2 2 2 2 2 4" xfId="17662"/>
    <cellStyle name="Normal 10 2 2 3 2 2 2 2 3" xfId="17663"/>
    <cellStyle name="Normal 10 2 2 3 2 2 2 2 3 2" xfId="17664"/>
    <cellStyle name="Normal 10 2 2 3 2 2 2 2 3 2 2" xfId="17665"/>
    <cellStyle name="Normal 10 2 2 3 2 2 2 2 3 3" xfId="17666"/>
    <cellStyle name="Normal 10 2 2 3 2 2 2 2 4" xfId="17667"/>
    <cellStyle name="Normal 10 2 2 3 2 2 2 2 4 2" xfId="17668"/>
    <cellStyle name="Normal 10 2 2 3 2 2 2 2 5" xfId="17669"/>
    <cellStyle name="Normal 10 2 2 3 2 2 2 3" xfId="17670"/>
    <cellStyle name="Normal 10 2 2 3 2 2 2 3 2" xfId="17671"/>
    <cellStyle name="Normal 10 2 2 3 2 2 2 3 2 2" xfId="17672"/>
    <cellStyle name="Normal 10 2 2 3 2 2 2 3 2 2 2" xfId="17673"/>
    <cellStyle name="Normal 10 2 2 3 2 2 2 3 2 3" xfId="17674"/>
    <cellStyle name="Normal 10 2 2 3 2 2 2 3 3" xfId="17675"/>
    <cellStyle name="Normal 10 2 2 3 2 2 2 3 3 2" xfId="17676"/>
    <cellStyle name="Normal 10 2 2 3 2 2 2 3 4" xfId="17677"/>
    <cellStyle name="Normal 10 2 2 3 2 2 2 4" xfId="17678"/>
    <cellStyle name="Normal 10 2 2 3 2 2 2 4 2" xfId="17679"/>
    <cellStyle name="Normal 10 2 2 3 2 2 2 4 2 2" xfId="17680"/>
    <cellStyle name="Normal 10 2 2 3 2 2 2 4 3" xfId="17681"/>
    <cellStyle name="Normal 10 2 2 3 2 2 2 5" xfId="17682"/>
    <cellStyle name="Normal 10 2 2 3 2 2 2 5 2" xfId="17683"/>
    <cellStyle name="Normal 10 2 2 3 2 2 2 6" xfId="17684"/>
    <cellStyle name="Normal 10 2 2 3 2 2 3" xfId="17685"/>
    <cellStyle name="Normal 10 2 2 3 2 2 3 2" xfId="17686"/>
    <cellStyle name="Normal 10 2 2 3 2 2 3 2 2" xfId="17687"/>
    <cellStyle name="Normal 10 2 2 3 2 2 3 2 2 2" xfId="17688"/>
    <cellStyle name="Normal 10 2 2 3 2 2 3 2 2 2 2" xfId="17689"/>
    <cellStyle name="Normal 10 2 2 3 2 2 3 2 2 2 2 2" xfId="17690"/>
    <cellStyle name="Normal 10 2 2 3 2 2 3 2 2 2 3" xfId="17691"/>
    <cellStyle name="Normal 10 2 2 3 2 2 3 2 2 3" xfId="17692"/>
    <cellStyle name="Normal 10 2 2 3 2 2 3 2 2 3 2" xfId="17693"/>
    <cellStyle name="Normal 10 2 2 3 2 2 3 2 2 4" xfId="17694"/>
    <cellStyle name="Normal 10 2 2 3 2 2 3 2 3" xfId="17695"/>
    <cellStyle name="Normal 10 2 2 3 2 2 3 2 3 2" xfId="17696"/>
    <cellStyle name="Normal 10 2 2 3 2 2 3 2 3 2 2" xfId="17697"/>
    <cellStyle name="Normal 10 2 2 3 2 2 3 2 3 3" xfId="17698"/>
    <cellStyle name="Normal 10 2 2 3 2 2 3 2 4" xfId="17699"/>
    <cellStyle name="Normal 10 2 2 3 2 2 3 2 4 2" xfId="17700"/>
    <cellStyle name="Normal 10 2 2 3 2 2 3 2 5" xfId="17701"/>
    <cellStyle name="Normal 10 2 2 3 2 2 3 3" xfId="17702"/>
    <cellStyle name="Normal 10 2 2 3 2 2 3 3 2" xfId="17703"/>
    <cellStyle name="Normal 10 2 2 3 2 2 3 3 2 2" xfId="17704"/>
    <cellStyle name="Normal 10 2 2 3 2 2 3 3 2 2 2" xfId="17705"/>
    <cellStyle name="Normal 10 2 2 3 2 2 3 3 2 3" xfId="17706"/>
    <cellStyle name="Normal 10 2 2 3 2 2 3 3 3" xfId="17707"/>
    <cellStyle name="Normal 10 2 2 3 2 2 3 3 3 2" xfId="17708"/>
    <cellStyle name="Normal 10 2 2 3 2 2 3 3 4" xfId="17709"/>
    <cellStyle name="Normal 10 2 2 3 2 2 3 4" xfId="17710"/>
    <cellStyle name="Normal 10 2 2 3 2 2 3 4 2" xfId="17711"/>
    <cellStyle name="Normal 10 2 2 3 2 2 3 4 2 2" xfId="17712"/>
    <cellStyle name="Normal 10 2 2 3 2 2 3 4 3" xfId="17713"/>
    <cellStyle name="Normal 10 2 2 3 2 2 3 5" xfId="17714"/>
    <cellStyle name="Normal 10 2 2 3 2 2 3 5 2" xfId="17715"/>
    <cellStyle name="Normal 10 2 2 3 2 2 3 6" xfId="17716"/>
    <cellStyle name="Normal 10 2 2 3 2 2 4" xfId="17717"/>
    <cellStyle name="Normal 10 2 2 3 2 2 4 2" xfId="17718"/>
    <cellStyle name="Normal 10 2 2 3 2 2 4 2 2" xfId="17719"/>
    <cellStyle name="Normal 10 2 2 3 2 2 4 2 2 2" xfId="17720"/>
    <cellStyle name="Normal 10 2 2 3 2 2 4 2 2 2 2" xfId="17721"/>
    <cellStyle name="Normal 10 2 2 3 2 2 4 2 2 3" xfId="17722"/>
    <cellStyle name="Normal 10 2 2 3 2 2 4 2 3" xfId="17723"/>
    <cellStyle name="Normal 10 2 2 3 2 2 4 2 3 2" xfId="17724"/>
    <cellStyle name="Normal 10 2 2 3 2 2 4 2 4" xfId="17725"/>
    <cellStyle name="Normal 10 2 2 3 2 2 4 3" xfId="17726"/>
    <cellStyle name="Normal 10 2 2 3 2 2 4 3 2" xfId="17727"/>
    <cellStyle name="Normal 10 2 2 3 2 2 4 3 2 2" xfId="17728"/>
    <cellStyle name="Normal 10 2 2 3 2 2 4 3 3" xfId="17729"/>
    <cellStyle name="Normal 10 2 2 3 2 2 4 4" xfId="17730"/>
    <cellStyle name="Normal 10 2 2 3 2 2 4 4 2" xfId="17731"/>
    <cellStyle name="Normal 10 2 2 3 2 2 4 5" xfId="17732"/>
    <cellStyle name="Normal 10 2 2 3 2 2 5" xfId="17733"/>
    <cellStyle name="Normal 10 2 2 3 2 2 5 2" xfId="17734"/>
    <cellStyle name="Normal 10 2 2 3 2 2 5 2 2" xfId="17735"/>
    <cellStyle name="Normal 10 2 2 3 2 2 5 2 2 2" xfId="17736"/>
    <cellStyle name="Normal 10 2 2 3 2 2 5 2 3" xfId="17737"/>
    <cellStyle name="Normal 10 2 2 3 2 2 5 3" xfId="17738"/>
    <cellStyle name="Normal 10 2 2 3 2 2 5 3 2" xfId="17739"/>
    <cellStyle name="Normal 10 2 2 3 2 2 5 4" xfId="17740"/>
    <cellStyle name="Normal 10 2 2 3 2 2 6" xfId="17741"/>
    <cellStyle name="Normal 10 2 2 3 2 2 6 2" xfId="17742"/>
    <cellStyle name="Normal 10 2 2 3 2 2 6 2 2" xfId="17743"/>
    <cellStyle name="Normal 10 2 2 3 2 2 6 3" xfId="17744"/>
    <cellStyle name="Normal 10 2 2 3 2 2 7" xfId="17745"/>
    <cellStyle name="Normal 10 2 2 3 2 2 7 2" xfId="17746"/>
    <cellStyle name="Normal 10 2 2 3 2 2 8" xfId="17747"/>
    <cellStyle name="Normal 10 2 2 3 2 3" xfId="17748"/>
    <cellStyle name="Normal 10 2 2 3 2 3 2" xfId="17749"/>
    <cellStyle name="Normal 10 2 2 3 2 3 2 2" xfId="17750"/>
    <cellStyle name="Normal 10 2 2 3 2 3 2 2 2" xfId="17751"/>
    <cellStyle name="Normal 10 2 2 3 2 3 2 2 2 2" xfId="17752"/>
    <cellStyle name="Normal 10 2 2 3 2 3 2 2 2 2 2" xfId="17753"/>
    <cellStyle name="Normal 10 2 2 3 2 3 2 2 2 3" xfId="17754"/>
    <cellStyle name="Normal 10 2 2 3 2 3 2 2 3" xfId="17755"/>
    <cellStyle name="Normal 10 2 2 3 2 3 2 2 3 2" xfId="17756"/>
    <cellStyle name="Normal 10 2 2 3 2 3 2 2 4" xfId="17757"/>
    <cellStyle name="Normal 10 2 2 3 2 3 2 3" xfId="17758"/>
    <cellStyle name="Normal 10 2 2 3 2 3 2 3 2" xfId="17759"/>
    <cellStyle name="Normal 10 2 2 3 2 3 2 3 2 2" xfId="17760"/>
    <cellStyle name="Normal 10 2 2 3 2 3 2 3 3" xfId="17761"/>
    <cellStyle name="Normal 10 2 2 3 2 3 2 4" xfId="17762"/>
    <cellStyle name="Normal 10 2 2 3 2 3 2 4 2" xfId="17763"/>
    <cellStyle name="Normal 10 2 2 3 2 3 2 5" xfId="17764"/>
    <cellStyle name="Normal 10 2 2 3 2 3 3" xfId="17765"/>
    <cellStyle name="Normal 10 2 2 3 2 3 3 2" xfId="17766"/>
    <cellStyle name="Normal 10 2 2 3 2 3 3 2 2" xfId="17767"/>
    <cellStyle name="Normal 10 2 2 3 2 3 3 2 2 2" xfId="17768"/>
    <cellStyle name="Normal 10 2 2 3 2 3 3 2 3" xfId="17769"/>
    <cellStyle name="Normal 10 2 2 3 2 3 3 3" xfId="17770"/>
    <cellStyle name="Normal 10 2 2 3 2 3 3 3 2" xfId="17771"/>
    <cellStyle name="Normal 10 2 2 3 2 3 3 4" xfId="17772"/>
    <cellStyle name="Normal 10 2 2 3 2 3 4" xfId="17773"/>
    <cellStyle name="Normal 10 2 2 3 2 3 4 2" xfId="17774"/>
    <cellStyle name="Normal 10 2 2 3 2 3 4 2 2" xfId="17775"/>
    <cellStyle name="Normal 10 2 2 3 2 3 4 3" xfId="17776"/>
    <cellStyle name="Normal 10 2 2 3 2 3 5" xfId="17777"/>
    <cellStyle name="Normal 10 2 2 3 2 3 5 2" xfId="17778"/>
    <cellStyle name="Normal 10 2 2 3 2 3 6" xfId="17779"/>
    <cellStyle name="Normal 10 2 2 3 2 4" xfId="17780"/>
    <cellStyle name="Normal 10 2 2 3 2 4 2" xfId="17781"/>
    <cellStyle name="Normal 10 2 2 3 2 4 2 2" xfId="17782"/>
    <cellStyle name="Normal 10 2 2 3 2 4 2 2 2" xfId="17783"/>
    <cellStyle name="Normal 10 2 2 3 2 4 2 2 2 2" xfId="17784"/>
    <cellStyle name="Normal 10 2 2 3 2 4 2 2 2 2 2" xfId="17785"/>
    <cellStyle name="Normal 10 2 2 3 2 4 2 2 2 3" xfId="17786"/>
    <cellStyle name="Normal 10 2 2 3 2 4 2 2 3" xfId="17787"/>
    <cellStyle name="Normal 10 2 2 3 2 4 2 2 3 2" xfId="17788"/>
    <cellStyle name="Normal 10 2 2 3 2 4 2 2 4" xfId="17789"/>
    <cellStyle name="Normal 10 2 2 3 2 4 2 3" xfId="17790"/>
    <cellStyle name="Normal 10 2 2 3 2 4 2 3 2" xfId="17791"/>
    <cellStyle name="Normal 10 2 2 3 2 4 2 3 2 2" xfId="17792"/>
    <cellStyle name="Normal 10 2 2 3 2 4 2 3 3" xfId="17793"/>
    <cellStyle name="Normal 10 2 2 3 2 4 2 4" xfId="17794"/>
    <cellStyle name="Normal 10 2 2 3 2 4 2 4 2" xfId="17795"/>
    <cellStyle name="Normal 10 2 2 3 2 4 2 5" xfId="17796"/>
    <cellStyle name="Normal 10 2 2 3 2 4 3" xfId="17797"/>
    <cellStyle name="Normal 10 2 2 3 2 4 3 2" xfId="17798"/>
    <cellStyle name="Normal 10 2 2 3 2 4 3 2 2" xfId="17799"/>
    <cellStyle name="Normal 10 2 2 3 2 4 3 2 2 2" xfId="17800"/>
    <cellStyle name="Normal 10 2 2 3 2 4 3 2 3" xfId="17801"/>
    <cellStyle name="Normal 10 2 2 3 2 4 3 3" xfId="17802"/>
    <cellStyle name="Normal 10 2 2 3 2 4 3 3 2" xfId="17803"/>
    <cellStyle name="Normal 10 2 2 3 2 4 3 4" xfId="17804"/>
    <cellStyle name="Normal 10 2 2 3 2 4 4" xfId="17805"/>
    <cellStyle name="Normal 10 2 2 3 2 4 4 2" xfId="17806"/>
    <cellStyle name="Normal 10 2 2 3 2 4 4 2 2" xfId="17807"/>
    <cellStyle name="Normal 10 2 2 3 2 4 4 3" xfId="17808"/>
    <cellStyle name="Normal 10 2 2 3 2 4 5" xfId="17809"/>
    <cellStyle name="Normal 10 2 2 3 2 4 5 2" xfId="17810"/>
    <cellStyle name="Normal 10 2 2 3 2 4 6" xfId="17811"/>
    <cellStyle name="Normal 10 2 2 3 2 5" xfId="17812"/>
    <cellStyle name="Normal 10 2 2 3 2 5 2" xfId="17813"/>
    <cellStyle name="Normal 10 2 2 3 2 5 2 2" xfId="17814"/>
    <cellStyle name="Normal 10 2 2 3 2 5 2 2 2" xfId="17815"/>
    <cellStyle name="Normal 10 2 2 3 2 5 2 2 2 2" xfId="17816"/>
    <cellStyle name="Normal 10 2 2 3 2 5 2 2 2 2 2" xfId="17817"/>
    <cellStyle name="Normal 10 2 2 3 2 5 2 2 2 3" xfId="17818"/>
    <cellStyle name="Normal 10 2 2 3 2 5 2 2 3" xfId="17819"/>
    <cellStyle name="Normal 10 2 2 3 2 5 2 2 3 2" xfId="17820"/>
    <cellStyle name="Normal 10 2 2 3 2 5 2 2 4" xfId="17821"/>
    <cellStyle name="Normal 10 2 2 3 2 5 2 3" xfId="17822"/>
    <cellStyle name="Normal 10 2 2 3 2 5 2 3 2" xfId="17823"/>
    <cellStyle name="Normal 10 2 2 3 2 5 2 3 2 2" xfId="17824"/>
    <cellStyle name="Normal 10 2 2 3 2 5 2 3 3" xfId="17825"/>
    <cellStyle name="Normal 10 2 2 3 2 5 2 4" xfId="17826"/>
    <cellStyle name="Normal 10 2 2 3 2 5 2 4 2" xfId="17827"/>
    <cellStyle name="Normal 10 2 2 3 2 5 2 5" xfId="17828"/>
    <cellStyle name="Normal 10 2 2 3 2 5 3" xfId="17829"/>
    <cellStyle name="Normal 10 2 2 3 2 5 3 2" xfId="17830"/>
    <cellStyle name="Normal 10 2 2 3 2 5 3 2 2" xfId="17831"/>
    <cellStyle name="Normal 10 2 2 3 2 5 3 2 2 2" xfId="17832"/>
    <cellStyle name="Normal 10 2 2 3 2 5 3 2 3" xfId="17833"/>
    <cellStyle name="Normal 10 2 2 3 2 5 3 3" xfId="17834"/>
    <cellStyle name="Normal 10 2 2 3 2 5 3 3 2" xfId="17835"/>
    <cellStyle name="Normal 10 2 2 3 2 5 3 4" xfId="17836"/>
    <cellStyle name="Normal 10 2 2 3 2 5 4" xfId="17837"/>
    <cellStyle name="Normal 10 2 2 3 2 5 4 2" xfId="17838"/>
    <cellStyle name="Normal 10 2 2 3 2 5 4 2 2" xfId="17839"/>
    <cellStyle name="Normal 10 2 2 3 2 5 4 3" xfId="17840"/>
    <cellStyle name="Normal 10 2 2 3 2 5 5" xfId="17841"/>
    <cellStyle name="Normal 10 2 2 3 2 5 5 2" xfId="17842"/>
    <cellStyle name="Normal 10 2 2 3 2 5 6" xfId="17843"/>
    <cellStyle name="Normal 10 2 2 3 2 6" xfId="17844"/>
    <cellStyle name="Normal 10 2 2 3 2 6 2" xfId="17845"/>
    <cellStyle name="Normal 10 2 2 3 2 6 2 2" xfId="17846"/>
    <cellStyle name="Normal 10 2 2 3 2 6 2 2 2" xfId="17847"/>
    <cellStyle name="Normal 10 2 2 3 2 6 2 2 2 2" xfId="17848"/>
    <cellStyle name="Normal 10 2 2 3 2 6 2 2 3" xfId="17849"/>
    <cellStyle name="Normal 10 2 2 3 2 6 2 3" xfId="17850"/>
    <cellStyle name="Normal 10 2 2 3 2 6 2 3 2" xfId="17851"/>
    <cellStyle name="Normal 10 2 2 3 2 6 2 4" xfId="17852"/>
    <cellStyle name="Normal 10 2 2 3 2 6 3" xfId="17853"/>
    <cellStyle name="Normal 10 2 2 3 2 6 3 2" xfId="17854"/>
    <cellStyle name="Normal 10 2 2 3 2 6 3 2 2" xfId="17855"/>
    <cellStyle name="Normal 10 2 2 3 2 6 3 3" xfId="17856"/>
    <cellStyle name="Normal 10 2 2 3 2 6 4" xfId="17857"/>
    <cellStyle name="Normal 10 2 2 3 2 6 4 2" xfId="17858"/>
    <cellStyle name="Normal 10 2 2 3 2 6 5" xfId="17859"/>
    <cellStyle name="Normal 10 2 2 3 2 7" xfId="17860"/>
    <cellStyle name="Normal 10 2 2 3 2 7 2" xfId="17861"/>
    <cellStyle name="Normal 10 2 2 3 2 7 2 2" xfId="17862"/>
    <cellStyle name="Normal 10 2 2 3 2 7 2 2 2" xfId="17863"/>
    <cellStyle name="Normal 10 2 2 3 2 7 2 3" xfId="17864"/>
    <cellStyle name="Normal 10 2 2 3 2 7 3" xfId="17865"/>
    <cellStyle name="Normal 10 2 2 3 2 7 3 2" xfId="17866"/>
    <cellStyle name="Normal 10 2 2 3 2 7 4" xfId="17867"/>
    <cellStyle name="Normal 10 2 2 3 2 8" xfId="17868"/>
    <cellStyle name="Normal 10 2 2 3 2 8 2" xfId="17869"/>
    <cellStyle name="Normal 10 2 2 3 2 8 2 2" xfId="17870"/>
    <cellStyle name="Normal 10 2 2 3 2 8 3" xfId="17871"/>
    <cellStyle name="Normal 10 2 2 3 2 9" xfId="17872"/>
    <cellStyle name="Normal 10 2 2 3 2 9 2" xfId="17873"/>
    <cellStyle name="Normal 10 2 2 3 2 9 3" xfId="17874"/>
    <cellStyle name="Normal 10 2 2 3 3" xfId="17875"/>
    <cellStyle name="Normal 10 2 2 3 3 2" xfId="17876"/>
    <cellStyle name="Normal 10 2 2 3 3 2 2" xfId="17877"/>
    <cellStyle name="Normal 10 2 2 3 3 2 2 2" xfId="17878"/>
    <cellStyle name="Normal 10 2 2 3 3 2 2 2 2" xfId="17879"/>
    <cellStyle name="Normal 10 2 2 3 3 2 2 2 2 2" xfId="17880"/>
    <cellStyle name="Normal 10 2 2 3 3 2 2 2 2 2 2" xfId="17881"/>
    <cellStyle name="Normal 10 2 2 3 3 2 2 2 2 3" xfId="17882"/>
    <cellStyle name="Normal 10 2 2 3 3 2 2 2 3" xfId="17883"/>
    <cellStyle name="Normal 10 2 2 3 3 2 2 2 3 2" xfId="17884"/>
    <cellStyle name="Normal 10 2 2 3 3 2 2 2 4" xfId="17885"/>
    <cellStyle name="Normal 10 2 2 3 3 2 2 3" xfId="17886"/>
    <cellStyle name="Normal 10 2 2 3 3 2 2 3 2" xfId="17887"/>
    <cellStyle name="Normal 10 2 2 3 3 2 2 3 2 2" xfId="17888"/>
    <cellStyle name="Normal 10 2 2 3 3 2 2 3 3" xfId="17889"/>
    <cellStyle name="Normal 10 2 2 3 3 2 2 4" xfId="17890"/>
    <cellStyle name="Normal 10 2 2 3 3 2 2 4 2" xfId="17891"/>
    <cellStyle name="Normal 10 2 2 3 3 2 2 5" xfId="17892"/>
    <cellStyle name="Normal 10 2 2 3 3 2 3" xfId="17893"/>
    <cellStyle name="Normal 10 2 2 3 3 2 3 2" xfId="17894"/>
    <cellStyle name="Normal 10 2 2 3 3 2 3 2 2" xfId="17895"/>
    <cellStyle name="Normal 10 2 2 3 3 2 3 2 2 2" xfId="17896"/>
    <cellStyle name="Normal 10 2 2 3 3 2 3 2 3" xfId="17897"/>
    <cellStyle name="Normal 10 2 2 3 3 2 3 3" xfId="17898"/>
    <cellStyle name="Normal 10 2 2 3 3 2 3 3 2" xfId="17899"/>
    <cellStyle name="Normal 10 2 2 3 3 2 3 4" xfId="17900"/>
    <cellStyle name="Normal 10 2 2 3 3 2 4" xfId="17901"/>
    <cellStyle name="Normal 10 2 2 3 3 2 4 2" xfId="17902"/>
    <cellStyle name="Normal 10 2 2 3 3 2 4 2 2" xfId="17903"/>
    <cellStyle name="Normal 10 2 2 3 3 2 4 3" xfId="17904"/>
    <cellStyle name="Normal 10 2 2 3 3 2 5" xfId="17905"/>
    <cellStyle name="Normal 10 2 2 3 3 2 5 2" xfId="17906"/>
    <cellStyle name="Normal 10 2 2 3 3 2 6" xfId="17907"/>
    <cellStyle name="Normal 10 2 2 3 3 3" xfId="17908"/>
    <cellStyle name="Normal 10 2 2 3 3 3 2" xfId="17909"/>
    <cellStyle name="Normal 10 2 2 3 3 3 2 2" xfId="17910"/>
    <cellStyle name="Normal 10 2 2 3 3 3 2 2 2" xfId="17911"/>
    <cellStyle name="Normal 10 2 2 3 3 3 2 2 2 2" xfId="17912"/>
    <cellStyle name="Normal 10 2 2 3 3 3 2 2 2 2 2" xfId="17913"/>
    <cellStyle name="Normal 10 2 2 3 3 3 2 2 2 3" xfId="17914"/>
    <cellStyle name="Normal 10 2 2 3 3 3 2 2 3" xfId="17915"/>
    <cellStyle name="Normal 10 2 2 3 3 3 2 2 3 2" xfId="17916"/>
    <cellStyle name="Normal 10 2 2 3 3 3 2 2 4" xfId="17917"/>
    <cellStyle name="Normal 10 2 2 3 3 3 2 3" xfId="17918"/>
    <cellStyle name="Normal 10 2 2 3 3 3 2 3 2" xfId="17919"/>
    <cellStyle name="Normal 10 2 2 3 3 3 2 3 2 2" xfId="17920"/>
    <cellStyle name="Normal 10 2 2 3 3 3 2 3 3" xfId="17921"/>
    <cellStyle name="Normal 10 2 2 3 3 3 2 4" xfId="17922"/>
    <cellStyle name="Normal 10 2 2 3 3 3 2 4 2" xfId="17923"/>
    <cellStyle name="Normal 10 2 2 3 3 3 2 5" xfId="17924"/>
    <cellStyle name="Normal 10 2 2 3 3 3 3" xfId="17925"/>
    <cellStyle name="Normal 10 2 2 3 3 3 3 2" xfId="17926"/>
    <cellStyle name="Normal 10 2 2 3 3 3 3 2 2" xfId="17927"/>
    <cellStyle name="Normal 10 2 2 3 3 3 3 2 2 2" xfId="17928"/>
    <cellStyle name="Normal 10 2 2 3 3 3 3 2 3" xfId="17929"/>
    <cellStyle name="Normal 10 2 2 3 3 3 3 3" xfId="17930"/>
    <cellStyle name="Normal 10 2 2 3 3 3 3 3 2" xfId="17931"/>
    <cellStyle name="Normal 10 2 2 3 3 3 3 4" xfId="17932"/>
    <cellStyle name="Normal 10 2 2 3 3 3 4" xfId="17933"/>
    <cellStyle name="Normal 10 2 2 3 3 3 4 2" xfId="17934"/>
    <cellStyle name="Normal 10 2 2 3 3 3 4 2 2" xfId="17935"/>
    <cellStyle name="Normal 10 2 2 3 3 3 4 3" xfId="17936"/>
    <cellStyle name="Normal 10 2 2 3 3 3 5" xfId="17937"/>
    <cellStyle name="Normal 10 2 2 3 3 3 5 2" xfId="17938"/>
    <cellStyle name="Normal 10 2 2 3 3 3 6" xfId="17939"/>
    <cellStyle name="Normal 10 2 2 3 3 4" xfId="17940"/>
    <cellStyle name="Normal 10 2 2 3 3 4 2" xfId="17941"/>
    <cellStyle name="Normal 10 2 2 3 3 4 2 2" xfId="17942"/>
    <cellStyle name="Normal 10 2 2 3 3 4 2 2 2" xfId="17943"/>
    <cellStyle name="Normal 10 2 2 3 3 4 2 2 2 2" xfId="17944"/>
    <cellStyle name="Normal 10 2 2 3 3 4 2 2 3" xfId="17945"/>
    <cellStyle name="Normal 10 2 2 3 3 4 2 3" xfId="17946"/>
    <cellStyle name="Normal 10 2 2 3 3 4 2 3 2" xfId="17947"/>
    <cellStyle name="Normal 10 2 2 3 3 4 2 4" xfId="17948"/>
    <cellStyle name="Normal 10 2 2 3 3 4 3" xfId="17949"/>
    <cellStyle name="Normal 10 2 2 3 3 4 3 2" xfId="17950"/>
    <cellStyle name="Normal 10 2 2 3 3 4 3 2 2" xfId="17951"/>
    <cellStyle name="Normal 10 2 2 3 3 4 3 3" xfId="17952"/>
    <cellStyle name="Normal 10 2 2 3 3 4 4" xfId="17953"/>
    <cellStyle name="Normal 10 2 2 3 3 4 4 2" xfId="17954"/>
    <cellStyle name="Normal 10 2 2 3 3 4 5" xfId="17955"/>
    <cellStyle name="Normal 10 2 2 3 3 5" xfId="17956"/>
    <cellStyle name="Normal 10 2 2 3 3 5 2" xfId="17957"/>
    <cellStyle name="Normal 10 2 2 3 3 5 2 2" xfId="17958"/>
    <cellStyle name="Normal 10 2 2 3 3 5 2 2 2" xfId="17959"/>
    <cellStyle name="Normal 10 2 2 3 3 5 2 3" xfId="17960"/>
    <cellStyle name="Normal 10 2 2 3 3 5 3" xfId="17961"/>
    <cellStyle name="Normal 10 2 2 3 3 5 3 2" xfId="17962"/>
    <cellStyle name="Normal 10 2 2 3 3 5 4" xfId="17963"/>
    <cellStyle name="Normal 10 2 2 3 3 6" xfId="17964"/>
    <cellStyle name="Normal 10 2 2 3 3 6 2" xfId="17965"/>
    <cellStyle name="Normal 10 2 2 3 3 6 2 2" xfId="17966"/>
    <cellStyle name="Normal 10 2 2 3 3 6 3" xfId="17967"/>
    <cellStyle name="Normal 10 2 2 3 3 7" xfId="17968"/>
    <cellStyle name="Normal 10 2 2 3 3 7 2" xfId="17969"/>
    <cellStyle name="Normal 10 2 2 3 3 8" xfId="17970"/>
    <cellStyle name="Normal 10 2 2 3 4" xfId="17971"/>
    <cellStyle name="Normal 10 2 2 3 4 2" xfId="17972"/>
    <cellStyle name="Normal 10 2 2 3 4 2 2" xfId="17973"/>
    <cellStyle name="Normal 10 2 2 3 4 2 2 2" xfId="17974"/>
    <cellStyle name="Normal 10 2 2 3 4 2 2 2 2" xfId="17975"/>
    <cellStyle name="Normal 10 2 2 3 4 2 2 2 2 2" xfId="17976"/>
    <cellStyle name="Normal 10 2 2 3 4 2 2 2 3" xfId="17977"/>
    <cellStyle name="Normal 10 2 2 3 4 2 2 3" xfId="17978"/>
    <cellStyle name="Normal 10 2 2 3 4 2 2 3 2" xfId="17979"/>
    <cellStyle name="Normal 10 2 2 3 4 2 2 4" xfId="17980"/>
    <cellStyle name="Normal 10 2 2 3 4 2 3" xfId="17981"/>
    <cellStyle name="Normal 10 2 2 3 4 2 3 2" xfId="17982"/>
    <cellStyle name="Normal 10 2 2 3 4 2 3 2 2" xfId="17983"/>
    <cellStyle name="Normal 10 2 2 3 4 2 3 3" xfId="17984"/>
    <cellStyle name="Normal 10 2 2 3 4 2 4" xfId="17985"/>
    <cellStyle name="Normal 10 2 2 3 4 2 4 2" xfId="17986"/>
    <cellStyle name="Normal 10 2 2 3 4 2 5" xfId="17987"/>
    <cellStyle name="Normal 10 2 2 3 4 3" xfId="17988"/>
    <cellStyle name="Normal 10 2 2 3 4 3 2" xfId="17989"/>
    <cellStyle name="Normal 10 2 2 3 4 3 2 2" xfId="17990"/>
    <cellStyle name="Normal 10 2 2 3 4 3 2 2 2" xfId="17991"/>
    <cellStyle name="Normal 10 2 2 3 4 3 2 3" xfId="17992"/>
    <cellStyle name="Normal 10 2 2 3 4 3 3" xfId="17993"/>
    <cellStyle name="Normal 10 2 2 3 4 3 3 2" xfId="17994"/>
    <cellStyle name="Normal 10 2 2 3 4 3 4" xfId="17995"/>
    <cellStyle name="Normal 10 2 2 3 4 4" xfId="17996"/>
    <cellStyle name="Normal 10 2 2 3 4 4 2" xfId="17997"/>
    <cellStyle name="Normal 10 2 2 3 4 4 2 2" xfId="17998"/>
    <cellStyle name="Normal 10 2 2 3 4 4 3" xfId="17999"/>
    <cellStyle name="Normal 10 2 2 3 4 5" xfId="18000"/>
    <cellStyle name="Normal 10 2 2 3 4 5 2" xfId="18001"/>
    <cellStyle name="Normal 10 2 2 3 4 6" xfId="18002"/>
    <cellStyle name="Normal 10 2 2 3 5" xfId="18003"/>
    <cellStyle name="Normal 10 2 2 3 5 2" xfId="18004"/>
    <cellStyle name="Normal 10 2 2 3 5 2 2" xfId="18005"/>
    <cellStyle name="Normal 10 2 2 3 5 2 2 2" xfId="18006"/>
    <cellStyle name="Normal 10 2 2 3 5 2 2 2 2" xfId="18007"/>
    <cellStyle name="Normal 10 2 2 3 5 2 2 2 2 2" xfId="18008"/>
    <cellStyle name="Normal 10 2 2 3 5 2 2 2 3" xfId="18009"/>
    <cellStyle name="Normal 10 2 2 3 5 2 2 3" xfId="18010"/>
    <cellStyle name="Normal 10 2 2 3 5 2 2 3 2" xfId="18011"/>
    <cellStyle name="Normal 10 2 2 3 5 2 2 4" xfId="18012"/>
    <cellStyle name="Normal 10 2 2 3 5 2 3" xfId="18013"/>
    <cellStyle name="Normal 10 2 2 3 5 2 3 2" xfId="18014"/>
    <cellStyle name="Normal 10 2 2 3 5 2 3 2 2" xfId="18015"/>
    <cellStyle name="Normal 10 2 2 3 5 2 3 3" xfId="18016"/>
    <cellStyle name="Normal 10 2 2 3 5 2 4" xfId="18017"/>
    <cellStyle name="Normal 10 2 2 3 5 2 4 2" xfId="18018"/>
    <cellStyle name="Normal 10 2 2 3 5 2 5" xfId="18019"/>
    <cellStyle name="Normal 10 2 2 3 5 3" xfId="18020"/>
    <cellStyle name="Normal 10 2 2 3 5 3 2" xfId="18021"/>
    <cellStyle name="Normal 10 2 2 3 5 3 2 2" xfId="18022"/>
    <cellStyle name="Normal 10 2 2 3 5 3 2 2 2" xfId="18023"/>
    <cellStyle name="Normal 10 2 2 3 5 3 2 3" xfId="18024"/>
    <cellStyle name="Normal 10 2 2 3 5 3 3" xfId="18025"/>
    <cellStyle name="Normal 10 2 2 3 5 3 3 2" xfId="18026"/>
    <cellStyle name="Normal 10 2 2 3 5 3 4" xfId="18027"/>
    <cellStyle name="Normal 10 2 2 3 5 4" xfId="18028"/>
    <cellStyle name="Normal 10 2 2 3 5 4 2" xfId="18029"/>
    <cellStyle name="Normal 10 2 2 3 5 4 2 2" xfId="18030"/>
    <cellStyle name="Normal 10 2 2 3 5 4 3" xfId="18031"/>
    <cellStyle name="Normal 10 2 2 3 5 5" xfId="18032"/>
    <cellStyle name="Normal 10 2 2 3 5 5 2" xfId="18033"/>
    <cellStyle name="Normal 10 2 2 3 5 6" xfId="18034"/>
    <cellStyle name="Normal 10 2 2 3 6" xfId="18035"/>
    <cellStyle name="Normal 10 2 2 3 6 2" xfId="18036"/>
    <cellStyle name="Normal 10 2 2 3 6 2 2" xfId="18037"/>
    <cellStyle name="Normal 10 2 2 3 6 2 2 2" xfId="18038"/>
    <cellStyle name="Normal 10 2 2 3 6 2 2 2 2" xfId="18039"/>
    <cellStyle name="Normal 10 2 2 3 6 2 2 2 2 2" xfId="18040"/>
    <cellStyle name="Normal 10 2 2 3 6 2 2 2 3" xfId="18041"/>
    <cellStyle name="Normal 10 2 2 3 6 2 2 3" xfId="18042"/>
    <cellStyle name="Normal 10 2 2 3 6 2 2 3 2" xfId="18043"/>
    <cellStyle name="Normal 10 2 2 3 6 2 2 4" xfId="18044"/>
    <cellStyle name="Normal 10 2 2 3 6 2 3" xfId="18045"/>
    <cellStyle name="Normal 10 2 2 3 6 2 3 2" xfId="18046"/>
    <cellStyle name="Normal 10 2 2 3 6 2 3 2 2" xfId="18047"/>
    <cellStyle name="Normal 10 2 2 3 6 2 3 3" xfId="18048"/>
    <cellStyle name="Normal 10 2 2 3 6 2 4" xfId="18049"/>
    <cellStyle name="Normal 10 2 2 3 6 2 4 2" xfId="18050"/>
    <cellStyle name="Normal 10 2 2 3 6 2 5" xfId="18051"/>
    <cellStyle name="Normal 10 2 2 3 6 3" xfId="18052"/>
    <cellStyle name="Normal 10 2 2 3 6 3 2" xfId="18053"/>
    <cellStyle name="Normal 10 2 2 3 6 3 2 2" xfId="18054"/>
    <cellStyle name="Normal 10 2 2 3 6 3 2 2 2" xfId="18055"/>
    <cellStyle name="Normal 10 2 2 3 6 3 2 3" xfId="18056"/>
    <cellStyle name="Normal 10 2 2 3 6 3 3" xfId="18057"/>
    <cellStyle name="Normal 10 2 2 3 6 3 3 2" xfId="18058"/>
    <cellStyle name="Normal 10 2 2 3 6 3 4" xfId="18059"/>
    <cellStyle name="Normal 10 2 2 3 6 4" xfId="18060"/>
    <cellStyle name="Normal 10 2 2 3 6 4 2" xfId="18061"/>
    <cellStyle name="Normal 10 2 2 3 6 4 2 2" xfId="18062"/>
    <cellStyle name="Normal 10 2 2 3 6 4 3" xfId="18063"/>
    <cellStyle name="Normal 10 2 2 3 6 5" xfId="18064"/>
    <cellStyle name="Normal 10 2 2 3 6 5 2" xfId="18065"/>
    <cellStyle name="Normal 10 2 2 3 6 6" xfId="18066"/>
    <cellStyle name="Normal 10 2 2 3 7" xfId="18067"/>
    <cellStyle name="Normal 10 2 2 3 7 2" xfId="18068"/>
    <cellStyle name="Normal 10 2 2 3 7 2 2" xfId="18069"/>
    <cellStyle name="Normal 10 2 2 3 7 2 2 2" xfId="18070"/>
    <cellStyle name="Normal 10 2 2 3 7 2 2 2 2" xfId="18071"/>
    <cellStyle name="Normal 10 2 2 3 7 2 2 3" xfId="18072"/>
    <cellStyle name="Normal 10 2 2 3 7 2 3" xfId="18073"/>
    <cellStyle name="Normal 10 2 2 3 7 2 3 2" xfId="18074"/>
    <cellStyle name="Normal 10 2 2 3 7 2 4" xfId="18075"/>
    <cellStyle name="Normal 10 2 2 3 7 3" xfId="18076"/>
    <cellStyle name="Normal 10 2 2 3 7 3 2" xfId="18077"/>
    <cellStyle name="Normal 10 2 2 3 7 3 2 2" xfId="18078"/>
    <cellStyle name="Normal 10 2 2 3 7 3 3" xfId="18079"/>
    <cellStyle name="Normal 10 2 2 3 7 4" xfId="18080"/>
    <cellStyle name="Normal 10 2 2 3 7 4 2" xfId="18081"/>
    <cellStyle name="Normal 10 2 2 3 7 5" xfId="18082"/>
    <cellStyle name="Normal 10 2 2 3 8" xfId="18083"/>
    <cellStyle name="Normal 10 2 2 3 8 2" xfId="18084"/>
    <cellStyle name="Normal 10 2 2 3 8 2 2" xfId="18085"/>
    <cellStyle name="Normal 10 2 2 3 8 2 2 2" xfId="18086"/>
    <cellStyle name="Normal 10 2 2 3 8 2 3" xfId="18087"/>
    <cellStyle name="Normal 10 2 2 3 8 3" xfId="18088"/>
    <cellStyle name="Normal 10 2 2 3 8 3 2" xfId="18089"/>
    <cellStyle name="Normal 10 2 2 3 8 4" xfId="18090"/>
    <cellStyle name="Normal 10 2 2 3 9" xfId="18091"/>
    <cellStyle name="Normal 10 2 2 3 9 2" xfId="18092"/>
    <cellStyle name="Normal 10 2 2 3 9 2 2" xfId="18093"/>
    <cellStyle name="Normal 10 2 2 3 9 3" xfId="18094"/>
    <cellStyle name="Normal 10 2 2 4" xfId="18095"/>
    <cellStyle name="Normal 10 2 2 4 10" xfId="18096"/>
    <cellStyle name="Normal 10 2 2 4 11" xfId="18097"/>
    <cellStyle name="Normal 10 2 2 4 2" xfId="18098"/>
    <cellStyle name="Normal 10 2 2 4 2 2" xfId="18099"/>
    <cellStyle name="Normal 10 2 2 4 2 2 2" xfId="18100"/>
    <cellStyle name="Normal 10 2 2 4 2 2 2 2" xfId="18101"/>
    <cellStyle name="Normal 10 2 2 4 2 2 2 2 2" xfId="18102"/>
    <cellStyle name="Normal 10 2 2 4 2 2 2 2 2 2" xfId="18103"/>
    <cellStyle name="Normal 10 2 2 4 2 2 2 2 2 2 2" xfId="18104"/>
    <cellStyle name="Normal 10 2 2 4 2 2 2 2 2 3" xfId="18105"/>
    <cellStyle name="Normal 10 2 2 4 2 2 2 2 3" xfId="18106"/>
    <cellStyle name="Normal 10 2 2 4 2 2 2 2 3 2" xfId="18107"/>
    <cellStyle name="Normal 10 2 2 4 2 2 2 2 4" xfId="18108"/>
    <cellStyle name="Normal 10 2 2 4 2 2 2 3" xfId="18109"/>
    <cellStyle name="Normal 10 2 2 4 2 2 2 3 2" xfId="18110"/>
    <cellStyle name="Normal 10 2 2 4 2 2 2 3 2 2" xfId="18111"/>
    <cellStyle name="Normal 10 2 2 4 2 2 2 3 3" xfId="18112"/>
    <cellStyle name="Normal 10 2 2 4 2 2 2 4" xfId="18113"/>
    <cellStyle name="Normal 10 2 2 4 2 2 2 4 2" xfId="18114"/>
    <cellStyle name="Normal 10 2 2 4 2 2 2 5" xfId="18115"/>
    <cellStyle name="Normal 10 2 2 4 2 2 3" xfId="18116"/>
    <cellStyle name="Normal 10 2 2 4 2 2 3 2" xfId="18117"/>
    <cellStyle name="Normal 10 2 2 4 2 2 3 2 2" xfId="18118"/>
    <cellStyle name="Normal 10 2 2 4 2 2 3 2 2 2" xfId="18119"/>
    <cellStyle name="Normal 10 2 2 4 2 2 3 2 3" xfId="18120"/>
    <cellStyle name="Normal 10 2 2 4 2 2 3 3" xfId="18121"/>
    <cellStyle name="Normal 10 2 2 4 2 2 3 3 2" xfId="18122"/>
    <cellStyle name="Normal 10 2 2 4 2 2 3 4" xfId="18123"/>
    <cellStyle name="Normal 10 2 2 4 2 2 4" xfId="18124"/>
    <cellStyle name="Normal 10 2 2 4 2 2 4 2" xfId="18125"/>
    <cellStyle name="Normal 10 2 2 4 2 2 4 2 2" xfId="18126"/>
    <cellStyle name="Normal 10 2 2 4 2 2 4 3" xfId="18127"/>
    <cellStyle name="Normal 10 2 2 4 2 2 5" xfId="18128"/>
    <cellStyle name="Normal 10 2 2 4 2 2 5 2" xfId="18129"/>
    <cellStyle name="Normal 10 2 2 4 2 2 6" xfId="18130"/>
    <cellStyle name="Normal 10 2 2 4 2 3" xfId="18131"/>
    <cellStyle name="Normal 10 2 2 4 2 3 2" xfId="18132"/>
    <cellStyle name="Normal 10 2 2 4 2 3 2 2" xfId="18133"/>
    <cellStyle name="Normal 10 2 2 4 2 3 2 2 2" xfId="18134"/>
    <cellStyle name="Normal 10 2 2 4 2 3 2 2 2 2" xfId="18135"/>
    <cellStyle name="Normal 10 2 2 4 2 3 2 2 2 2 2" xfId="18136"/>
    <cellStyle name="Normal 10 2 2 4 2 3 2 2 2 3" xfId="18137"/>
    <cellStyle name="Normal 10 2 2 4 2 3 2 2 3" xfId="18138"/>
    <cellStyle name="Normal 10 2 2 4 2 3 2 2 3 2" xfId="18139"/>
    <cellStyle name="Normal 10 2 2 4 2 3 2 2 4" xfId="18140"/>
    <cellStyle name="Normal 10 2 2 4 2 3 2 3" xfId="18141"/>
    <cellStyle name="Normal 10 2 2 4 2 3 2 3 2" xfId="18142"/>
    <cellStyle name="Normal 10 2 2 4 2 3 2 3 2 2" xfId="18143"/>
    <cellStyle name="Normal 10 2 2 4 2 3 2 3 3" xfId="18144"/>
    <cellStyle name="Normal 10 2 2 4 2 3 2 4" xfId="18145"/>
    <cellStyle name="Normal 10 2 2 4 2 3 2 4 2" xfId="18146"/>
    <cellStyle name="Normal 10 2 2 4 2 3 2 5" xfId="18147"/>
    <cellStyle name="Normal 10 2 2 4 2 3 3" xfId="18148"/>
    <cellStyle name="Normal 10 2 2 4 2 3 3 2" xfId="18149"/>
    <cellStyle name="Normal 10 2 2 4 2 3 3 2 2" xfId="18150"/>
    <cellStyle name="Normal 10 2 2 4 2 3 3 2 2 2" xfId="18151"/>
    <cellStyle name="Normal 10 2 2 4 2 3 3 2 3" xfId="18152"/>
    <cellStyle name="Normal 10 2 2 4 2 3 3 3" xfId="18153"/>
    <cellStyle name="Normal 10 2 2 4 2 3 3 3 2" xfId="18154"/>
    <cellStyle name="Normal 10 2 2 4 2 3 3 4" xfId="18155"/>
    <cellStyle name="Normal 10 2 2 4 2 3 4" xfId="18156"/>
    <cellStyle name="Normal 10 2 2 4 2 3 4 2" xfId="18157"/>
    <cellStyle name="Normal 10 2 2 4 2 3 4 2 2" xfId="18158"/>
    <cellStyle name="Normal 10 2 2 4 2 3 4 3" xfId="18159"/>
    <cellStyle name="Normal 10 2 2 4 2 3 5" xfId="18160"/>
    <cellStyle name="Normal 10 2 2 4 2 3 5 2" xfId="18161"/>
    <cellStyle name="Normal 10 2 2 4 2 3 6" xfId="18162"/>
    <cellStyle name="Normal 10 2 2 4 2 4" xfId="18163"/>
    <cellStyle name="Normal 10 2 2 4 2 4 2" xfId="18164"/>
    <cellStyle name="Normal 10 2 2 4 2 4 2 2" xfId="18165"/>
    <cellStyle name="Normal 10 2 2 4 2 4 2 2 2" xfId="18166"/>
    <cellStyle name="Normal 10 2 2 4 2 4 2 2 2 2" xfId="18167"/>
    <cellStyle name="Normal 10 2 2 4 2 4 2 2 3" xfId="18168"/>
    <cellStyle name="Normal 10 2 2 4 2 4 2 3" xfId="18169"/>
    <cellStyle name="Normal 10 2 2 4 2 4 2 3 2" xfId="18170"/>
    <cellStyle name="Normal 10 2 2 4 2 4 2 4" xfId="18171"/>
    <cellStyle name="Normal 10 2 2 4 2 4 3" xfId="18172"/>
    <cellStyle name="Normal 10 2 2 4 2 4 3 2" xfId="18173"/>
    <cellStyle name="Normal 10 2 2 4 2 4 3 2 2" xfId="18174"/>
    <cellStyle name="Normal 10 2 2 4 2 4 3 3" xfId="18175"/>
    <cellStyle name="Normal 10 2 2 4 2 4 4" xfId="18176"/>
    <cellStyle name="Normal 10 2 2 4 2 4 4 2" xfId="18177"/>
    <cellStyle name="Normal 10 2 2 4 2 4 5" xfId="18178"/>
    <cellStyle name="Normal 10 2 2 4 2 5" xfId="18179"/>
    <cellStyle name="Normal 10 2 2 4 2 5 2" xfId="18180"/>
    <cellStyle name="Normal 10 2 2 4 2 5 2 2" xfId="18181"/>
    <cellStyle name="Normal 10 2 2 4 2 5 2 2 2" xfId="18182"/>
    <cellStyle name="Normal 10 2 2 4 2 5 2 3" xfId="18183"/>
    <cellStyle name="Normal 10 2 2 4 2 5 3" xfId="18184"/>
    <cellStyle name="Normal 10 2 2 4 2 5 3 2" xfId="18185"/>
    <cellStyle name="Normal 10 2 2 4 2 5 4" xfId="18186"/>
    <cellStyle name="Normal 10 2 2 4 2 6" xfId="18187"/>
    <cellStyle name="Normal 10 2 2 4 2 6 2" xfId="18188"/>
    <cellStyle name="Normal 10 2 2 4 2 6 2 2" xfId="18189"/>
    <cellStyle name="Normal 10 2 2 4 2 6 3" xfId="18190"/>
    <cellStyle name="Normal 10 2 2 4 2 7" xfId="18191"/>
    <cellStyle name="Normal 10 2 2 4 2 7 2" xfId="18192"/>
    <cellStyle name="Normal 10 2 2 4 2 8" xfId="18193"/>
    <cellStyle name="Normal 10 2 2 4 3" xfId="18194"/>
    <cellStyle name="Normal 10 2 2 4 3 2" xfId="18195"/>
    <cellStyle name="Normal 10 2 2 4 3 2 2" xfId="18196"/>
    <cellStyle name="Normal 10 2 2 4 3 2 2 2" xfId="18197"/>
    <cellStyle name="Normal 10 2 2 4 3 2 2 2 2" xfId="18198"/>
    <cellStyle name="Normal 10 2 2 4 3 2 2 2 2 2" xfId="18199"/>
    <cellStyle name="Normal 10 2 2 4 3 2 2 2 3" xfId="18200"/>
    <cellStyle name="Normal 10 2 2 4 3 2 2 3" xfId="18201"/>
    <cellStyle name="Normal 10 2 2 4 3 2 2 3 2" xfId="18202"/>
    <cellStyle name="Normal 10 2 2 4 3 2 2 4" xfId="18203"/>
    <cellStyle name="Normal 10 2 2 4 3 2 3" xfId="18204"/>
    <cellStyle name="Normal 10 2 2 4 3 2 3 2" xfId="18205"/>
    <cellStyle name="Normal 10 2 2 4 3 2 3 2 2" xfId="18206"/>
    <cellStyle name="Normal 10 2 2 4 3 2 3 3" xfId="18207"/>
    <cellStyle name="Normal 10 2 2 4 3 2 4" xfId="18208"/>
    <cellStyle name="Normal 10 2 2 4 3 2 4 2" xfId="18209"/>
    <cellStyle name="Normal 10 2 2 4 3 2 5" xfId="18210"/>
    <cellStyle name="Normal 10 2 2 4 3 3" xfId="18211"/>
    <cellStyle name="Normal 10 2 2 4 3 3 2" xfId="18212"/>
    <cellStyle name="Normal 10 2 2 4 3 3 2 2" xfId="18213"/>
    <cellStyle name="Normal 10 2 2 4 3 3 2 2 2" xfId="18214"/>
    <cellStyle name="Normal 10 2 2 4 3 3 2 3" xfId="18215"/>
    <cellStyle name="Normal 10 2 2 4 3 3 3" xfId="18216"/>
    <cellStyle name="Normal 10 2 2 4 3 3 3 2" xfId="18217"/>
    <cellStyle name="Normal 10 2 2 4 3 3 4" xfId="18218"/>
    <cellStyle name="Normal 10 2 2 4 3 4" xfId="18219"/>
    <cellStyle name="Normal 10 2 2 4 3 4 2" xfId="18220"/>
    <cellStyle name="Normal 10 2 2 4 3 4 2 2" xfId="18221"/>
    <cellStyle name="Normal 10 2 2 4 3 4 3" xfId="18222"/>
    <cellStyle name="Normal 10 2 2 4 3 5" xfId="18223"/>
    <cellStyle name="Normal 10 2 2 4 3 5 2" xfId="18224"/>
    <cellStyle name="Normal 10 2 2 4 3 6" xfId="18225"/>
    <cellStyle name="Normal 10 2 2 4 4" xfId="18226"/>
    <cellStyle name="Normal 10 2 2 4 4 2" xfId="18227"/>
    <cellStyle name="Normal 10 2 2 4 4 2 2" xfId="18228"/>
    <cellStyle name="Normal 10 2 2 4 4 2 2 2" xfId="18229"/>
    <cellStyle name="Normal 10 2 2 4 4 2 2 2 2" xfId="18230"/>
    <cellStyle name="Normal 10 2 2 4 4 2 2 2 2 2" xfId="18231"/>
    <cellStyle name="Normal 10 2 2 4 4 2 2 2 3" xfId="18232"/>
    <cellStyle name="Normal 10 2 2 4 4 2 2 3" xfId="18233"/>
    <cellStyle name="Normal 10 2 2 4 4 2 2 3 2" xfId="18234"/>
    <cellStyle name="Normal 10 2 2 4 4 2 2 4" xfId="18235"/>
    <cellStyle name="Normal 10 2 2 4 4 2 3" xfId="18236"/>
    <cellStyle name="Normal 10 2 2 4 4 2 3 2" xfId="18237"/>
    <cellStyle name="Normal 10 2 2 4 4 2 3 2 2" xfId="18238"/>
    <cellStyle name="Normal 10 2 2 4 4 2 3 3" xfId="18239"/>
    <cellStyle name="Normal 10 2 2 4 4 2 4" xfId="18240"/>
    <cellStyle name="Normal 10 2 2 4 4 2 4 2" xfId="18241"/>
    <cellStyle name="Normal 10 2 2 4 4 2 5" xfId="18242"/>
    <cellStyle name="Normal 10 2 2 4 4 3" xfId="18243"/>
    <cellStyle name="Normal 10 2 2 4 4 3 2" xfId="18244"/>
    <cellStyle name="Normal 10 2 2 4 4 3 2 2" xfId="18245"/>
    <cellStyle name="Normal 10 2 2 4 4 3 2 2 2" xfId="18246"/>
    <cellStyle name="Normal 10 2 2 4 4 3 2 3" xfId="18247"/>
    <cellStyle name="Normal 10 2 2 4 4 3 3" xfId="18248"/>
    <cellStyle name="Normal 10 2 2 4 4 3 3 2" xfId="18249"/>
    <cellStyle name="Normal 10 2 2 4 4 3 4" xfId="18250"/>
    <cellStyle name="Normal 10 2 2 4 4 4" xfId="18251"/>
    <cellStyle name="Normal 10 2 2 4 4 4 2" xfId="18252"/>
    <cellStyle name="Normal 10 2 2 4 4 4 2 2" xfId="18253"/>
    <cellStyle name="Normal 10 2 2 4 4 4 3" xfId="18254"/>
    <cellStyle name="Normal 10 2 2 4 4 5" xfId="18255"/>
    <cellStyle name="Normal 10 2 2 4 4 5 2" xfId="18256"/>
    <cellStyle name="Normal 10 2 2 4 4 6" xfId="18257"/>
    <cellStyle name="Normal 10 2 2 4 5" xfId="18258"/>
    <cellStyle name="Normal 10 2 2 4 5 2" xfId="18259"/>
    <cellStyle name="Normal 10 2 2 4 5 2 2" xfId="18260"/>
    <cellStyle name="Normal 10 2 2 4 5 2 2 2" xfId="18261"/>
    <cellStyle name="Normal 10 2 2 4 5 2 2 2 2" xfId="18262"/>
    <cellStyle name="Normal 10 2 2 4 5 2 2 2 2 2" xfId="18263"/>
    <cellStyle name="Normal 10 2 2 4 5 2 2 2 3" xfId="18264"/>
    <cellStyle name="Normal 10 2 2 4 5 2 2 3" xfId="18265"/>
    <cellStyle name="Normal 10 2 2 4 5 2 2 3 2" xfId="18266"/>
    <cellStyle name="Normal 10 2 2 4 5 2 2 4" xfId="18267"/>
    <cellStyle name="Normal 10 2 2 4 5 2 3" xfId="18268"/>
    <cellStyle name="Normal 10 2 2 4 5 2 3 2" xfId="18269"/>
    <cellStyle name="Normal 10 2 2 4 5 2 3 2 2" xfId="18270"/>
    <cellStyle name="Normal 10 2 2 4 5 2 3 3" xfId="18271"/>
    <cellStyle name="Normal 10 2 2 4 5 2 4" xfId="18272"/>
    <cellStyle name="Normal 10 2 2 4 5 2 4 2" xfId="18273"/>
    <cellStyle name="Normal 10 2 2 4 5 2 5" xfId="18274"/>
    <cellStyle name="Normal 10 2 2 4 5 3" xfId="18275"/>
    <cellStyle name="Normal 10 2 2 4 5 3 2" xfId="18276"/>
    <cellStyle name="Normal 10 2 2 4 5 3 2 2" xfId="18277"/>
    <cellStyle name="Normal 10 2 2 4 5 3 2 2 2" xfId="18278"/>
    <cellStyle name="Normal 10 2 2 4 5 3 2 3" xfId="18279"/>
    <cellStyle name="Normal 10 2 2 4 5 3 3" xfId="18280"/>
    <cellStyle name="Normal 10 2 2 4 5 3 3 2" xfId="18281"/>
    <cellStyle name="Normal 10 2 2 4 5 3 4" xfId="18282"/>
    <cellStyle name="Normal 10 2 2 4 5 4" xfId="18283"/>
    <cellStyle name="Normal 10 2 2 4 5 4 2" xfId="18284"/>
    <cellStyle name="Normal 10 2 2 4 5 4 2 2" xfId="18285"/>
    <cellStyle name="Normal 10 2 2 4 5 4 3" xfId="18286"/>
    <cellStyle name="Normal 10 2 2 4 5 5" xfId="18287"/>
    <cellStyle name="Normal 10 2 2 4 5 5 2" xfId="18288"/>
    <cellStyle name="Normal 10 2 2 4 5 6" xfId="18289"/>
    <cellStyle name="Normal 10 2 2 4 6" xfId="18290"/>
    <cellStyle name="Normal 10 2 2 4 6 2" xfId="18291"/>
    <cellStyle name="Normal 10 2 2 4 6 2 2" xfId="18292"/>
    <cellStyle name="Normal 10 2 2 4 6 2 2 2" xfId="18293"/>
    <cellStyle name="Normal 10 2 2 4 6 2 2 2 2" xfId="18294"/>
    <cellStyle name="Normal 10 2 2 4 6 2 2 3" xfId="18295"/>
    <cellStyle name="Normal 10 2 2 4 6 2 3" xfId="18296"/>
    <cellStyle name="Normal 10 2 2 4 6 2 3 2" xfId="18297"/>
    <cellStyle name="Normal 10 2 2 4 6 2 4" xfId="18298"/>
    <cellStyle name="Normal 10 2 2 4 6 3" xfId="18299"/>
    <cellStyle name="Normal 10 2 2 4 6 3 2" xfId="18300"/>
    <cellStyle name="Normal 10 2 2 4 6 3 2 2" xfId="18301"/>
    <cellStyle name="Normal 10 2 2 4 6 3 3" xfId="18302"/>
    <cellStyle name="Normal 10 2 2 4 6 4" xfId="18303"/>
    <cellStyle name="Normal 10 2 2 4 6 4 2" xfId="18304"/>
    <cellStyle name="Normal 10 2 2 4 6 5" xfId="18305"/>
    <cellStyle name="Normal 10 2 2 4 7" xfId="18306"/>
    <cellStyle name="Normal 10 2 2 4 7 2" xfId="18307"/>
    <cellStyle name="Normal 10 2 2 4 7 2 2" xfId="18308"/>
    <cellStyle name="Normal 10 2 2 4 7 2 2 2" xfId="18309"/>
    <cellStyle name="Normal 10 2 2 4 7 2 3" xfId="18310"/>
    <cellStyle name="Normal 10 2 2 4 7 3" xfId="18311"/>
    <cellStyle name="Normal 10 2 2 4 7 3 2" xfId="18312"/>
    <cellStyle name="Normal 10 2 2 4 7 4" xfId="18313"/>
    <cellStyle name="Normal 10 2 2 4 8" xfId="18314"/>
    <cellStyle name="Normal 10 2 2 4 8 2" xfId="18315"/>
    <cellStyle name="Normal 10 2 2 4 8 2 2" xfId="18316"/>
    <cellStyle name="Normal 10 2 2 4 8 3" xfId="18317"/>
    <cellStyle name="Normal 10 2 2 4 9" xfId="18318"/>
    <cellStyle name="Normal 10 2 2 4 9 2" xfId="18319"/>
    <cellStyle name="Normal 10 2 2 4 9 3" xfId="18320"/>
    <cellStyle name="Normal 10 2 2 5" xfId="18321"/>
    <cellStyle name="Normal 10 2 2 5 10" xfId="18322"/>
    <cellStyle name="Normal 10 2 2 5 11" xfId="18323"/>
    <cellStyle name="Normal 10 2 2 5 2" xfId="18324"/>
    <cellStyle name="Normal 10 2 2 5 2 2" xfId="18325"/>
    <cellStyle name="Normal 10 2 2 5 2 2 2" xfId="18326"/>
    <cellStyle name="Normal 10 2 2 5 2 2 2 2" xfId="18327"/>
    <cellStyle name="Normal 10 2 2 5 2 2 2 2 2" xfId="18328"/>
    <cellStyle name="Normal 10 2 2 5 2 2 2 2 2 2" xfId="18329"/>
    <cellStyle name="Normal 10 2 2 5 2 2 2 2 2 2 2" xfId="18330"/>
    <cellStyle name="Normal 10 2 2 5 2 2 2 2 2 3" xfId="18331"/>
    <cellStyle name="Normal 10 2 2 5 2 2 2 2 3" xfId="18332"/>
    <cellStyle name="Normal 10 2 2 5 2 2 2 2 3 2" xfId="18333"/>
    <cellStyle name="Normal 10 2 2 5 2 2 2 2 4" xfId="18334"/>
    <cellStyle name="Normal 10 2 2 5 2 2 2 3" xfId="18335"/>
    <cellStyle name="Normal 10 2 2 5 2 2 2 3 2" xfId="18336"/>
    <cellStyle name="Normal 10 2 2 5 2 2 2 3 2 2" xfId="18337"/>
    <cellStyle name="Normal 10 2 2 5 2 2 2 3 3" xfId="18338"/>
    <cellStyle name="Normal 10 2 2 5 2 2 2 4" xfId="18339"/>
    <cellStyle name="Normal 10 2 2 5 2 2 2 4 2" xfId="18340"/>
    <cellStyle name="Normal 10 2 2 5 2 2 2 5" xfId="18341"/>
    <cellStyle name="Normal 10 2 2 5 2 2 3" xfId="18342"/>
    <cellStyle name="Normal 10 2 2 5 2 2 3 2" xfId="18343"/>
    <cellStyle name="Normal 10 2 2 5 2 2 3 2 2" xfId="18344"/>
    <cellStyle name="Normal 10 2 2 5 2 2 3 2 2 2" xfId="18345"/>
    <cellStyle name="Normal 10 2 2 5 2 2 3 2 3" xfId="18346"/>
    <cellStyle name="Normal 10 2 2 5 2 2 3 3" xfId="18347"/>
    <cellStyle name="Normal 10 2 2 5 2 2 3 3 2" xfId="18348"/>
    <cellStyle name="Normal 10 2 2 5 2 2 3 4" xfId="18349"/>
    <cellStyle name="Normal 10 2 2 5 2 2 4" xfId="18350"/>
    <cellStyle name="Normal 10 2 2 5 2 2 4 2" xfId="18351"/>
    <cellStyle name="Normal 10 2 2 5 2 2 4 2 2" xfId="18352"/>
    <cellStyle name="Normal 10 2 2 5 2 2 4 3" xfId="18353"/>
    <cellStyle name="Normal 10 2 2 5 2 2 5" xfId="18354"/>
    <cellStyle name="Normal 10 2 2 5 2 2 5 2" xfId="18355"/>
    <cellStyle name="Normal 10 2 2 5 2 2 6" xfId="18356"/>
    <cellStyle name="Normal 10 2 2 5 2 3" xfId="18357"/>
    <cellStyle name="Normal 10 2 2 5 2 3 2" xfId="18358"/>
    <cellStyle name="Normal 10 2 2 5 2 3 2 2" xfId="18359"/>
    <cellStyle name="Normal 10 2 2 5 2 3 2 2 2" xfId="18360"/>
    <cellStyle name="Normal 10 2 2 5 2 3 2 2 2 2" xfId="18361"/>
    <cellStyle name="Normal 10 2 2 5 2 3 2 2 2 2 2" xfId="18362"/>
    <cellStyle name="Normal 10 2 2 5 2 3 2 2 2 3" xfId="18363"/>
    <cellStyle name="Normal 10 2 2 5 2 3 2 2 3" xfId="18364"/>
    <cellStyle name="Normal 10 2 2 5 2 3 2 2 3 2" xfId="18365"/>
    <cellStyle name="Normal 10 2 2 5 2 3 2 2 4" xfId="18366"/>
    <cellStyle name="Normal 10 2 2 5 2 3 2 3" xfId="18367"/>
    <cellStyle name="Normal 10 2 2 5 2 3 2 3 2" xfId="18368"/>
    <cellStyle name="Normal 10 2 2 5 2 3 2 3 2 2" xfId="18369"/>
    <cellStyle name="Normal 10 2 2 5 2 3 2 3 3" xfId="18370"/>
    <cellStyle name="Normal 10 2 2 5 2 3 2 4" xfId="18371"/>
    <cellStyle name="Normal 10 2 2 5 2 3 2 4 2" xfId="18372"/>
    <cellStyle name="Normal 10 2 2 5 2 3 2 5" xfId="18373"/>
    <cellStyle name="Normal 10 2 2 5 2 3 3" xfId="18374"/>
    <cellStyle name="Normal 10 2 2 5 2 3 3 2" xfId="18375"/>
    <cellStyle name="Normal 10 2 2 5 2 3 3 2 2" xfId="18376"/>
    <cellStyle name="Normal 10 2 2 5 2 3 3 2 2 2" xfId="18377"/>
    <cellStyle name="Normal 10 2 2 5 2 3 3 2 3" xfId="18378"/>
    <cellStyle name="Normal 10 2 2 5 2 3 3 3" xfId="18379"/>
    <cellStyle name="Normal 10 2 2 5 2 3 3 3 2" xfId="18380"/>
    <cellStyle name="Normal 10 2 2 5 2 3 3 4" xfId="18381"/>
    <cellStyle name="Normal 10 2 2 5 2 3 4" xfId="18382"/>
    <cellStyle name="Normal 10 2 2 5 2 3 4 2" xfId="18383"/>
    <cellStyle name="Normal 10 2 2 5 2 3 4 2 2" xfId="18384"/>
    <cellStyle name="Normal 10 2 2 5 2 3 4 3" xfId="18385"/>
    <cellStyle name="Normal 10 2 2 5 2 3 5" xfId="18386"/>
    <cellStyle name="Normal 10 2 2 5 2 3 5 2" xfId="18387"/>
    <cellStyle name="Normal 10 2 2 5 2 3 6" xfId="18388"/>
    <cellStyle name="Normal 10 2 2 5 2 4" xfId="18389"/>
    <cellStyle name="Normal 10 2 2 5 2 4 2" xfId="18390"/>
    <cellStyle name="Normal 10 2 2 5 2 4 2 2" xfId="18391"/>
    <cellStyle name="Normal 10 2 2 5 2 4 2 2 2" xfId="18392"/>
    <cellStyle name="Normal 10 2 2 5 2 4 2 2 2 2" xfId="18393"/>
    <cellStyle name="Normal 10 2 2 5 2 4 2 2 3" xfId="18394"/>
    <cellStyle name="Normal 10 2 2 5 2 4 2 3" xfId="18395"/>
    <cellStyle name="Normal 10 2 2 5 2 4 2 3 2" xfId="18396"/>
    <cellStyle name="Normal 10 2 2 5 2 4 2 4" xfId="18397"/>
    <cellStyle name="Normal 10 2 2 5 2 4 3" xfId="18398"/>
    <cellStyle name="Normal 10 2 2 5 2 4 3 2" xfId="18399"/>
    <cellStyle name="Normal 10 2 2 5 2 4 3 2 2" xfId="18400"/>
    <cellStyle name="Normal 10 2 2 5 2 4 3 3" xfId="18401"/>
    <cellStyle name="Normal 10 2 2 5 2 4 4" xfId="18402"/>
    <cellStyle name="Normal 10 2 2 5 2 4 4 2" xfId="18403"/>
    <cellStyle name="Normal 10 2 2 5 2 4 5" xfId="18404"/>
    <cellStyle name="Normal 10 2 2 5 2 5" xfId="18405"/>
    <cellStyle name="Normal 10 2 2 5 2 5 2" xfId="18406"/>
    <cellStyle name="Normal 10 2 2 5 2 5 2 2" xfId="18407"/>
    <cellStyle name="Normal 10 2 2 5 2 5 2 2 2" xfId="18408"/>
    <cellStyle name="Normal 10 2 2 5 2 5 2 3" xfId="18409"/>
    <cellStyle name="Normal 10 2 2 5 2 5 3" xfId="18410"/>
    <cellStyle name="Normal 10 2 2 5 2 5 3 2" xfId="18411"/>
    <cellStyle name="Normal 10 2 2 5 2 5 4" xfId="18412"/>
    <cellStyle name="Normal 10 2 2 5 2 6" xfId="18413"/>
    <cellStyle name="Normal 10 2 2 5 2 6 2" xfId="18414"/>
    <cellStyle name="Normal 10 2 2 5 2 6 2 2" xfId="18415"/>
    <cellStyle name="Normal 10 2 2 5 2 6 3" xfId="18416"/>
    <cellStyle name="Normal 10 2 2 5 2 7" xfId="18417"/>
    <cellStyle name="Normal 10 2 2 5 2 7 2" xfId="18418"/>
    <cellStyle name="Normal 10 2 2 5 2 8" xfId="18419"/>
    <cellStyle name="Normal 10 2 2 5 3" xfId="18420"/>
    <cellStyle name="Normal 10 2 2 5 3 2" xfId="18421"/>
    <cellStyle name="Normal 10 2 2 5 3 2 2" xfId="18422"/>
    <cellStyle name="Normal 10 2 2 5 3 2 2 2" xfId="18423"/>
    <cellStyle name="Normal 10 2 2 5 3 2 2 2 2" xfId="18424"/>
    <cellStyle name="Normal 10 2 2 5 3 2 2 2 2 2" xfId="18425"/>
    <cellStyle name="Normal 10 2 2 5 3 2 2 2 3" xfId="18426"/>
    <cellStyle name="Normal 10 2 2 5 3 2 2 3" xfId="18427"/>
    <cellStyle name="Normal 10 2 2 5 3 2 2 3 2" xfId="18428"/>
    <cellStyle name="Normal 10 2 2 5 3 2 2 4" xfId="18429"/>
    <cellStyle name="Normal 10 2 2 5 3 2 3" xfId="18430"/>
    <cellStyle name="Normal 10 2 2 5 3 2 3 2" xfId="18431"/>
    <cellStyle name="Normal 10 2 2 5 3 2 3 2 2" xfId="18432"/>
    <cellStyle name="Normal 10 2 2 5 3 2 3 3" xfId="18433"/>
    <cellStyle name="Normal 10 2 2 5 3 2 4" xfId="18434"/>
    <cellStyle name="Normal 10 2 2 5 3 2 4 2" xfId="18435"/>
    <cellStyle name="Normal 10 2 2 5 3 2 5" xfId="18436"/>
    <cellStyle name="Normal 10 2 2 5 3 3" xfId="18437"/>
    <cellStyle name="Normal 10 2 2 5 3 3 2" xfId="18438"/>
    <cellStyle name="Normal 10 2 2 5 3 3 2 2" xfId="18439"/>
    <cellStyle name="Normal 10 2 2 5 3 3 2 2 2" xfId="18440"/>
    <cellStyle name="Normal 10 2 2 5 3 3 2 3" xfId="18441"/>
    <cellStyle name="Normal 10 2 2 5 3 3 3" xfId="18442"/>
    <cellStyle name="Normal 10 2 2 5 3 3 3 2" xfId="18443"/>
    <cellStyle name="Normal 10 2 2 5 3 3 4" xfId="18444"/>
    <cellStyle name="Normal 10 2 2 5 3 4" xfId="18445"/>
    <cellStyle name="Normal 10 2 2 5 3 4 2" xfId="18446"/>
    <cellStyle name="Normal 10 2 2 5 3 4 2 2" xfId="18447"/>
    <cellStyle name="Normal 10 2 2 5 3 4 3" xfId="18448"/>
    <cellStyle name="Normal 10 2 2 5 3 5" xfId="18449"/>
    <cellStyle name="Normal 10 2 2 5 3 5 2" xfId="18450"/>
    <cellStyle name="Normal 10 2 2 5 3 6" xfId="18451"/>
    <cellStyle name="Normal 10 2 2 5 4" xfId="18452"/>
    <cellStyle name="Normal 10 2 2 5 4 2" xfId="18453"/>
    <cellStyle name="Normal 10 2 2 5 4 2 2" xfId="18454"/>
    <cellStyle name="Normal 10 2 2 5 4 2 2 2" xfId="18455"/>
    <cellStyle name="Normal 10 2 2 5 4 2 2 2 2" xfId="18456"/>
    <cellStyle name="Normal 10 2 2 5 4 2 2 2 2 2" xfId="18457"/>
    <cellStyle name="Normal 10 2 2 5 4 2 2 2 3" xfId="18458"/>
    <cellStyle name="Normal 10 2 2 5 4 2 2 3" xfId="18459"/>
    <cellStyle name="Normal 10 2 2 5 4 2 2 3 2" xfId="18460"/>
    <cellStyle name="Normal 10 2 2 5 4 2 2 4" xfId="18461"/>
    <cellStyle name="Normal 10 2 2 5 4 2 3" xfId="18462"/>
    <cellStyle name="Normal 10 2 2 5 4 2 3 2" xfId="18463"/>
    <cellStyle name="Normal 10 2 2 5 4 2 3 2 2" xfId="18464"/>
    <cellStyle name="Normal 10 2 2 5 4 2 3 3" xfId="18465"/>
    <cellStyle name="Normal 10 2 2 5 4 2 4" xfId="18466"/>
    <cellStyle name="Normal 10 2 2 5 4 2 4 2" xfId="18467"/>
    <cellStyle name="Normal 10 2 2 5 4 2 5" xfId="18468"/>
    <cellStyle name="Normal 10 2 2 5 4 3" xfId="18469"/>
    <cellStyle name="Normal 10 2 2 5 4 3 2" xfId="18470"/>
    <cellStyle name="Normal 10 2 2 5 4 3 2 2" xfId="18471"/>
    <cellStyle name="Normal 10 2 2 5 4 3 2 2 2" xfId="18472"/>
    <cellStyle name="Normal 10 2 2 5 4 3 2 3" xfId="18473"/>
    <cellStyle name="Normal 10 2 2 5 4 3 3" xfId="18474"/>
    <cellStyle name="Normal 10 2 2 5 4 3 3 2" xfId="18475"/>
    <cellStyle name="Normal 10 2 2 5 4 3 4" xfId="18476"/>
    <cellStyle name="Normal 10 2 2 5 4 4" xfId="18477"/>
    <cellStyle name="Normal 10 2 2 5 4 4 2" xfId="18478"/>
    <cellStyle name="Normal 10 2 2 5 4 4 2 2" xfId="18479"/>
    <cellStyle name="Normal 10 2 2 5 4 4 3" xfId="18480"/>
    <cellStyle name="Normal 10 2 2 5 4 5" xfId="18481"/>
    <cellStyle name="Normal 10 2 2 5 4 5 2" xfId="18482"/>
    <cellStyle name="Normal 10 2 2 5 4 6" xfId="18483"/>
    <cellStyle name="Normal 10 2 2 5 5" xfId="18484"/>
    <cellStyle name="Normal 10 2 2 5 5 2" xfId="18485"/>
    <cellStyle name="Normal 10 2 2 5 5 2 2" xfId="18486"/>
    <cellStyle name="Normal 10 2 2 5 5 2 2 2" xfId="18487"/>
    <cellStyle name="Normal 10 2 2 5 5 2 2 2 2" xfId="18488"/>
    <cellStyle name="Normal 10 2 2 5 5 2 2 2 2 2" xfId="18489"/>
    <cellStyle name="Normal 10 2 2 5 5 2 2 2 3" xfId="18490"/>
    <cellStyle name="Normal 10 2 2 5 5 2 2 3" xfId="18491"/>
    <cellStyle name="Normal 10 2 2 5 5 2 2 3 2" xfId="18492"/>
    <cellStyle name="Normal 10 2 2 5 5 2 2 4" xfId="18493"/>
    <cellStyle name="Normal 10 2 2 5 5 2 3" xfId="18494"/>
    <cellStyle name="Normal 10 2 2 5 5 2 3 2" xfId="18495"/>
    <cellStyle name="Normal 10 2 2 5 5 2 3 2 2" xfId="18496"/>
    <cellStyle name="Normal 10 2 2 5 5 2 3 3" xfId="18497"/>
    <cellStyle name="Normal 10 2 2 5 5 2 4" xfId="18498"/>
    <cellStyle name="Normal 10 2 2 5 5 2 4 2" xfId="18499"/>
    <cellStyle name="Normal 10 2 2 5 5 2 5" xfId="18500"/>
    <cellStyle name="Normal 10 2 2 5 5 3" xfId="18501"/>
    <cellStyle name="Normal 10 2 2 5 5 3 2" xfId="18502"/>
    <cellStyle name="Normal 10 2 2 5 5 3 2 2" xfId="18503"/>
    <cellStyle name="Normal 10 2 2 5 5 3 2 2 2" xfId="18504"/>
    <cellStyle name="Normal 10 2 2 5 5 3 2 3" xfId="18505"/>
    <cellStyle name="Normal 10 2 2 5 5 3 3" xfId="18506"/>
    <cellStyle name="Normal 10 2 2 5 5 3 3 2" xfId="18507"/>
    <cellStyle name="Normal 10 2 2 5 5 3 4" xfId="18508"/>
    <cellStyle name="Normal 10 2 2 5 5 4" xfId="18509"/>
    <cellStyle name="Normal 10 2 2 5 5 4 2" xfId="18510"/>
    <cellStyle name="Normal 10 2 2 5 5 4 2 2" xfId="18511"/>
    <cellStyle name="Normal 10 2 2 5 5 4 3" xfId="18512"/>
    <cellStyle name="Normal 10 2 2 5 5 5" xfId="18513"/>
    <cellStyle name="Normal 10 2 2 5 5 5 2" xfId="18514"/>
    <cellStyle name="Normal 10 2 2 5 5 6" xfId="18515"/>
    <cellStyle name="Normal 10 2 2 5 6" xfId="18516"/>
    <cellStyle name="Normal 10 2 2 5 6 2" xfId="18517"/>
    <cellStyle name="Normal 10 2 2 5 6 2 2" xfId="18518"/>
    <cellStyle name="Normal 10 2 2 5 6 2 2 2" xfId="18519"/>
    <cellStyle name="Normal 10 2 2 5 6 2 2 2 2" xfId="18520"/>
    <cellStyle name="Normal 10 2 2 5 6 2 2 3" xfId="18521"/>
    <cellStyle name="Normal 10 2 2 5 6 2 3" xfId="18522"/>
    <cellStyle name="Normal 10 2 2 5 6 2 3 2" xfId="18523"/>
    <cellStyle name="Normal 10 2 2 5 6 2 4" xfId="18524"/>
    <cellStyle name="Normal 10 2 2 5 6 3" xfId="18525"/>
    <cellStyle name="Normal 10 2 2 5 6 3 2" xfId="18526"/>
    <cellStyle name="Normal 10 2 2 5 6 3 2 2" xfId="18527"/>
    <cellStyle name="Normal 10 2 2 5 6 3 3" xfId="18528"/>
    <cellStyle name="Normal 10 2 2 5 6 4" xfId="18529"/>
    <cellStyle name="Normal 10 2 2 5 6 4 2" xfId="18530"/>
    <cellStyle name="Normal 10 2 2 5 6 5" xfId="18531"/>
    <cellStyle name="Normal 10 2 2 5 7" xfId="18532"/>
    <cellStyle name="Normal 10 2 2 5 7 2" xfId="18533"/>
    <cellStyle name="Normal 10 2 2 5 7 2 2" xfId="18534"/>
    <cellStyle name="Normal 10 2 2 5 7 2 2 2" xfId="18535"/>
    <cellStyle name="Normal 10 2 2 5 7 2 3" xfId="18536"/>
    <cellStyle name="Normal 10 2 2 5 7 3" xfId="18537"/>
    <cellStyle name="Normal 10 2 2 5 7 3 2" xfId="18538"/>
    <cellStyle name="Normal 10 2 2 5 7 4" xfId="18539"/>
    <cellStyle name="Normal 10 2 2 5 8" xfId="18540"/>
    <cellStyle name="Normal 10 2 2 5 8 2" xfId="18541"/>
    <cellStyle name="Normal 10 2 2 5 8 2 2" xfId="18542"/>
    <cellStyle name="Normal 10 2 2 5 8 3" xfId="18543"/>
    <cellStyle name="Normal 10 2 2 5 9" xfId="18544"/>
    <cellStyle name="Normal 10 2 2 5 9 2" xfId="18545"/>
    <cellStyle name="Normal 10 2 2 5 9 3" xfId="18546"/>
    <cellStyle name="Normal 10 2 2 6" xfId="18547"/>
    <cellStyle name="Normal 10 2 2 6 2" xfId="18548"/>
    <cellStyle name="Normal 10 2 2 6 2 2" xfId="18549"/>
    <cellStyle name="Normal 10 2 2 6 2 2 2" xfId="18550"/>
    <cellStyle name="Normal 10 2 2 6 2 2 2 2" xfId="18551"/>
    <cellStyle name="Normal 10 2 2 6 2 2 2 2 2" xfId="18552"/>
    <cellStyle name="Normal 10 2 2 6 2 2 2 2 2 2" xfId="18553"/>
    <cellStyle name="Normal 10 2 2 6 2 2 2 2 3" xfId="18554"/>
    <cellStyle name="Normal 10 2 2 6 2 2 2 3" xfId="18555"/>
    <cellStyle name="Normal 10 2 2 6 2 2 2 3 2" xfId="18556"/>
    <cellStyle name="Normal 10 2 2 6 2 2 2 4" xfId="18557"/>
    <cellStyle name="Normal 10 2 2 6 2 2 3" xfId="18558"/>
    <cellStyle name="Normal 10 2 2 6 2 2 3 2" xfId="18559"/>
    <cellStyle name="Normal 10 2 2 6 2 2 3 2 2" xfId="18560"/>
    <cellStyle name="Normal 10 2 2 6 2 2 3 3" xfId="18561"/>
    <cellStyle name="Normal 10 2 2 6 2 2 4" xfId="18562"/>
    <cellStyle name="Normal 10 2 2 6 2 2 4 2" xfId="18563"/>
    <cellStyle name="Normal 10 2 2 6 2 2 5" xfId="18564"/>
    <cellStyle name="Normal 10 2 2 6 2 3" xfId="18565"/>
    <cellStyle name="Normal 10 2 2 6 2 3 2" xfId="18566"/>
    <cellStyle name="Normal 10 2 2 6 2 3 2 2" xfId="18567"/>
    <cellStyle name="Normal 10 2 2 6 2 3 2 2 2" xfId="18568"/>
    <cellStyle name="Normal 10 2 2 6 2 3 2 3" xfId="18569"/>
    <cellStyle name="Normal 10 2 2 6 2 3 3" xfId="18570"/>
    <cellStyle name="Normal 10 2 2 6 2 3 3 2" xfId="18571"/>
    <cellStyle name="Normal 10 2 2 6 2 3 4" xfId="18572"/>
    <cellStyle name="Normal 10 2 2 6 2 4" xfId="18573"/>
    <cellStyle name="Normal 10 2 2 6 2 4 2" xfId="18574"/>
    <cellStyle name="Normal 10 2 2 6 2 4 2 2" xfId="18575"/>
    <cellStyle name="Normal 10 2 2 6 2 4 3" xfId="18576"/>
    <cellStyle name="Normal 10 2 2 6 2 5" xfId="18577"/>
    <cellStyle name="Normal 10 2 2 6 2 5 2" xfId="18578"/>
    <cellStyle name="Normal 10 2 2 6 2 6" xfId="18579"/>
    <cellStyle name="Normal 10 2 2 6 3" xfId="18580"/>
    <cellStyle name="Normal 10 2 2 6 3 2" xfId="18581"/>
    <cellStyle name="Normal 10 2 2 6 3 2 2" xfId="18582"/>
    <cellStyle name="Normal 10 2 2 6 3 2 2 2" xfId="18583"/>
    <cellStyle name="Normal 10 2 2 6 3 2 2 2 2" xfId="18584"/>
    <cellStyle name="Normal 10 2 2 6 3 2 2 2 2 2" xfId="18585"/>
    <cellStyle name="Normal 10 2 2 6 3 2 2 2 3" xfId="18586"/>
    <cellStyle name="Normal 10 2 2 6 3 2 2 3" xfId="18587"/>
    <cellStyle name="Normal 10 2 2 6 3 2 2 3 2" xfId="18588"/>
    <cellStyle name="Normal 10 2 2 6 3 2 2 4" xfId="18589"/>
    <cellStyle name="Normal 10 2 2 6 3 2 3" xfId="18590"/>
    <cellStyle name="Normal 10 2 2 6 3 2 3 2" xfId="18591"/>
    <cellStyle name="Normal 10 2 2 6 3 2 3 2 2" xfId="18592"/>
    <cellStyle name="Normal 10 2 2 6 3 2 3 3" xfId="18593"/>
    <cellStyle name="Normal 10 2 2 6 3 2 4" xfId="18594"/>
    <cellStyle name="Normal 10 2 2 6 3 2 4 2" xfId="18595"/>
    <cellStyle name="Normal 10 2 2 6 3 2 5" xfId="18596"/>
    <cellStyle name="Normal 10 2 2 6 3 3" xfId="18597"/>
    <cellStyle name="Normal 10 2 2 6 3 3 2" xfId="18598"/>
    <cellStyle name="Normal 10 2 2 6 3 3 2 2" xfId="18599"/>
    <cellStyle name="Normal 10 2 2 6 3 3 2 2 2" xfId="18600"/>
    <cellStyle name="Normal 10 2 2 6 3 3 2 3" xfId="18601"/>
    <cellStyle name="Normal 10 2 2 6 3 3 3" xfId="18602"/>
    <cellStyle name="Normal 10 2 2 6 3 3 3 2" xfId="18603"/>
    <cellStyle name="Normal 10 2 2 6 3 3 4" xfId="18604"/>
    <cellStyle name="Normal 10 2 2 6 3 4" xfId="18605"/>
    <cellStyle name="Normal 10 2 2 6 3 4 2" xfId="18606"/>
    <cellStyle name="Normal 10 2 2 6 3 4 2 2" xfId="18607"/>
    <cellStyle name="Normal 10 2 2 6 3 4 3" xfId="18608"/>
    <cellStyle name="Normal 10 2 2 6 3 5" xfId="18609"/>
    <cellStyle name="Normal 10 2 2 6 3 5 2" xfId="18610"/>
    <cellStyle name="Normal 10 2 2 6 3 6" xfId="18611"/>
    <cellStyle name="Normal 10 2 2 6 4" xfId="18612"/>
    <cellStyle name="Normal 10 2 2 6 4 2" xfId="18613"/>
    <cellStyle name="Normal 10 2 2 6 4 2 2" xfId="18614"/>
    <cellStyle name="Normal 10 2 2 6 4 2 2 2" xfId="18615"/>
    <cellStyle name="Normal 10 2 2 6 4 2 2 2 2" xfId="18616"/>
    <cellStyle name="Normal 10 2 2 6 4 2 2 3" xfId="18617"/>
    <cellStyle name="Normal 10 2 2 6 4 2 3" xfId="18618"/>
    <cellStyle name="Normal 10 2 2 6 4 2 3 2" xfId="18619"/>
    <cellStyle name="Normal 10 2 2 6 4 2 4" xfId="18620"/>
    <cellStyle name="Normal 10 2 2 6 4 3" xfId="18621"/>
    <cellStyle name="Normal 10 2 2 6 4 3 2" xfId="18622"/>
    <cellStyle name="Normal 10 2 2 6 4 3 2 2" xfId="18623"/>
    <cellStyle name="Normal 10 2 2 6 4 3 3" xfId="18624"/>
    <cellStyle name="Normal 10 2 2 6 4 4" xfId="18625"/>
    <cellStyle name="Normal 10 2 2 6 4 4 2" xfId="18626"/>
    <cellStyle name="Normal 10 2 2 6 4 5" xfId="18627"/>
    <cellStyle name="Normal 10 2 2 6 5" xfId="18628"/>
    <cellStyle name="Normal 10 2 2 6 5 2" xfId="18629"/>
    <cellStyle name="Normal 10 2 2 6 5 2 2" xfId="18630"/>
    <cellStyle name="Normal 10 2 2 6 5 2 2 2" xfId="18631"/>
    <cellStyle name="Normal 10 2 2 6 5 2 3" xfId="18632"/>
    <cellStyle name="Normal 10 2 2 6 5 3" xfId="18633"/>
    <cellStyle name="Normal 10 2 2 6 5 3 2" xfId="18634"/>
    <cellStyle name="Normal 10 2 2 6 5 4" xfId="18635"/>
    <cellStyle name="Normal 10 2 2 6 6" xfId="18636"/>
    <cellStyle name="Normal 10 2 2 6 6 2" xfId="18637"/>
    <cellStyle name="Normal 10 2 2 6 6 2 2" xfId="18638"/>
    <cellStyle name="Normal 10 2 2 6 6 3" xfId="18639"/>
    <cellStyle name="Normal 10 2 2 6 7" xfId="18640"/>
    <cellStyle name="Normal 10 2 2 6 7 2" xfId="18641"/>
    <cellStyle name="Normal 10 2 2 6 8" xfId="18642"/>
    <cellStyle name="Normal 10 2 2 7" xfId="18643"/>
    <cellStyle name="Normal 10 2 2 7 2" xfId="18644"/>
    <cellStyle name="Normal 10 2 2 7 2 2" xfId="18645"/>
    <cellStyle name="Normal 10 2 2 7 2 2 2" xfId="18646"/>
    <cellStyle name="Normal 10 2 2 7 2 2 2 2" xfId="18647"/>
    <cellStyle name="Normal 10 2 2 7 2 2 2 2 2" xfId="18648"/>
    <cellStyle name="Normal 10 2 2 7 2 2 2 3" xfId="18649"/>
    <cellStyle name="Normal 10 2 2 7 2 2 3" xfId="18650"/>
    <cellStyle name="Normal 10 2 2 7 2 2 3 2" xfId="18651"/>
    <cellStyle name="Normal 10 2 2 7 2 2 4" xfId="18652"/>
    <cellStyle name="Normal 10 2 2 7 2 3" xfId="18653"/>
    <cellStyle name="Normal 10 2 2 7 2 3 2" xfId="18654"/>
    <cellStyle name="Normal 10 2 2 7 2 3 2 2" xfId="18655"/>
    <cellStyle name="Normal 10 2 2 7 2 3 3" xfId="18656"/>
    <cellStyle name="Normal 10 2 2 7 2 4" xfId="18657"/>
    <cellStyle name="Normal 10 2 2 7 2 4 2" xfId="18658"/>
    <cellStyle name="Normal 10 2 2 7 2 5" xfId="18659"/>
    <cellStyle name="Normal 10 2 2 7 3" xfId="18660"/>
    <cellStyle name="Normal 10 2 2 7 3 2" xfId="18661"/>
    <cellStyle name="Normal 10 2 2 7 3 2 2" xfId="18662"/>
    <cellStyle name="Normal 10 2 2 7 3 2 2 2" xfId="18663"/>
    <cellStyle name="Normal 10 2 2 7 3 2 3" xfId="18664"/>
    <cellStyle name="Normal 10 2 2 7 3 3" xfId="18665"/>
    <cellStyle name="Normal 10 2 2 7 3 3 2" xfId="18666"/>
    <cellStyle name="Normal 10 2 2 7 3 4" xfId="18667"/>
    <cellStyle name="Normal 10 2 2 7 4" xfId="18668"/>
    <cellStyle name="Normal 10 2 2 7 4 2" xfId="18669"/>
    <cellStyle name="Normal 10 2 2 7 4 2 2" xfId="18670"/>
    <cellStyle name="Normal 10 2 2 7 4 3" xfId="18671"/>
    <cellStyle name="Normal 10 2 2 7 5" xfId="18672"/>
    <cellStyle name="Normal 10 2 2 7 5 2" xfId="18673"/>
    <cellStyle name="Normal 10 2 2 7 6" xfId="18674"/>
    <cellStyle name="Normal 10 2 2 8" xfId="18675"/>
    <cellStyle name="Normal 10 2 2 8 2" xfId="18676"/>
    <cellStyle name="Normal 10 2 2 8 2 2" xfId="18677"/>
    <cellStyle name="Normal 10 2 2 8 2 2 2" xfId="18678"/>
    <cellStyle name="Normal 10 2 2 8 2 2 2 2" xfId="18679"/>
    <cellStyle name="Normal 10 2 2 8 2 2 2 2 2" xfId="18680"/>
    <cellStyle name="Normal 10 2 2 8 2 2 2 3" xfId="18681"/>
    <cellStyle name="Normal 10 2 2 8 2 2 3" xfId="18682"/>
    <cellStyle name="Normal 10 2 2 8 2 2 3 2" xfId="18683"/>
    <cellStyle name="Normal 10 2 2 8 2 2 4" xfId="18684"/>
    <cellStyle name="Normal 10 2 2 8 2 3" xfId="18685"/>
    <cellStyle name="Normal 10 2 2 8 2 3 2" xfId="18686"/>
    <cellStyle name="Normal 10 2 2 8 2 3 2 2" xfId="18687"/>
    <cellStyle name="Normal 10 2 2 8 2 3 3" xfId="18688"/>
    <cellStyle name="Normal 10 2 2 8 2 4" xfId="18689"/>
    <cellStyle name="Normal 10 2 2 8 2 4 2" xfId="18690"/>
    <cellStyle name="Normal 10 2 2 8 2 5" xfId="18691"/>
    <cellStyle name="Normal 10 2 2 8 3" xfId="18692"/>
    <cellStyle name="Normal 10 2 2 8 3 2" xfId="18693"/>
    <cellStyle name="Normal 10 2 2 8 3 2 2" xfId="18694"/>
    <cellStyle name="Normal 10 2 2 8 3 2 2 2" xfId="18695"/>
    <cellStyle name="Normal 10 2 2 8 3 2 3" xfId="18696"/>
    <cellStyle name="Normal 10 2 2 8 3 3" xfId="18697"/>
    <cellStyle name="Normal 10 2 2 8 3 3 2" xfId="18698"/>
    <cellStyle name="Normal 10 2 2 8 3 4" xfId="18699"/>
    <cellStyle name="Normal 10 2 2 8 4" xfId="18700"/>
    <cellStyle name="Normal 10 2 2 8 4 2" xfId="18701"/>
    <cellStyle name="Normal 10 2 2 8 4 2 2" xfId="18702"/>
    <cellStyle name="Normal 10 2 2 8 4 3" xfId="18703"/>
    <cellStyle name="Normal 10 2 2 8 5" xfId="18704"/>
    <cellStyle name="Normal 10 2 2 8 5 2" xfId="18705"/>
    <cellStyle name="Normal 10 2 2 8 6" xfId="18706"/>
    <cellStyle name="Normal 10 2 2 9" xfId="18707"/>
    <cellStyle name="Normal 10 2 2 9 2" xfId="18708"/>
    <cellStyle name="Normal 10 2 2 9 2 2" xfId="18709"/>
    <cellStyle name="Normal 10 2 2 9 2 2 2" xfId="18710"/>
    <cellStyle name="Normal 10 2 2 9 2 2 2 2" xfId="18711"/>
    <cellStyle name="Normal 10 2 2 9 2 2 2 2 2" xfId="18712"/>
    <cellStyle name="Normal 10 2 2 9 2 2 2 3" xfId="18713"/>
    <cellStyle name="Normal 10 2 2 9 2 2 3" xfId="18714"/>
    <cellStyle name="Normal 10 2 2 9 2 2 3 2" xfId="18715"/>
    <cellStyle name="Normal 10 2 2 9 2 2 4" xfId="18716"/>
    <cellStyle name="Normal 10 2 2 9 2 3" xfId="18717"/>
    <cellStyle name="Normal 10 2 2 9 2 3 2" xfId="18718"/>
    <cellStyle name="Normal 10 2 2 9 2 3 2 2" xfId="18719"/>
    <cellStyle name="Normal 10 2 2 9 2 3 3" xfId="18720"/>
    <cellStyle name="Normal 10 2 2 9 2 4" xfId="18721"/>
    <cellStyle name="Normal 10 2 2 9 2 4 2" xfId="18722"/>
    <cellStyle name="Normal 10 2 2 9 2 5" xfId="18723"/>
    <cellStyle name="Normal 10 2 2 9 3" xfId="18724"/>
    <cellStyle name="Normal 10 2 2 9 3 2" xfId="18725"/>
    <cellStyle name="Normal 10 2 2 9 3 2 2" xfId="18726"/>
    <cellStyle name="Normal 10 2 2 9 3 2 2 2" xfId="18727"/>
    <cellStyle name="Normal 10 2 2 9 3 2 3" xfId="18728"/>
    <cellStyle name="Normal 10 2 2 9 3 3" xfId="18729"/>
    <cellStyle name="Normal 10 2 2 9 3 3 2" xfId="18730"/>
    <cellStyle name="Normal 10 2 2 9 3 4" xfId="18731"/>
    <cellStyle name="Normal 10 2 2 9 4" xfId="18732"/>
    <cellStyle name="Normal 10 2 2 9 4 2" xfId="18733"/>
    <cellStyle name="Normal 10 2 2 9 4 2 2" xfId="18734"/>
    <cellStyle name="Normal 10 2 2 9 4 3" xfId="18735"/>
    <cellStyle name="Normal 10 2 2 9 5" xfId="18736"/>
    <cellStyle name="Normal 10 2 2 9 5 2" xfId="18737"/>
    <cellStyle name="Normal 10 2 2 9 6" xfId="18738"/>
    <cellStyle name="Normal 10 2 3" xfId="18739"/>
    <cellStyle name="Normal 10 2 3 10" xfId="18740"/>
    <cellStyle name="Normal 10 2 3 10 2" xfId="18741"/>
    <cellStyle name="Normal 10 2 3 10 2 2" xfId="18742"/>
    <cellStyle name="Normal 10 2 3 10 3" xfId="18743"/>
    <cellStyle name="Normal 10 2 3 11" xfId="18744"/>
    <cellStyle name="Normal 10 2 3 11 2" xfId="18745"/>
    <cellStyle name="Normal 10 2 3 11 3" xfId="18746"/>
    <cellStyle name="Normal 10 2 3 12" xfId="18747"/>
    <cellStyle name="Normal 10 2 3 13" xfId="18748"/>
    <cellStyle name="Normal 10 2 3 2" xfId="18749"/>
    <cellStyle name="Normal 10 2 3 2 10" xfId="18750"/>
    <cellStyle name="Normal 10 2 3 2 11" xfId="18751"/>
    <cellStyle name="Normal 10 2 3 2 2" xfId="18752"/>
    <cellStyle name="Normal 10 2 3 2 2 2" xfId="18753"/>
    <cellStyle name="Normal 10 2 3 2 2 2 2" xfId="18754"/>
    <cellStyle name="Normal 10 2 3 2 2 2 2 2" xfId="18755"/>
    <cellStyle name="Normal 10 2 3 2 2 2 2 2 2" xfId="18756"/>
    <cellStyle name="Normal 10 2 3 2 2 2 2 2 2 2" xfId="18757"/>
    <cellStyle name="Normal 10 2 3 2 2 2 2 2 2 2 2" xfId="18758"/>
    <cellStyle name="Normal 10 2 3 2 2 2 2 2 2 3" xfId="18759"/>
    <cellStyle name="Normal 10 2 3 2 2 2 2 2 3" xfId="18760"/>
    <cellStyle name="Normal 10 2 3 2 2 2 2 2 3 2" xfId="18761"/>
    <cellStyle name="Normal 10 2 3 2 2 2 2 2 4" xfId="18762"/>
    <cellStyle name="Normal 10 2 3 2 2 2 2 3" xfId="18763"/>
    <cellStyle name="Normal 10 2 3 2 2 2 2 3 2" xfId="18764"/>
    <cellStyle name="Normal 10 2 3 2 2 2 2 3 2 2" xfId="18765"/>
    <cellStyle name="Normal 10 2 3 2 2 2 2 3 3" xfId="18766"/>
    <cellStyle name="Normal 10 2 3 2 2 2 2 4" xfId="18767"/>
    <cellStyle name="Normal 10 2 3 2 2 2 2 4 2" xfId="18768"/>
    <cellStyle name="Normal 10 2 3 2 2 2 2 5" xfId="18769"/>
    <cellStyle name="Normal 10 2 3 2 2 2 3" xfId="18770"/>
    <cellStyle name="Normal 10 2 3 2 2 2 3 2" xfId="18771"/>
    <cellStyle name="Normal 10 2 3 2 2 2 3 2 2" xfId="18772"/>
    <cellStyle name="Normal 10 2 3 2 2 2 3 2 2 2" xfId="18773"/>
    <cellStyle name="Normal 10 2 3 2 2 2 3 2 3" xfId="18774"/>
    <cellStyle name="Normal 10 2 3 2 2 2 3 3" xfId="18775"/>
    <cellStyle name="Normal 10 2 3 2 2 2 3 3 2" xfId="18776"/>
    <cellStyle name="Normal 10 2 3 2 2 2 3 4" xfId="18777"/>
    <cellStyle name="Normal 10 2 3 2 2 2 4" xfId="18778"/>
    <cellStyle name="Normal 10 2 3 2 2 2 4 2" xfId="18779"/>
    <cellStyle name="Normal 10 2 3 2 2 2 4 2 2" xfId="18780"/>
    <cellStyle name="Normal 10 2 3 2 2 2 4 3" xfId="18781"/>
    <cellStyle name="Normal 10 2 3 2 2 2 5" xfId="18782"/>
    <cellStyle name="Normal 10 2 3 2 2 2 5 2" xfId="18783"/>
    <cellStyle name="Normal 10 2 3 2 2 2 6" xfId="18784"/>
    <cellStyle name="Normal 10 2 3 2 2 3" xfId="18785"/>
    <cellStyle name="Normal 10 2 3 2 2 3 2" xfId="18786"/>
    <cellStyle name="Normal 10 2 3 2 2 3 2 2" xfId="18787"/>
    <cellStyle name="Normal 10 2 3 2 2 3 2 2 2" xfId="18788"/>
    <cellStyle name="Normal 10 2 3 2 2 3 2 2 2 2" xfId="18789"/>
    <cellStyle name="Normal 10 2 3 2 2 3 2 2 2 2 2" xfId="18790"/>
    <cellStyle name="Normal 10 2 3 2 2 3 2 2 2 3" xfId="18791"/>
    <cellStyle name="Normal 10 2 3 2 2 3 2 2 3" xfId="18792"/>
    <cellStyle name="Normal 10 2 3 2 2 3 2 2 3 2" xfId="18793"/>
    <cellStyle name="Normal 10 2 3 2 2 3 2 2 4" xfId="18794"/>
    <cellStyle name="Normal 10 2 3 2 2 3 2 3" xfId="18795"/>
    <cellStyle name="Normal 10 2 3 2 2 3 2 3 2" xfId="18796"/>
    <cellStyle name="Normal 10 2 3 2 2 3 2 3 2 2" xfId="18797"/>
    <cellStyle name="Normal 10 2 3 2 2 3 2 3 3" xfId="18798"/>
    <cellStyle name="Normal 10 2 3 2 2 3 2 4" xfId="18799"/>
    <cellStyle name="Normal 10 2 3 2 2 3 2 4 2" xfId="18800"/>
    <cellStyle name="Normal 10 2 3 2 2 3 2 5" xfId="18801"/>
    <cellStyle name="Normal 10 2 3 2 2 3 3" xfId="18802"/>
    <cellStyle name="Normal 10 2 3 2 2 3 3 2" xfId="18803"/>
    <cellStyle name="Normal 10 2 3 2 2 3 3 2 2" xfId="18804"/>
    <cellStyle name="Normal 10 2 3 2 2 3 3 2 2 2" xfId="18805"/>
    <cellStyle name="Normal 10 2 3 2 2 3 3 2 3" xfId="18806"/>
    <cellStyle name="Normal 10 2 3 2 2 3 3 3" xfId="18807"/>
    <cellStyle name="Normal 10 2 3 2 2 3 3 3 2" xfId="18808"/>
    <cellStyle name="Normal 10 2 3 2 2 3 3 4" xfId="18809"/>
    <cellStyle name="Normal 10 2 3 2 2 3 4" xfId="18810"/>
    <cellStyle name="Normal 10 2 3 2 2 3 4 2" xfId="18811"/>
    <cellStyle name="Normal 10 2 3 2 2 3 4 2 2" xfId="18812"/>
    <cellStyle name="Normal 10 2 3 2 2 3 4 3" xfId="18813"/>
    <cellStyle name="Normal 10 2 3 2 2 3 5" xfId="18814"/>
    <cellStyle name="Normal 10 2 3 2 2 3 5 2" xfId="18815"/>
    <cellStyle name="Normal 10 2 3 2 2 3 6" xfId="18816"/>
    <cellStyle name="Normal 10 2 3 2 2 4" xfId="18817"/>
    <cellStyle name="Normal 10 2 3 2 2 4 2" xfId="18818"/>
    <cellStyle name="Normal 10 2 3 2 2 4 2 2" xfId="18819"/>
    <cellStyle name="Normal 10 2 3 2 2 4 2 2 2" xfId="18820"/>
    <cellStyle name="Normal 10 2 3 2 2 4 2 2 2 2" xfId="18821"/>
    <cellStyle name="Normal 10 2 3 2 2 4 2 2 3" xfId="18822"/>
    <cellStyle name="Normal 10 2 3 2 2 4 2 3" xfId="18823"/>
    <cellStyle name="Normal 10 2 3 2 2 4 2 3 2" xfId="18824"/>
    <cellStyle name="Normal 10 2 3 2 2 4 2 4" xfId="18825"/>
    <cellStyle name="Normal 10 2 3 2 2 4 3" xfId="18826"/>
    <cellStyle name="Normal 10 2 3 2 2 4 3 2" xfId="18827"/>
    <cellStyle name="Normal 10 2 3 2 2 4 3 2 2" xfId="18828"/>
    <cellStyle name="Normal 10 2 3 2 2 4 3 3" xfId="18829"/>
    <cellStyle name="Normal 10 2 3 2 2 4 4" xfId="18830"/>
    <cellStyle name="Normal 10 2 3 2 2 4 4 2" xfId="18831"/>
    <cellStyle name="Normal 10 2 3 2 2 4 5" xfId="18832"/>
    <cellStyle name="Normal 10 2 3 2 2 5" xfId="18833"/>
    <cellStyle name="Normal 10 2 3 2 2 5 2" xfId="18834"/>
    <cellStyle name="Normal 10 2 3 2 2 5 2 2" xfId="18835"/>
    <cellStyle name="Normal 10 2 3 2 2 5 2 2 2" xfId="18836"/>
    <cellStyle name="Normal 10 2 3 2 2 5 2 3" xfId="18837"/>
    <cellStyle name="Normal 10 2 3 2 2 5 3" xfId="18838"/>
    <cellStyle name="Normal 10 2 3 2 2 5 3 2" xfId="18839"/>
    <cellStyle name="Normal 10 2 3 2 2 5 4" xfId="18840"/>
    <cellStyle name="Normal 10 2 3 2 2 6" xfId="18841"/>
    <cellStyle name="Normal 10 2 3 2 2 6 2" xfId="18842"/>
    <cellStyle name="Normal 10 2 3 2 2 6 2 2" xfId="18843"/>
    <cellStyle name="Normal 10 2 3 2 2 6 3" xfId="18844"/>
    <cellStyle name="Normal 10 2 3 2 2 7" xfId="18845"/>
    <cellStyle name="Normal 10 2 3 2 2 7 2" xfId="18846"/>
    <cellStyle name="Normal 10 2 3 2 2 8" xfId="18847"/>
    <cellStyle name="Normal 10 2 3 2 3" xfId="18848"/>
    <cellStyle name="Normal 10 2 3 2 3 2" xfId="18849"/>
    <cellStyle name="Normal 10 2 3 2 3 2 2" xfId="18850"/>
    <cellStyle name="Normal 10 2 3 2 3 2 2 2" xfId="18851"/>
    <cellStyle name="Normal 10 2 3 2 3 2 2 2 2" xfId="18852"/>
    <cellStyle name="Normal 10 2 3 2 3 2 2 2 2 2" xfId="18853"/>
    <cellStyle name="Normal 10 2 3 2 3 2 2 2 3" xfId="18854"/>
    <cellStyle name="Normal 10 2 3 2 3 2 2 3" xfId="18855"/>
    <cellStyle name="Normal 10 2 3 2 3 2 2 3 2" xfId="18856"/>
    <cellStyle name="Normal 10 2 3 2 3 2 2 4" xfId="18857"/>
    <cellStyle name="Normal 10 2 3 2 3 2 3" xfId="18858"/>
    <cellStyle name="Normal 10 2 3 2 3 2 3 2" xfId="18859"/>
    <cellStyle name="Normal 10 2 3 2 3 2 3 2 2" xfId="18860"/>
    <cellStyle name="Normal 10 2 3 2 3 2 3 3" xfId="18861"/>
    <cellStyle name="Normal 10 2 3 2 3 2 4" xfId="18862"/>
    <cellStyle name="Normal 10 2 3 2 3 2 4 2" xfId="18863"/>
    <cellStyle name="Normal 10 2 3 2 3 2 5" xfId="18864"/>
    <cellStyle name="Normal 10 2 3 2 3 3" xfId="18865"/>
    <cellStyle name="Normal 10 2 3 2 3 3 2" xfId="18866"/>
    <cellStyle name="Normal 10 2 3 2 3 3 2 2" xfId="18867"/>
    <cellStyle name="Normal 10 2 3 2 3 3 2 2 2" xfId="18868"/>
    <cellStyle name="Normal 10 2 3 2 3 3 2 3" xfId="18869"/>
    <cellStyle name="Normal 10 2 3 2 3 3 3" xfId="18870"/>
    <cellStyle name="Normal 10 2 3 2 3 3 3 2" xfId="18871"/>
    <cellStyle name="Normal 10 2 3 2 3 3 4" xfId="18872"/>
    <cellStyle name="Normal 10 2 3 2 3 4" xfId="18873"/>
    <cellStyle name="Normal 10 2 3 2 3 4 2" xfId="18874"/>
    <cellStyle name="Normal 10 2 3 2 3 4 2 2" xfId="18875"/>
    <cellStyle name="Normal 10 2 3 2 3 4 3" xfId="18876"/>
    <cellStyle name="Normal 10 2 3 2 3 5" xfId="18877"/>
    <cellStyle name="Normal 10 2 3 2 3 5 2" xfId="18878"/>
    <cellStyle name="Normal 10 2 3 2 3 6" xfId="18879"/>
    <cellStyle name="Normal 10 2 3 2 4" xfId="18880"/>
    <cellStyle name="Normal 10 2 3 2 4 2" xfId="18881"/>
    <cellStyle name="Normal 10 2 3 2 4 2 2" xfId="18882"/>
    <cellStyle name="Normal 10 2 3 2 4 2 2 2" xfId="18883"/>
    <cellStyle name="Normal 10 2 3 2 4 2 2 2 2" xfId="18884"/>
    <cellStyle name="Normal 10 2 3 2 4 2 2 2 2 2" xfId="18885"/>
    <cellStyle name="Normal 10 2 3 2 4 2 2 2 3" xfId="18886"/>
    <cellStyle name="Normal 10 2 3 2 4 2 2 3" xfId="18887"/>
    <cellStyle name="Normal 10 2 3 2 4 2 2 3 2" xfId="18888"/>
    <cellStyle name="Normal 10 2 3 2 4 2 2 4" xfId="18889"/>
    <cellStyle name="Normal 10 2 3 2 4 2 3" xfId="18890"/>
    <cellStyle name="Normal 10 2 3 2 4 2 3 2" xfId="18891"/>
    <cellStyle name="Normal 10 2 3 2 4 2 3 2 2" xfId="18892"/>
    <cellStyle name="Normal 10 2 3 2 4 2 3 3" xfId="18893"/>
    <cellStyle name="Normal 10 2 3 2 4 2 4" xfId="18894"/>
    <cellStyle name="Normal 10 2 3 2 4 2 4 2" xfId="18895"/>
    <cellStyle name="Normal 10 2 3 2 4 2 5" xfId="18896"/>
    <cellStyle name="Normal 10 2 3 2 4 3" xfId="18897"/>
    <cellStyle name="Normal 10 2 3 2 4 3 2" xfId="18898"/>
    <cellStyle name="Normal 10 2 3 2 4 3 2 2" xfId="18899"/>
    <cellStyle name="Normal 10 2 3 2 4 3 2 2 2" xfId="18900"/>
    <cellStyle name="Normal 10 2 3 2 4 3 2 3" xfId="18901"/>
    <cellStyle name="Normal 10 2 3 2 4 3 3" xfId="18902"/>
    <cellStyle name="Normal 10 2 3 2 4 3 3 2" xfId="18903"/>
    <cellStyle name="Normal 10 2 3 2 4 3 4" xfId="18904"/>
    <cellStyle name="Normal 10 2 3 2 4 4" xfId="18905"/>
    <cellStyle name="Normal 10 2 3 2 4 4 2" xfId="18906"/>
    <cellStyle name="Normal 10 2 3 2 4 4 2 2" xfId="18907"/>
    <cellStyle name="Normal 10 2 3 2 4 4 3" xfId="18908"/>
    <cellStyle name="Normal 10 2 3 2 4 5" xfId="18909"/>
    <cellStyle name="Normal 10 2 3 2 4 5 2" xfId="18910"/>
    <cellStyle name="Normal 10 2 3 2 4 6" xfId="18911"/>
    <cellStyle name="Normal 10 2 3 2 5" xfId="18912"/>
    <cellStyle name="Normal 10 2 3 2 5 2" xfId="18913"/>
    <cellStyle name="Normal 10 2 3 2 5 2 2" xfId="18914"/>
    <cellStyle name="Normal 10 2 3 2 5 2 2 2" xfId="18915"/>
    <cellStyle name="Normal 10 2 3 2 5 2 2 2 2" xfId="18916"/>
    <cellStyle name="Normal 10 2 3 2 5 2 2 2 2 2" xfId="18917"/>
    <cellStyle name="Normal 10 2 3 2 5 2 2 2 3" xfId="18918"/>
    <cellStyle name="Normal 10 2 3 2 5 2 2 3" xfId="18919"/>
    <cellStyle name="Normal 10 2 3 2 5 2 2 3 2" xfId="18920"/>
    <cellStyle name="Normal 10 2 3 2 5 2 2 4" xfId="18921"/>
    <cellStyle name="Normal 10 2 3 2 5 2 3" xfId="18922"/>
    <cellStyle name="Normal 10 2 3 2 5 2 3 2" xfId="18923"/>
    <cellStyle name="Normal 10 2 3 2 5 2 3 2 2" xfId="18924"/>
    <cellStyle name="Normal 10 2 3 2 5 2 3 3" xfId="18925"/>
    <cellStyle name="Normal 10 2 3 2 5 2 4" xfId="18926"/>
    <cellStyle name="Normal 10 2 3 2 5 2 4 2" xfId="18927"/>
    <cellStyle name="Normal 10 2 3 2 5 2 5" xfId="18928"/>
    <cellStyle name="Normal 10 2 3 2 5 3" xfId="18929"/>
    <cellStyle name="Normal 10 2 3 2 5 3 2" xfId="18930"/>
    <cellStyle name="Normal 10 2 3 2 5 3 2 2" xfId="18931"/>
    <cellStyle name="Normal 10 2 3 2 5 3 2 2 2" xfId="18932"/>
    <cellStyle name="Normal 10 2 3 2 5 3 2 3" xfId="18933"/>
    <cellStyle name="Normal 10 2 3 2 5 3 3" xfId="18934"/>
    <cellStyle name="Normal 10 2 3 2 5 3 3 2" xfId="18935"/>
    <cellStyle name="Normal 10 2 3 2 5 3 4" xfId="18936"/>
    <cellStyle name="Normal 10 2 3 2 5 4" xfId="18937"/>
    <cellStyle name="Normal 10 2 3 2 5 4 2" xfId="18938"/>
    <cellStyle name="Normal 10 2 3 2 5 4 2 2" xfId="18939"/>
    <cellStyle name="Normal 10 2 3 2 5 4 3" xfId="18940"/>
    <cellStyle name="Normal 10 2 3 2 5 5" xfId="18941"/>
    <cellStyle name="Normal 10 2 3 2 5 5 2" xfId="18942"/>
    <cellStyle name="Normal 10 2 3 2 5 6" xfId="18943"/>
    <cellStyle name="Normal 10 2 3 2 6" xfId="18944"/>
    <cellStyle name="Normal 10 2 3 2 6 2" xfId="18945"/>
    <cellStyle name="Normal 10 2 3 2 6 2 2" xfId="18946"/>
    <cellStyle name="Normal 10 2 3 2 6 2 2 2" xfId="18947"/>
    <cellStyle name="Normal 10 2 3 2 6 2 2 2 2" xfId="18948"/>
    <cellStyle name="Normal 10 2 3 2 6 2 2 3" xfId="18949"/>
    <cellStyle name="Normal 10 2 3 2 6 2 3" xfId="18950"/>
    <cellStyle name="Normal 10 2 3 2 6 2 3 2" xfId="18951"/>
    <cellStyle name="Normal 10 2 3 2 6 2 4" xfId="18952"/>
    <cellStyle name="Normal 10 2 3 2 6 3" xfId="18953"/>
    <cellStyle name="Normal 10 2 3 2 6 3 2" xfId="18954"/>
    <cellStyle name="Normal 10 2 3 2 6 3 2 2" xfId="18955"/>
    <cellStyle name="Normal 10 2 3 2 6 3 3" xfId="18956"/>
    <cellStyle name="Normal 10 2 3 2 6 4" xfId="18957"/>
    <cellStyle name="Normal 10 2 3 2 6 4 2" xfId="18958"/>
    <cellStyle name="Normal 10 2 3 2 6 5" xfId="18959"/>
    <cellStyle name="Normal 10 2 3 2 7" xfId="18960"/>
    <cellStyle name="Normal 10 2 3 2 7 2" xfId="18961"/>
    <cellStyle name="Normal 10 2 3 2 7 2 2" xfId="18962"/>
    <cellStyle name="Normal 10 2 3 2 7 2 2 2" xfId="18963"/>
    <cellStyle name="Normal 10 2 3 2 7 2 3" xfId="18964"/>
    <cellStyle name="Normal 10 2 3 2 7 3" xfId="18965"/>
    <cellStyle name="Normal 10 2 3 2 7 3 2" xfId="18966"/>
    <cellStyle name="Normal 10 2 3 2 7 4" xfId="18967"/>
    <cellStyle name="Normal 10 2 3 2 8" xfId="18968"/>
    <cellStyle name="Normal 10 2 3 2 8 2" xfId="18969"/>
    <cellStyle name="Normal 10 2 3 2 8 2 2" xfId="18970"/>
    <cellStyle name="Normal 10 2 3 2 8 3" xfId="18971"/>
    <cellStyle name="Normal 10 2 3 2 9" xfId="18972"/>
    <cellStyle name="Normal 10 2 3 2 9 2" xfId="18973"/>
    <cellStyle name="Normal 10 2 3 2 9 3" xfId="18974"/>
    <cellStyle name="Normal 10 2 3 3" xfId="18975"/>
    <cellStyle name="Normal 10 2 3 3 10" xfId="18976"/>
    <cellStyle name="Normal 10 2 3 3 11" xfId="18977"/>
    <cellStyle name="Normal 10 2 3 3 2" xfId="18978"/>
    <cellStyle name="Normal 10 2 3 3 2 2" xfId="18979"/>
    <cellStyle name="Normal 10 2 3 3 2 2 2" xfId="18980"/>
    <cellStyle name="Normal 10 2 3 3 2 2 2 2" xfId="18981"/>
    <cellStyle name="Normal 10 2 3 3 2 2 2 2 2" xfId="18982"/>
    <cellStyle name="Normal 10 2 3 3 2 2 2 2 2 2" xfId="18983"/>
    <cellStyle name="Normal 10 2 3 3 2 2 2 2 2 2 2" xfId="18984"/>
    <cellStyle name="Normal 10 2 3 3 2 2 2 2 2 3" xfId="18985"/>
    <cellStyle name="Normal 10 2 3 3 2 2 2 2 3" xfId="18986"/>
    <cellStyle name="Normal 10 2 3 3 2 2 2 2 3 2" xfId="18987"/>
    <cellStyle name="Normal 10 2 3 3 2 2 2 2 4" xfId="18988"/>
    <cellStyle name="Normal 10 2 3 3 2 2 2 3" xfId="18989"/>
    <cellStyle name="Normal 10 2 3 3 2 2 2 3 2" xfId="18990"/>
    <cellStyle name="Normal 10 2 3 3 2 2 2 3 2 2" xfId="18991"/>
    <cellStyle name="Normal 10 2 3 3 2 2 2 3 3" xfId="18992"/>
    <cellStyle name="Normal 10 2 3 3 2 2 2 4" xfId="18993"/>
    <cellStyle name="Normal 10 2 3 3 2 2 2 4 2" xfId="18994"/>
    <cellStyle name="Normal 10 2 3 3 2 2 2 5" xfId="18995"/>
    <cellStyle name="Normal 10 2 3 3 2 2 3" xfId="18996"/>
    <cellStyle name="Normal 10 2 3 3 2 2 3 2" xfId="18997"/>
    <cellStyle name="Normal 10 2 3 3 2 2 3 2 2" xfId="18998"/>
    <cellStyle name="Normal 10 2 3 3 2 2 3 2 2 2" xfId="18999"/>
    <cellStyle name="Normal 10 2 3 3 2 2 3 2 3" xfId="19000"/>
    <cellStyle name="Normal 10 2 3 3 2 2 3 3" xfId="19001"/>
    <cellStyle name="Normal 10 2 3 3 2 2 3 3 2" xfId="19002"/>
    <cellStyle name="Normal 10 2 3 3 2 2 3 4" xfId="19003"/>
    <cellStyle name="Normal 10 2 3 3 2 2 4" xfId="19004"/>
    <cellStyle name="Normal 10 2 3 3 2 2 4 2" xfId="19005"/>
    <cellStyle name="Normal 10 2 3 3 2 2 4 2 2" xfId="19006"/>
    <cellStyle name="Normal 10 2 3 3 2 2 4 3" xfId="19007"/>
    <cellStyle name="Normal 10 2 3 3 2 2 5" xfId="19008"/>
    <cellStyle name="Normal 10 2 3 3 2 2 5 2" xfId="19009"/>
    <cellStyle name="Normal 10 2 3 3 2 2 6" xfId="19010"/>
    <cellStyle name="Normal 10 2 3 3 2 3" xfId="19011"/>
    <cellStyle name="Normal 10 2 3 3 2 3 2" xfId="19012"/>
    <cellStyle name="Normal 10 2 3 3 2 3 2 2" xfId="19013"/>
    <cellStyle name="Normal 10 2 3 3 2 3 2 2 2" xfId="19014"/>
    <cellStyle name="Normal 10 2 3 3 2 3 2 2 2 2" xfId="19015"/>
    <cellStyle name="Normal 10 2 3 3 2 3 2 2 2 2 2" xfId="19016"/>
    <cellStyle name="Normal 10 2 3 3 2 3 2 2 2 3" xfId="19017"/>
    <cellStyle name="Normal 10 2 3 3 2 3 2 2 3" xfId="19018"/>
    <cellStyle name="Normal 10 2 3 3 2 3 2 2 3 2" xfId="19019"/>
    <cellStyle name="Normal 10 2 3 3 2 3 2 2 4" xfId="19020"/>
    <cellStyle name="Normal 10 2 3 3 2 3 2 3" xfId="19021"/>
    <cellStyle name="Normal 10 2 3 3 2 3 2 3 2" xfId="19022"/>
    <cellStyle name="Normal 10 2 3 3 2 3 2 3 2 2" xfId="19023"/>
    <cellStyle name="Normal 10 2 3 3 2 3 2 3 3" xfId="19024"/>
    <cellStyle name="Normal 10 2 3 3 2 3 2 4" xfId="19025"/>
    <cellStyle name="Normal 10 2 3 3 2 3 2 4 2" xfId="19026"/>
    <cellStyle name="Normal 10 2 3 3 2 3 2 5" xfId="19027"/>
    <cellStyle name="Normal 10 2 3 3 2 3 3" xfId="19028"/>
    <cellStyle name="Normal 10 2 3 3 2 3 3 2" xfId="19029"/>
    <cellStyle name="Normal 10 2 3 3 2 3 3 2 2" xfId="19030"/>
    <cellStyle name="Normal 10 2 3 3 2 3 3 2 2 2" xfId="19031"/>
    <cellStyle name="Normal 10 2 3 3 2 3 3 2 3" xfId="19032"/>
    <cellStyle name="Normal 10 2 3 3 2 3 3 3" xfId="19033"/>
    <cellStyle name="Normal 10 2 3 3 2 3 3 3 2" xfId="19034"/>
    <cellStyle name="Normal 10 2 3 3 2 3 3 4" xfId="19035"/>
    <cellStyle name="Normal 10 2 3 3 2 3 4" xfId="19036"/>
    <cellStyle name="Normal 10 2 3 3 2 3 4 2" xfId="19037"/>
    <cellStyle name="Normal 10 2 3 3 2 3 4 2 2" xfId="19038"/>
    <cellStyle name="Normal 10 2 3 3 2 3 4 3" xfId="19039"/>
    <cellStyle name="Normal 10 2 3 3 2 3 5" xfId="19040"/>
    <cellStyle name="Normal 10 2 3 3 2 3 5 2" xfId="19041"/>
    <cellStyle name="Normal 10 2 3 3 2 3 6" xfId="19042"/>
    <cellStyle name="Normal 10 2 3 3 2 4" xfId="19043"/>
    <cellStyle name="Normal 10 2 3 3 2 4 2" xfId="19044"/>
    <cellStyle name="Normal 10 2 3 3 2 4 2 2" xfId="19045"/>
    <cellStyle name="Normal 10 2 3 3 2 4 2 2 2" xfId="19046"/>
    <cellStyle name="Normal 10 2 3 3 2 4 2 2 2 2" xfId="19047"/>
    <cellStyle name="Normal 10 2 3 3 2 4 2 2 3" xfId="19048"/>
    <cellStyle name="Normal 10 2 3 3 2 4 2 3" xfId="19049"/>
    <cellStyle name="Normal 10 2 3 3 2 4 2 3 2" xfId="19050"/>
    <cellStyle name="Normal 10 2 3 3 2 4 2 4" xfId="19051"/>
    <cellStyle name="Normal 10 2 3 3 2 4 3" xfId="19052"/>
    <cellStyle name="Normal 10 2 3 3 2 4 3 2" xfId="19053"/>
    <cellStyle name="Normal 10 2 3 3 2 4 3 2 2" xfId="19054"/>
    <cellStyle name="Normal 10 2 3 3 2 4 3 3" xfId="19055"/>
    <cellStyle name="Normal 10 2 3 3 2 4 4" xfId="19056"/>
    <cellStyle name="Normal 10 2 3 3 2 4 4 2" xfId="19057"/>
    <cellStyle name="Normal 10 2 3 3 2 4 5" xfId="19058"/>
    <cellStyle name="Normal 10 2 3 3 2 5" xfId="19059"/>
    <cellStyle name="Normal 10 2 3 3 2 5 2" xfId="19060"/>
    <cellStyle name="Normal 10 2 3 3 2 5 2 2" xfId="19061"/>
    <cellStyle name="Normal 10 2 3 3 2 5 2 2 2" xfId="19062"/>
    <cellStyle name="Normal 10 2 3 3 2 5 2 3" xfId="19063"/>
    <cellStyle name="Normal 10 2 3 3 2 5 3" xfId="19064"/>
    <cellStyle name="Normal 10 2 3 3 2 5 3 2" xfId="19065"/>
    <cellStyle name="Normal 10 2 3 3 2 5 4" xfId="19066"/>
    <cellStyle name="Normal 10 2 3 3 2 6" xfId="19067"/>
    <cellStyle name="Normal 10 2 3 3 2 6 2" xfId="19068"/>
    <cellStyle name="Normal 10 2 3 3 2 6 2 2" xfId="19069"/>
    <cellStyle name="Normal 10 2 3 3 2 6 3" xfId="19070"/>
    <cellStyle name="Normal 10 2 3 3 2 7" xfId="19071"/>
    <cellStyle name="Normal 10 2 3 3 2 7 2" xfId="19072"/>
    <cellStyle name="Normal 10 2 3 3 2 8" xfId="19073"/>
    <cellStyle name="Normal 10 2 3 3 3" xfId="19074"/>
    <cellStyle name="Normal 10 2 3 3 3 2" xfId="19075"/>
    <cellStyle name="Normal 10 2 3 3 3 2 2" xfId="19076"/>
    <cellStyle name="Normal 10 2 3 3 3 2 2 2" xfId="19077"/>
    <cellStyle name="Normal 10 2 3 3 3 2 2 2 2" xfId="19078"/>
    <cellStyle name="Normal 10 2 3 3 3 2 2 2 2 2" xfId="19079"/>
    <cellStyle name="Normal 10 2 3 3 3 2 2 2 3" xfId="19080"/>
    <cellStyle name="Normal 10 2 3 3 3 2 2 3" xfId="19081"/>
    <cellStyle name="Normal 10 2 3 3 3 2 2 3 2" xfId="19082"/>
    <cellStyle name="Normal 10 2 3 3 3 2 2 4" xfId="19083"/>
    <cellStyle name="Normal 10 2 3 3 3 2 3" xfId="19084"/>
    <cellStyle name="Normal 10 2 3 3 3 2 3 2" xfId="19085"/>
    <cellStyle name="Normal 10 2 3 3 3 2 3 2 2" xfId="19086"/>
    <cellStyle name="Normal 10 2 3 3 3 2 3 3" xfId="19087"/>
    <cellStyle name="Normal 10 2 3 3 3 2 4" xfId="19088"/>
    <cellStyle name="Normal 10 2 3 3 3 2 4 2" xfId="19089"/>
    <cellStyle name="Normal 10 2 3 3 3 2 5" xfId="19090"/>
    <cellStyle name="Normal 10 2 3 3 3 3" xfId="19091"/>
    <cellStyle name="Normal 10 2 3 3 3 3 2" xfId="19092"/>
    <cellStyle name="Normal 10 2 3 3 3 3 2 2" xfId="19093"/>
    <cellStyle name="Normal 10 2 3 3 3 3 2 2 2" xfId="19094"/>
    <cellStyle name="Normal 10 2 3 3 3 3 2 3" xfId="19095"/>
    <cellStyle name="Normal 10 2 3 3 3 3 3" xfId="19096"/>
    <cellStyle name="Normal 10 2 3 3 3 3 3 2" xfId="19097"/>
    <cellStyle name="Normal 10 2 3 3 3 3 4" xfId="19098"/>
    <cellStyle name="Normal 10 2 3 3 3 4" xfId="19099"/>
    <cellStyle name="Normal 10 2 3 3 3 4 2" xfId="19100"/>
    <cellStyle name="Normal 10 2 3 3 3 4 2 2" xfId="19101"/>
    <cellStyle name="Normal 10 2 3 3 3 4 3" xfId="19102"/>
    <cellStyle name="Normal 10 2 3 3 3 5" xfId="19103"/>
    <cellStyle name="Normal 10 2 3 3 3 5 2" xfId="19104"/>
    <cellStyle name="Normal 10 2 3 3 3 6" xfId="19105"/>
    <cellStyle name="Normal 10 2 3 3 4" xfId="19106"/>
    <cellStyle name="Normal 10 2 3 3 4 2" xfId="19107"/>
    <cellStyle name="Normal 10 2 3 3 4 2 2" xfId="19108"/>
    <cellStyle name="Normal 10 2 3 3 4 2 2 2" xfId="19109"/>
    <cellStyle name="Normal 10 2 3 3 4 2 2 2 2" xfId="19110"/>
    <cellStyle name="Normal 10 2 3 3 4 2 2 2 2 2" xfId="19111"/>
    <cellStyle name="Normal 10 2 3 3 4 2 2 2 3" xfId="19112"/>
    <cellStyle name="Normal 10 2 3 3 4 2 2 3" xfId="19113"/>
    <cellStyle name="Normal 10 2 3 3 4 2 2 3 2" xfId="19114"/>
    <cellStyle name="Normal 10 2 3 3 4 2 2 4" xfId="19115"/>
    <cellStyle name="Normal 10 2 3 3 4 2 3" xfId="19116"/>
    <cellStyle name="Normal 10 2 3 3 4 2 3 2" xfId="19117"/>
    <cellStyle name="Normal 10 2 3 3 4 2 3 2 2" xfId="19118"/>
    <cellStyle name="Normal 10 2 3 3 4 2 3 3" xfId="19119"/>
    <cellStyle name="Normal 10 2 3 3 4 2 4" xfId="19120"/>
    <cellStyle name="Normal 10 2 3 3 4 2 4 2" xfId="19121"/>
    <cellStyle name="Normal 10 2 3 3 4 2 5" xfId="19122"/>
    <cellStyle name="Normal 10 2 3 3 4 3" xfId="19123"/>
    <cellStyle name="Normal 10 2 3 3 4 3 2" xfId="19124"/>
    <cellStyle name="Normal 10 2 3 3 4 3 2 2" xfId="19125"/>
    <cellStyle name="Normal 10 2 3 3 4 3 2 2 2" xfId="19126"/>
    <cellStyle name="Normal 10 2 3 3 4 3 2 3" xfId="19127"/>
    <cellStyle name="Normal 10 2 3 3 4 3 3" xfId="19128"/>
    <cellStyle name="Normal 10 2 3 3 4 3 3 2" xfId="19129"/>
    <cellStyle name="Normal 10 2 3 3 4 3 4" xfId="19130"/>
    <cellStyle name="Normal 10 2 3 3 4 4" xfId="19131"/>
    <cellStyle name="Normal 10 2 3 3 4 4 2" xfId="19132"/>
    <cellStyle name="Normal 10 2 3 3 4 4 2 2" xfId="19133"/>
    <cellStyle name="Normal 10 2 3 3 4 4 3" xfId="19134"/>
    <cellStyle name="Normal 10 2 3 3 4 5" xfId="19135"/>
    <cellStyle name="Normal 10 2 3 3 4 5 2" xfId="19136"/>
    <cellStyle name="Normal 10 2 3 3 4 6" xfId="19137"/>
    <cellStyle name="Normal 10 2 3 3 5" xfId="19138"/>
    <cellStyle name="Normal 10 2 3 3 5 2" xfId="19139"/>
    <cellStyle name="Normal 10 2 3 3 5 2 2" xfId="19140"/>
    <cellStyle name="Normal 10 2 3 3 5 2 2 2" xfId="19141"/>
    <cellStyle name="Normal 10 2 3 3 5 2 2 2 2" xfId="19142"/>
    <cellStyle name="Normal 10 2 3 3 5 2 2 2 2 2" xfId="19143"/>
    <cellStyle name="Normal 10 2 3 3 5 2 2 2 3" xfId="19144"/>
    <cellStyle name="Normal 10 2 3 3 5 2 2 3" xfId="19145"/>
    <cellStyle name="Normal 10 2 3 3 5 2 2 3 2" xfId="19146"/>
    <cellStyle name="Normal 10 2 3 3 5 2 2 4" xfId="19147"/>
    <cellStyle name="Normal 10 2 3 3 5 2 3" xfId="19148"/>
    <cellStyle name="Normal 10 2 3 3 5 2 3 2" xfId="19149"/>
    <cellStyle name="Normal 10 2 3 3 5 2 3 2 2" xfId="19150"/>
    <cellStyle name="Normal 10 2 3 3 5 2 3 3" xfId="19151"/>
    <cellStyle name="Normal 10 2 3 3 5 2 4" xfId="19152"/>
    <cellStyle name="Normal 10 2 3 3 5 2 4 2" xfId="19153"/>
    <cellStyle name="Normal 10 2 3 3 5 2 5" xfId="19154"/>
    <cellStyle name="Normal 10 2 3 3 5 3" xfId="19155"/>
    <cellStyle name="Normal 10 2 3 3 5 3 2" xfId="19156"/>
    <cellStyle name="Normal 10 2 3 3 5 3 2 2" xfId="19157"/>
    <cellStyle name="Normal 10 2 3 3 5 3 2 2 2" xfId="19158"/>
    <cellStyle name="Normal 10 2 3 3 5 3 2 3" xfId="19159"/>
    <cellStyle name="Normal 10 2 3 3 5 3 3" xfId="19160"/>
    <cellStyle name="Normal 10 2 3 3 5 3 3 2" xfId="19161"/>
    <cellStyle name="Normal 10 2 3 3 5 3 4" xfId="19162"/>
    <cellStyle name="Normal 10 2 3 3 5 4" xfId="19163"/>
    <cellStyle name="Normal 10 2 3 3 5 4 2" xfId="19164"/>
    <cellStyle name="Normal 10 2 3 3 5 4 2 2" xfId="19165"/>
    <cellStyle name="Normal 10 2 3 3 5 4 3" xfId="19166"/>
    <cellStyle name="Normal 10 2 3 3 5 5" xfId="19167"/>
    <cellStyle name="Normal 10 2 3 3 5 5 2" xfId="19168"/>
    <cellStyle name="Normal 10 2 3 3 5 6" xfId="19169"/>
    <cellStyle name="Normal 10 2 3 3 6" xfId="19170"/>
    <cellStyle name="Normal 10 2 3 3 6 2" xfId="19171"/>
    <cellStyle name="Normal 10 2 3 3 6 2 2" xfId="19172"/>
    <cellStyle name="Normal 10 2 3 3 6 2 2 2" xfId="19173"/>
    <cellStyle name="Normal 10 2 3 3 6 2 2 2 2" xfId="19174"/>
    <cellStyle name="Normal 10 2 3 3 6 2 2 3" xfId="19175"/>
    <cellStyle name="Normal 10 2 3 3 6 2 3" xfId="19176"/>
    <cellStyle name="Normal 10 2 3 3 6 2 3 2" xfId="19177"/>
    <cellStyle name="Normal 10 2 3 3 6 2 4" xfId="19178"/>
    <cellStyle name="Normal 10 2 3 3 6 3" xfId="19179"/>
    <cellStyle name="Normal 10 2 3 3 6 3 2" xfId="19180"/>
    <cellStyle name="Normal 10 2 3 3 6 3 2 2" xfId="19181"/>
    <cellStyle name="Normal 10 2 3 3 6 3 3" xfId="19182"/>
    <cellStyle name="Normal 10 2 3 3 6 4" xfId="19183"/>
    <cellStyle name="Normal 10 2 3 3 6 4 2" xfId="19184"/>
    <cellStyle name="Normal 10 2 3 3 6 5" xfId="19185"/>
    <cellStyle name="Normal 10 2 3 3 7" xfId="19186"/>
    <cellStyle name="Normal 10 2 3 3 7 2" xfId="19187"/>
    <cellStyle name="Normal 10 2 3 3 7 2 2" xfId="19188"/>
    <cellStyle name="Normal 10 2 3 3 7 2 2 2" xfId="19189"/>
    <cellStyle name="Normal 10 2 3 3 7 2 3" xfId="19190"/>
    <cellStyle name="Normal 10 2 3 3 7 3" xfId="19191"/>
    <cellStyle name="Normal 10 2 3 3 7 3 2" xfId="19192"/>
    <cellStyle name="Normal 10 2 3 3 7 4" xfId="19193"/>
    <cellStyle name="Normal 10 2 3 3 8" xfId="19194"/>
    <cellStyle name="Normal 10 2 3 3 8 2" xfId="19195"/>
    <cellStyle name="Normal 10 2 3 3 8 2 2" xfId="19196"/>
    <cellStyle name="Normal 10 2 3 3 8 3" xfId="19197"/>
    <cellStyle name="Normal 10 2 3 3 9" xfId="19198"/>
    <cellStyle name="Normal 10 2 3 3 9 2" xfId="19199"/>
    <cellStyle name="Normal 10 2 3 3 9 3" xfId="19200"/>
    <cellStyle name="Normal 10 2 3 4" xfId="19201"/>
    <cellStyle name="Normal 10 2 3 4 2" xfId="19202"/>
    <cellStyle name="Normal 10 2 3 4 2 2" xfId="19203"/>
    <cellStyle name="Normal 10 2 3 4 2 2 2" xfId="19204"/>
    <cellStyle name="Normal 10 2 3 4 2 2 2 2" xfId="19205"/>
    <cellStyle name="Normal 10 2 3 4 2 2 2 2 2" xfId="19206"/>
    <cellStyle name="Normal 10 2 3 4 2 2 2 2 2 2" xfId="19207"/>
    <cellStyle name="Normal 10 2 3 4 2 2 2 2 3" xfId="19208"/>
    <cellStyle name="Normal 10 2 3 4 2 2 2 3" xfId="19209"/>
    <cellStyle name="Normal 10 2 3 4 2 2 2 3 2" xfId="19210"/>
    <cellStyle name="Normal 10 2 3 4 2 2 2 4" xfId="19211"/>
    <cellStyle name="Normal 10 2 3 4 2 2 3" xfId="19212"/>
    <cellStyle name="Normal 10 2 3 4 2 2 3 2" xfId="19213"/>
    <cellStyle name="Normal 10 2 3 4 2 2 3 2 2" xfId="19214"/>
    <cellStyle name="Normal 10 2 3 4 2 2 3 3" xfId="19215"/>
    <cellStyle name="Normal 10 2 3 4 2 2 4" xfId="19216"/>
    <cellStyle name="Normal 10 2 3 4 2 2 4 2" xfId="19217"/>
    <cellStyle name="Normal 10 2 3 4 2 2 5" xfId="19218"/>
    <cellStyle name="Normal 10 2 3 4 2 3" xfId="19219"/>
    <cellStyle name="Normal 10 2 3 4 2 3 2" xfId="19220"/>
    <cellStyle name="Normal 10 2 3 4 2 3 2 2" xfId="19221"/>
    <cellStyle name="Normal 10 2 3 4 2 3 2 2 2" xfId="19222"/>
    <cellStyle name="Normal 10 2 3 4 2 3 2 3" xfId="19223"/>
    <cellStyle name="Normal 10 2 3 4 2 3 3" xfId="19224"/>
    <cellStyle name="Normal 10 2 3 4 2 3 3 2" xfId="19225"/>
    <cellStyle name="Normal 10 2 3 4 2 3 4" xfId="19226"/>
    <cellStyle name="Normal 10 2 3 4 2 4" xfId="19227"/>
    <cellStyle name="Normal 10 2 3 4 2 4 2" xfId="19228"/>
    <cellStyle name="Normal 10 2 3 4 2 4 2 2" xfId="19229"/>
    <cellStyle name="Normal 10 2 3 4 2 4 3" xfId="19230"/>
    <cellStyle name="Normal 10 2 3 4 2 5" xfId="19231"/>
    <cellStyle name="Normal 10 2 3 4 2 5 2" xfId="19232"/>
    <cellStyle name="Normal 10 2 3 4 2 6" xfId="19233"/>
    <cellStyle name="Normal 10 2 3 4 3" xfId="19234"/>
    <cellStyle name="Normal 10 2 3 4 3 2" xfId="19235"/>
    <cellStyle name="Normal 10 2 3 4 3 2 2" xfId="19236"/>
    <cellStyle name="Normal 10 2 3 4 3 2 2 2" xfId="19237"/>
    <cellStyle name="Normal 10 2 3 4 3 2 2 2 2" xfId="19238"/>
    <cellStyle name="Normal 10 2 3 4 3 2 2 2 2 2" xfId="19239"/>
    <cellStyle name="Normal 10 2 3 4 3 2 2 2 3" xfId="19240"/>
    <cellStyle name="Normal 10 2 3 4 3 2 2 3" xfId="19241"/>
    <cellStyle name="Normal 10 2 3 4 3 2 2 3 2" xfId="19242"/>
    <cellStyle name="Normal 10 2 3 4 3 2 2 4" xfId="19243"/>
    <cellStyle name="Normal 10 2 3 4 3 2 3" xfId="19244"/>
    <cellStyle name="Normal 10 2 3 4 3 2 3 2" xfId="19245"/>
    <cellStyle name="Normal 10 2 3 4 3 2 3 2 2" xfId="19246"/>
    <cellStyle name="Normal 10 2 3 4 3 2 3 3" xfId="19247"/>
    <cellStyle name="Normal 10 2 3 4 3 2 4" xfId="19248"/>
    <cellStyle name="Normal 10 2 3 4 3 2 4 2" xfId="19249"/>
    <cellStyle name="Normal 10 2 3 4 3 2 5" xfId="19250"/>
    <cellStyle name="Normal 10 2 3 4 3 3" xfId="19251"/>
    <cellStyle name="Normal 10 2 3 4 3 3 2" xfId="19252"/>
    <cellStyle name="Normal 10 2 3 4 3 3 2 2" xfId="19253"/>
    <cellStyle name="Normal 10 2 3 4 3 3 2 2 2" xfId="19254"/>
    <cellStyle name="Normal 10 2 3 4 3 3 2 3" xfId="19255"/>
    <cellStyle name="Normal 10 2 3 4 3 3 3" xfId="19256"/>
    <cellStyle name="Normal 10 2 3 4 3 3 3 2" xfId="19257"/>
    <cellStyle name="Normal 10 2 3 4 3 3 4" xfId="19258"/>
    <cellStyle name="Normal 10 2 3 4 3 4" xfId="19259"/>
    <cellStyle name="Normal 10 2 3 4 3 4 2" xfId="19260"/>
    <cellStyle name="Normal 10 2 3 4 3 4 2 2" xfId="19261"/>
    <cellStyle name="Normal 10 2 3 4 3 4 3" xfId="19262"/>
    <cellStyle name="Normal 10 2 3 4 3 5" xfId="19263"/>
    <cellStyle name="Normal 10 2 3 4 3 5 2" xfId="19264"/>
    <cellStyle name="Normal 10 2 3 4 3 6" xfId="19265"/>
    <cellStyle name="Normal 10 2 3 4 4" xfId="19266"/>
    <cellStyle name="Normal 10 2 3 4 4 2" xfId="19267"/>
    <cellStyle name="Normal 10 2 3 4 4 2 2" xfId="19268"/>
    <cellStyle name="Normal 10 2 3 4 4 2 2 2" xfId="19269"/>
    <cellStyle name="Normal 10 2 3 4 4 2 2 2 2" xfId="19270"/>
    <cellStyle name="Normal 10 2 3 4 4 2 2 3" xfId="19271"/>
    <cellStyle name="Normal 10 2 3 4 4 2 3" xfId="19272"/>
    <cellStyle name="Normal 10 2 3 4 4 2 3 2" xfId="19273"/>
    <cellStyle name="Normal 10 2 3 4 4 2 4" xfId="19274"/>
    <cellStyle name="Normal 10 2 3 4 4 3" xfId="19275"/>
    <cellStyle name="Normal 10 2 3 4 4 3 2" xfId="19276"/>
    <cellStyle name="Normal 10 2 3 4 4 3 2 2" xfId="19277"/>
    <cellStyle name="Normal 10 2 3 4 4 3 3" xfId="19278"/>
    <cellStyle name="Normal 10 2 3 4 4 4" xfId="19279"/>
    <cellStyle name="Normal 10 2 3 4 4 4 2" xfId="19280"/>
    <cellStyle name="Normal 10 2 3 4 4 5" xfId="19281"/>
    <cellStyle name="Normal 10 2 3 4 5" xfId="19282"/>
    <cellStyle name="Normal 10 2 3 4 5 2" xfId="19283"/>
    <cellStyle name="Normal 10 2 3 4 5 2 2" xfId="19284"/>
    <cellStyle name="Normal 10 2 3 4 5 2 2 2" xfId="19285"/>
    <cellStyle name="Normal 10 2 3 4 5 2 3" xfId="19286"/>
    <cellStyle name="Normal 10 2 3 4 5 3" xfId="19287"/>
    <cellStyle name="Normal 10 2 3 4 5 3 2" xfId="19288"/>
    <cellStyle name="Normal 10 2 3 4 5 4" xfId="19289"/>
    <cellStyle name="Normal 10 2 3 4 6" xfId="19290"/>
    <cellStyle name="Normal 10 2 3 4 6 2" xfId="19291"/>
    <cellStyle name="Normal 10 2 3 4 6 2 2" xfId="19292"/>
    <cellStyle name="Normal 10 2 3 4 6 3" xfId="19293"/>
    <cellStyle name="Normal 10 2 3 4 7" xfId="19294"/>
    <cellStyle name="Normal 10 2 3 4 7 2" xfId="19295"/>
    <cellStyle name="Normal 10 2 3 4 8" xfId="19296"/>
    <cellStyle name="Normal 10 2 3 5" xfId="19297"/>
    <cellStyle name="Normal 10 2 3 5 2" xfId="19298"/>
    <cellStyle name="Normal 10 2 3 5 2 2" xfId="19299"/>
    <cellStyle name="Normal 10 2 3 5 2 2 2" xfId="19300"/>
    <cellStyle name="Normal 10 2 3 5 2 2 2 2" xfId="19301"/>
    <cellStyle name="Normal 10 2 3 5 2 2 2 2 2" xfId="19302"/>
    <cellStyle name="Normal 10 2 3 5 2 2 2 3" xfId="19303"/>
    <cellStyle name="Normal 10 2 3 5 2 2 3" xfId="19304"/>
    <cellStyle name="Normal 10 2 3 5 2 2 3 2" xfId="19305"/>
    <cellStyle name="Normal 10 2 3 5 2 2 4" xfId="19306"/>
    <cellStyle name="Normal 10 2 3 5 2 3" xfId="19307"/>
    <cellStyle name="Normal 10 2 3 5 2 3 2" xfId="19308"/>
    <cellStyle name="Normal 10 2 3 5 2 3 2 2" xfId="19309"/>
    <cellStyle name="Normal 10 2 3 5 2 3 3" xfId="19310"/>
    <cellStyle name="Normal 10 2 3 5 2 4" xfId="19311"/>
    <cellStyle name="Normal 10 2 3 5 2 4 2" xfId="19312"/>
    <cellStyle name="Normal 10 2 3 5 2 5" xfId="19313"/>
    <cellStyle name="Normal 10 2 3 5 3" xfId="19314"/>
    <cellStyle name="Normal 10 2 3 5 3 2" xfId="19315"/>
    <cellStyle name="Normal 10 2 3 5 3 2 2" xfId="19316"/>
    <cellStyle name="Normal 10 2 3 5 3 2 2 2" xfId="19317"/>
    <cellStyle name="Normal 10 2 3 5 3 2 3" xfId="19318"/>
    <cellStyle name="Normal 10 2 3 5 3 3" xfId="19319"/>
    <cellStyle name="Normal 10 2 3 5 3 3 2" xfId="19320"/>
    <cellStyle name="Normal 10 2 3 5 3 4" xfId="19321"/>
    <cellStyle name="Normal 10 2 3 5 4" xfId="19322"/>
    <cellStyle name="Normal 10 2 3 5 4 2" xfId="19323"/>
    <cellStyle name="Normal 10 2 3 5 4 2 2" xfId="19324"/>
    <cellStyle name="Normal 10 2 3 5 4 3" xfId="19325"/>
    <cellStyle name="Normal 10 2 3 5 5" xfId="19326"/>
    <cellStyle name="Normal 10 2 3 5 5 2" xfId="19327"/>
    <cellStyle name="Normal 10 2 3 5 6" xfId="19328"/>
    <cellStyle name="Normal 10 2 3 6" xfId="19329"/>
    <cellStyle name="Normal 10 2 3 6 2" xfId="19330"/>
    <cellStyle name="Normal 10 2 3 6 2 2" xfId="19331"/>
    <cellStyle name="Normal 10 2 3 6 2 2 2" xfId="19332"/>
    <cellStyle name="Normal 10 2 3 6 2 2 2 2" xfId="19333"/>
    <cellStyle name="Normal 10 2 3 6 2 2 2 2 2" xfId="19334"/>
    <cellStyle name="Normal 10 2 3 6 2 2 2 3" xfId="19335"/>
    <cellStyle name="Normal 10 2 3 6 2 2 3" xfId="19336"/>
    <cellStyle name="Normal 10 2 3 6 2 2 3 2" xfId="19337"/>
    <cellStyle name="Normal 10 2 3 6 2 2 4" xfId="19338"/>
    <cellStyle name="Normal 10 2 3 6 2 3" xfId="19339"/>
    <cellStyle name="Normal 10 2 3 6 2 3 2" xfId="19340"/>
    <cellStyle name="Normal 10 2 3 6 2 3 2 2" xfId="19341"/>
    <cellStyle name="Normal 10 2 3 6 2 3 3" xfId="19342"/>
    <cellStyle name="Normal 10 2 3 6 2 4" xfId="19343"/>
    <cellStyle name="Normal 10 2 3 6 2 4 2" xfId="19344"/>
    <cellStyle name="Normal 10 2 3 6 2 5" xfId="19345"/>
    <cellStyle name="Normal 10 2 3 6 3" xfId="19346"/>
    <cellStyle name="Normal 10 2 3 6 3 2" xfId="19347"/>
    <cellStyle name="Normal 10 2 3 6 3 2 2" xfId="19348"/>
    <cellStyle name="Normal 10 2 3 6 3 2 2 2" xfId="19349"/>
    <cellStyle name="Normal 10 2 3 6 3 2 3" xfId="19350"/>
    <cellStyle name="Normal 10 2 3 6 3 3" xfId="19351"/>
    <cellStyle name="Normal 10 2 3 6 3 3 2" xfId="19352"/>
    <cellStyle name="Normal 10 2 3 6 3 4" xfId="19353"/>
    <cellStyle name="Normal 10 2 3 6 4" xfId="19354"/>
    <cellStyle name="Normal 10 2 3 6 4 2" xfId="19355"/>
    <cellStyle name="Normal 10 2 3 6 4 2 2" xfId="19356"/>
    <cellStyle name="Normal 10 2 3 6 4 3" xfId="19357"/>
    <cellStyle name="Normal 10 2 3 6 5" xfId="19358"/>
    <cellStyle name="Normal 10 2 3 6 5 2" xfId="19359"/>
    <cellStyle name="Normal 10 2 3 6 6" xfId="19360"/>
    <cellStyle name="Normal 10 2 3 7" xfId="19361"/>
    <cellStyle name="Normal 10 2 3 7 2" xfId="19362"/>
    <cellStyle name="Normal 10 2 3 7 2 2" xfId="19363"/>
    <cellStyle name="Normal 10 2 3 7 2 2 2" xfId="19364"/>
    <cellStyle name="Normal 10 2 3 7 2 2 2 2" xfId="19365"/>
    <cellStyle name="Normal 10 2 3 7 2 2 2 2 2" xfId="19366"/>
    <cellStyle name="Normal 10 2 3 7 2 2 2 3" xfId="19367"/>
    <cellStyle name="Normal 10 2 3 7 2 2 3" xfId="19368"/>
    <cellStyle name="Normal 10 2 3 7 2 2 3 2" xfId="19369"/>
    <cellStyle name="Normal 10 2 3 7 2 2 4" xfId="19370"/>
    <cellStyle name="Normal 10 2 3 7 2 3" xfId="19371"/>
    <cellStyle name="Normal 10 2 3 7 2 3 2" xfId="19372"/>
    <cellStyle name="Normal 10 2 3 7 2 3 2 2" xfId="19373"/>
    <cellStyle name="Normal 10 2 3 7 2 3 3" xfId="19374"/>
    <cellStyle name="Normal 10 2 3 7 2 4" xfId="19375"/>
    <cellStyle name="Normal 10 2 3 7 2 4 2" xfId="19376"/>
    <cellStyle name="Normal 10 2 3 7 2 5" xfId="19377"/>
    <cellStyle name="Normal 10 2 3 7 3" xfId="19378"/>
    <cellStyle name="Normal 10 2 3 7 3 2" xfId="19379"/>
    <cellStyle name="Normal 10 2 3 7 3 2 2" xfId="19380"/>
    <cellStyle name="Normal 10 2 3 7 3 2 2 2" xfId="19381"/>
    <cellStyle name="Normal 10 2 3 7 3 2 3" xfId="19382"/>
    <cellStyle name="Normal 10 2 3 7 3 3" xfId="19383"/>
    <cellStyle name="Normal 10 2 3 7 3 3 2" xfId="19384"/>
    <cellStyle name="Normal 10 2 3 7 3 4" xfId="19385"/>
    <cellStyle name="Normal 10 2 3 7 4" xfId="19386"/>
    <cellStyle name="Normal 10 2 3 7 4 2" xfId="19387"/>
    <cellStyle name="Normal 10 2 3 7 4 2 2" xfId="19388"/>
    <cellStyle name="Normal 10 2 3 7 4 3" xfId="19389"/>
    <cellStyle name="Normal 10 2 3 7 5" xfId="19390"/>
    <cellStyle name="Normal 10 2 3 7 5 2" xfId="19391"/>
    <cellStyle name="Normal 10 2 3 7 6" xfId="19392"/>
    <cellStyle name="Normal 10 2 3 8" xfId="19393"/>
    <cellStyle name="Normal 10 2 3 8 2" xfId="19394"/>
    <cellStyle name="Normal 10 2 3 8 2 2" xfId="19395"/>
    <cellStyle name="Normal 10 2 3 8 2 2 2" xfId="19396"/>
    <cellStyle name="Normal 10 2 3 8 2 2 2 2" xfId="19397"/>
    <cellStyle name="Normal 10 2 3 8 2 2 3" xfId="19398"/>
    <cellStyle name="Normal 10 2 3 8 2 3" xfId="19399"/>
    <cellStyle name="Normal 10 2 3 8 2 3 2" xfId="19400"/>
    <cellStyle name="Normal 10 2 3 8 2 4" xfId="19401"/>
    <cellStyle name="Normal 10 2 3 8 3" xfId="19402"/>
    <cellStyle name="Normal 10 2 3 8 3 2" xfId="19403"/>
    <cellStyle name="Normal 10 2 3 8 3 2 2" xfId="19404"/>
    <cellStyle name="Normal 10 2 3 8 3 3" xfId="19405"/>
    <cellStyle name="Normal 10 2 3 8 4" xfId="19406"/>
    <cellStyle name="Normal 10 2 3 8 4 2" xfId="19407"/>
    <cellStyle name="Normal 10 2 3 8 5" xfId="19408"/>
    <cellStyle name="Normal 10 2 3 9" xfId="19409"/>
    <cellStyle name="Normal 10 2 3 9 2" xfId="19410"/>
    <cellStyle name="Normal 10 2 3 9 2 2" xfId="19411"/>
    <cellStyle name="Normal 10 2 3 9 2 2 2" xfId="19412"/>
    <cellStyle name="Normal 10 2 3 9 2 3" xfId="19413"/>
    <cellStyle name="Normal 10 2 3 9 3" xfId="19414"/>
    <cellStyle name="Normal 10 2 3 9 3 2" xfId="19415"/>
    <cellStyle name="Normal 10 2 3 9 4" xfId="19416"/>
    <cellStyle name="Normal 10 2 4" xfId="19417"/>
    <cellStyle name="Normal 10 2 4 10" xfId="19418"/>
    <cellStyle name="Normal 10 2 4 10 2" xfId="19419"/>
    <cellStyle name="Normal 10 2 4 10 3" xfId="19420"/>
    <cellStyle name="Normal 10 2 4 11" xfId="19421"/>
    <cellStyle name="Normal 10 2 4 12" xfId="19422"/>
    <cellStyle name="Normal 10 2 4 2" xfId="19423"/>
    <cellStyle name="Normal 10 2 4 2 10" xfId="19424"/>
    <cellStyle name="Normal 10 2 4 2 11" xfId="19425"/>
    <cellStyle name="Normal 10 2 4 2 2" xfId="19426"/>
    <cellStyle name="Normal 10 2 4 2 2 2" xfId="19427"/>
    <cellStyle name="Normal 10 2 4 2 2 2 2" xfId="19428"/>
    <cellStyle name="Normal 10 2 4 2 2 2 2 2" xfId="19429"/>
    <cellStyle name="Normal 10 2 4 2 2 2 2 2 2" xfId="19430"/>
    <cellStyle name="Normal 10 2 4 2 2 2 2 2 2 2" xfId="19431"/>
    <cellStyle name="Normal 10 2 4 2 2 2 2 2 2 2 2" xfId="19432"/>
    <cellStyle name="Normal 10 2 4 2 2 2 2 2 2 3" xfId="19433"/>
    <cellStyle name="Normal 10 2 4 2 2 2 2 2 3" xfId="19434"/>
    <cellStyle name="Normal 10 2 4 2 2 2 2 2 3 2" xfId="19435"/>
    <cellStyle name="Normal 10 2 4 2 2 2 2 2 4" xfId="19436"/>
    <cellStyle name="Normal 10 2 4 2 2 2 2 3" xfId="19437"/>
    <cellStyle name="Normal 10 2 4 2 2 2 2 3 2" xfId="19438"/>
    <cellStyle name="Normal 10 2 4 2 2 2 2 3 2 2" xfId="19439"/>
    <cellStyle name="Normal 10 2 4 2 2 2 2 3 3" xfId="19440"/>
    <cellStyle name="Normal 10 2 4 2 2 2 2 4" xfId="19441"/>
    <cellStyle name="Normal 10 2 4 2 2 2 2 4 2" xfId="19442"/>
    <cellStyle name="Normal 10 2 4 2 2 2 2 5" xfId="19443"/>
    <cellStyle name="Normal 10 2 4 2 2 2 3" xfId="19444"/>
    <cellStyle name="Normal 10 2 4 2 2 2 3 2" xfId="19445"/>
    <cellStyle name="Normal 10 2 4 2 2 2 3 2 2" xfId="19446"/>
    <cellStyle name="Normal 10 2 4 2 2 2 3 2 2 2" xfId="19447"/>
    <cellStyle name="Normal 10 2 4 2 2 2 3 2 3" xfId="19448"/>
    <cellStyle name="Normal 10 2 4 2 2 2 3 3" xfId="19449"/>
    <cellStyle name="Normal 10 2 4 2 2 2 3 3 2" xfId="19450"/>
    <cellStyle name="Normal 10 2 4 2 2 2 3 4" xfId="19451"/>
    <cellStyle name="Normal 10 2 4 2 2 2 4" xfId="19452"/>
    <cellStyle name="Normal 10 2 4 2 2 2 4 2" xfId="19453"/>
    <cellStyle name="Normal 10 2 4 2 2 2 4 2 2" xfId="19454"/>
    <cellStyle name="Normal 10 2 4 2 2 2 4 3" xfId="19455"/>
    <cellStyle name="Normal 10 2 4 2 2 2 5" xfId="19456"/>
    <cellStyle name="Normal 10 2 4 2 2 2 5 2" xfId="19457"/>
    <cellStyle name="Normal 10 2 4 2 2 2 6" xfId="19458"/>
    <cellStyle name="Normal 10 2 4 2 2 3" xfId="19459"/>
    <cellStyle name="Normal 10 2 4 2 2 3 2" xfId="19460"/>
    <cellStyle name="Normal 10 2 4 2 2 3 2 2" xfId="19461"/>
    <cellStyle name="Normal 10 2 4 2 2 3 2 2 2" xfId="19462"/>
    <cellStyle name="Normal 10 2 4 2 2 3 2 2 2 2" xfId="19463"/>
    <cellStyle name="Normal 10 2 4 2 2 3 2 2 2 2 2" xfId="19464"/>
    <cellStyle name="Normal 10 2 4 2 2 3 2 2 2 3" xfId="19465"/>
    <cellStyle name="Normal 10 2 4 2 2 3 2 2 3" xfId="19466"/>
    <cellStyle name="Normal 10 2 4 2 2 3 2 2 3 2" xfId="19467"/>
    <cellStyle name="Normal 10 2 4 2 2 3 2 2 4" xfId="19468"/>
    <cellStyle name="Normal 10 2 4 2 2 3 2 3" xfId="19469"/>
    <cellStyle name="Normal 10 2 4 2 2 3 2 3 2" xfId="19470"/>
    <cellStyle name="Normal 10 2 4 2 2 3 2 3 2 2" xfId="19471"/>
    <cellStyle name="Normal 10 2 4 2 2 3 2 3 3" xfId="19472"/>
    <cellStyle name="Normal 10 2 4 2 2 3 2 4" xfId="19473"/>
    <cellStyle name="Normal 10 2 4 2 2 3 2 4 2" xfId="19474"/>
    <cellStyle name="Normal 10 2 4 2 2 3 2 5" xfId="19475"/>
    <cellStyle name="Normal 10 2 4 2 2 3 3" xfId="19476"/>
    <cellStyle name="Normal 10 2 4 2 2 3 3 2" xfId="19477"/>
    <cellStyle name="Normal 10 2 4 2 2 3 3 2 2" xfId="19478"/>
    <cellStyle name="Normal 10 2 4 2 2 3 3 2 2 2" xfId="19479"/>
    <cellStyle name="Normal 10 2 4 2 2 3 3 2 3" xfId="19480"/>
    <cellStyle name="Normal 10 2 4 2 2 3 3 3" xfId="19481"/>
    <cellStyle name="Normal 10 2 4 2 2 3 3 3 2" xfId="19482"/>
    <cellStyle name="Normal 10 2 4 2 2 3 3 4" xfId="19483"/>
    <cellStyle name="Normal 10 2 4 2 2 3 4" xfId="19484"/>
    <cellStyle name="Normal 10 2 4 2 2 3 4 2" xfId="19485"/>
    <cellStyle name="Normal 10 2 4 2 2 3 4 2 2" xfId="19486"/>
    <cellStyle name="Normal 10 2 4 2 2 3 4 3" xfId="19487"/>
    <cellStyle name="Normal 10 2 4 2 2 3 5" xfId="19488"/>
    <cellStyle name="Normal 10 2 4 2 2 3 5 2" xfId="19489"/>
    <cellStyle name="Normal 10 2 4 2 2 3 6" xfId="19490"/>
    <cellStyle name="Normal 10 2 4 2 2 4" xfId="19491"/>
    <cellStyle name="Normal 10 2 4 2 2 4 2" xfId="19492"/>
    <cellStyle name="Normal 10 2 4 2 2 4 2 2" xfId="19493"/>
    <cellStyle name="Normal 10 2 4 2 2 4 2 2 2" xfId="19494"/>
    <cellStyle name="Normal 10 2 4 2 2 4 2 2 2 2" xfId="19495"/>
    <cellStyle name="Normal 10 2 4 2 2 4 2 2 3" xfId="19496"/>
    <cellStyle name="Normal 10 2 4 2 2 4 2 3" xfId="19497"/>
    <cellStyle name="Normal 10 2 4 2 2 4 2 3 2" xfId="19498"/>
    <cellStyle name="Normal 10 2 4 2 2 4 2 4" xfId="19499"/>
    <cellStyle name="Normal 10 2 4 2 2 4 3" xfId="19500"/>
    <cellStyle name="Normal 10 2 4 2 2 4 3 2" xfId="19501"/>
    <cellStyle name="Normal 10 2 4 2 2 4 3 2 2" xfId="19502"/>
    <cellStyle name="Normal 10 2 4 2 2 4 3 3" xfId="19503"/>
    <cellStyle name="Normal 10 2 4 2 2 4 4" xfId="19504"/>
    <cellStyle name="Normal 10 2 4 2 2 4 4 2" xfId="19505"/>
    <cellStyle name="Normal 10 2 4 2 2 4 5" xfId="19506"/>
    <cellStyle name="Normal 10 2 4 2 2 5" xfId="19507"/>
    <cellStyle name="Normal 10 2 4 2 2 5 2" xfId="19508"/>
    <cellStyle name="Normal 10 2 4 2 2 5 2 2" xfId="19509"/>
    <cellStyle name="Normal 10 2 4 2 2 5 2 2 2" xfId="19510"/>
    <cellStyle name="Normal 10 2 4 2 2 5 2 3" xfId="19511"/>
    <cellStyle name="Normal 10 2 4 2 2 5 3" xfId="19512"/>
    <cellStyle name="Normal 10 2 4 2 2 5 3 2" xfId="19513"/>
    <cellStyle name="Normal 10 2 4 2 2 5 4" xfId="19514"/>
    <cellStyle name="Normal 10 2 4 2 2 6" xfId="19515"/>
    <cellStyle name="Normal 10 2 4 2 2 6 2" xfId="19516"/>
    <cellStyle name="Normal 10 2 4 2 2 6 2 2" xfId="19517"/>
    <cellStyle name="Normal 10 2 4 2 2 6 3" xfId="19518"/>
    <cellStyle name="Normal 10 2 4 2 2 7" xfId="19519"/>
    <cellStyle name="Normal 10 2 4 2 2 7 2" xfId="19520"/>
    <cellStyle name="Normal 10 2 4 2 2 8" xfId="19521"/>
    <cellStyle name="Normal 10 2 4 2 3" xfId="19522"/>
    <cellStyle name="Normal 10 2 4 2 3 2" xfId="19523"/>
    <cellStyle name="Normal 10 2 4 2 3 2 2" xfId="19524"/>
    <cellStyle name="Normal 10 2 4 2 3 2 2 2" xfId="19525"/>
    <cellStyle name="Normal 10 2 4 2 3 2 2 2 2" xfId="19526"/>
    <cellStyle name="Normal 10 2 4 2 3 2 2 2 2 2" xfId="19527"/>
    <cellStyle name="Normal 10 2 4 2 3 2 2 2 3" xfId="19528"/>
    <cellStyle name="Normal 10 2 4 2 3 2 2 3" xfId="19529"/>
    <cellStyle name="Normal 10 2 4 2 3 2 2 3 2" xfId="19530"/>
    <cellStyle name="Normal 10 2 4 2 3 2 2 4" xfId="19531"/>
    <cellStyle name="Normal 10 2 4 2 3 2 3" xfId="19532"/>
    <cellStyle name="Normal 10 2 4 2 3 2 3 2" xfId="19533"/>
    <cellStyle name="Normal 10 2 4 2 3 2 3 2 2" xfId="19534"/>
    <cellStyle name="Normal 10 2 4 2 3 2 3 3" xfId="19535"/>
    <cellStyle name="Normal 10 2 4 2 3 2 4" xfId="19536"/>
    <cellStyle name="Normal 10 2 4 2 3 2 4 2" xfId="19537"/>
    <cellStyle name="Normal 10 2 4 2 3 2 5" xfId="19538"/>
    <cellStyle name="Normal 10 2 4 2 3 3" xfId="19539"/>
    <cellStyle name="Normal 10 2 4 2 3 3 2" xfId="19540"/>
    <cellStyle name="Normal 10 2 4 2 3 3 2 2" xfId="19541"/>
    <cellStyle name="Normal 10 2 4 2 3 3 2 2 2" xfId="19542"/>
    <cellStyle name="Normal 10 2 4 2 3 3 2 3" xfId="19543"/>
    <cellStyle name="Normal 10 2 4 2 3 3 3" xfId="19544"/>
    <cellStyle name="Normal 10 2 4 2 3 3 3 2" xfId="19545"/>
    <cellStyle name="Normal 10 2 4 2 3 3 4" xfId="19546"/>
    <cellStyle name="Normal 10 2 4 2 3 4" xfId="19547"/>
    <cellStyle name="Normal 10 2 4 2 3 4 2" xfId="19548"/>
    <cellStyle name="Normal 10 2 4 2 3 4 2 2" xfId="19549"/>
    <cellStyle name="Normal 10 2 4 2 3 4 3" xfId="19550"/>
    <cellStyle name="Normal 10 2 4 2 3 5" xfId="19551"/>
    <cellStyle name="Normal 10 2 4 2 3 5 2" xfId="19552"/>
    <cellStyle name="Normal 10 2 4 2 3 6" xfId="19553"/>
    <cellStyle name="Normal 10 2 4 2 4" xfId="19554"/>
    <cellStyle name="Normal 10 2 4 2 4 2" xfId="19555"/>
    <cellStyle name="Normal 10 2 4 2 4 2 2" xfId="19556"/>
    <cellStyle name="Normal 10 2 4 2 4 2 2 2" xfId="19557"/>
    <cellStyle name="Normal 10 2 4 2 4 2 2 2 2" xfId="19558"/>
    <cellStyle name="Normal 10 2 4 2 4 2 2 2 2 2" xfId="19559"/>
    <cellStyle name="Normal 10 2 4 2 4 2 2 2 3" xfId="19560"/>
    <cellStyle name="Normal 10 2 4 2 4 2 2 3" xfId="19561"/>
    <cellStyle name="Normal 10 2 4 2 4 2 2 3 2" xfId="19562"/>
    <cellStyle name="Normal 10 2 4 2 4 2 2 4" xfId="19563"/>
    <cellStyle name="Normal 10 2 4 2 4 2 3" xfId="19564"/>
    <cellStyle name="Normal 10 2 4 2 4 2 3 2" xfId="19565"/>
    <cellStyle name="Normal 10 2 4 2 4 2 3 2 2" xfId="19566"/>
    <cellStyle name="Normal 10 2 4 2 4 2 3 3" xfId="19567"/>
    <cellStyle name="Normal 10 2 4 2 4 2 4" xfId="19568"/>
    <cellStyle name="Normal 10 2 4 2 4 2 4 2" xfId="19569"/>
    <cellStyle name="Normal 10 2 4 2 4 2 5" xfId="19570"/>
    <cellStyle name="Normal 10 2 4 2 4 3" xfId="19571"/>
    <cellStyle name="Normal 10 2 4 2 4 3 2" xfId="19572"/>
    <cellStyle name="Normal 10 2 4 2 4 3 2 2" xfId="19573"/>
    <cellStyle name="Normal 10 2 4 2 4 3 2 2 2" xfId="19574"/>
    <cellStyle name="Normal 10 2 4 2 4 3 2 3" xfId="19575"/>
    <cellStyle name="Normal 10 2 4 2 4 3 3" xfId="19576"/>
    <cellStyle name="Normal 10 2 4 2 4 3 3 2" xfId="19577"/>
    <cellStyle name="Normal 10 2 4 2 4 3 4" xfId="19578"/>
    <cellStyle name="Normal 10 2 4 2 4 4" xfId="19579"/>
    <cellStyle name="Normal 10 2 4 2 4 4 2" xfId="19580"/>
    <cellStyle name="Normal 10 2 4 2 4 4 2 2" xfId="19581"/>
    <cellStyle name="Normal 10 2 4 2 4 4 3" xfId="19582"/>
    <cellStyle name="Normal 10 2 4 2 4 5" xfId="19583"/>
    <cellStyle name="Normal 10 2 4 2 4 5 2" xfId="19584"/>
    <cellStyle name="Normal 10 2 4 2 4 6" xfId="19585"/>
    <cellStyle name="Normal 10 2 4 2 5" xfId="19586"/>
    <cellStyle name="Normal 10 2 4 2 5 2" xfId="19587"/>
    <cellStyle name="Normal 10 2 4 2 5 2 2" xfId="19588"/>
    <cellStyle name="Normal 10 2 4 2 5 2 2 2" xfId="19589"/>
    <cellStyle name="Normal 10 2 4 2 5 2 2 2 2" xfId="19590"/>
    <cellStyle name="Normal 10 2 4 2 5 2 2 2 2 2" xfId="19591"/>
    <cellStyle name="Normal 10 2 4 2 5 2 2 2 3" xfId="19592"/>
    <cellStyle name="Normal 10 2 4 2 5 2 2 3" xfId="19593"/>
    <cellStyle name="Normal 10 2 4 2 5 2 2 3 2" xfId="19594"/>
    <cellStyle name="Normal 10 2 4 2 5 2 2 4" xfId="19595"/>
    <cellStyle name="Normal 10 2 4 2 5 2 3" xfId="19596"/>
    <cellStyle name="Normal 10 2 4 2 5 2 3 2" xfId="19597"/>
    <cellStyle name="Normal 10 2 4 2 5 2 3 2 2" xfId="19598"/>
    <cellStyle name="Normal 10 2 4 2 5 2 3 3" xfId="19599"/>
    <cellStyle name="Normal 10 2 4 2 5 2 4" xfId="19600"/>
    <cellStyle name="Normal 10 2 4 2 5 2 4 2" xfId="19601"/>
    <cellStyle name="Normal 10 2 4 2 5 2 5" xfId="19602"/>
    <cellStyle name="Normal 10 2 4 2 5 3" xfId="19603"/>
    <cellStyle name="Normal 10 2 4 2 5 3 2" xfId="19604"/>
    <cellStyle name="Normal 10 2 4 2 5 3 2 2" xfId="19605"/>
    <cellStyle name="Normal 10 2 4 2 5 3 2 2 2" xfId="19606"/>
    <cellStyle name="Normal 10 2 4 2 5 3 2 3" xfId="19607"/>
    <cellStyle name="Normal 10 2 4 2 5 3 3" xfId="19608"/>
    <cellStyle name="Normal 10 2 4 2 5 3 3 2" xfId="19609"/>
    <cellStyle name="Normal 10 2 4 2 5 3 4" xfId="19610"/>
    <cellStyle name="Normal 10 2 4 2 5 4" xfId="19611"/>
    <cellStyle name="Normal 10 2 4 2 5 4 2" xfId="19612"/>
    <cellStyle name="Normal 10 2 4 2 5 4 2 2" xfId="19613"/>
    <cellStyle name="Normal 10 2 4 2 5 4 3" xfId="19614"/>
    <cellStyle name="Normal 10 2 4 2 5 5" xfId="19615"/>
    <cellStyle name="Normal 10 2 4 2 5 5 2" xfId="19616"/>
    <cellStyle name="Normal 10 2 4 2 5 6" xfId="19617"/>
    <cellStyle name="Normal 10 2 4 2 6" xfId="19618"/>
    <cellStyle name="Normal 10 2 4 2 6 2" xfId="19619"/>
    <cellStyle name="Normal 10 2 4 2 6 2 2" xfId="19620"/>
    <cellStyle name="Normal 10 2 4 2 6 2 2 2" xfId="19621"/>
    <cellStyle name="Normal 10 2 4 2 6 2 2 2 2" xfId="19622"/>
    <cellStyle name="Normal 10 2 4 2 6 2 2 3" xfId="19623"/>
    <cellStyle name="Normal 10 2 4 2 6 2 3" xfId="19624"/>
    <cellStyle name="Normal 10 2 4 2 6 2 3 2" xfId="19625"/>
    <cellStyle name="Normal 10 2 4 2 6 2 4" xfId="19626"/>
    <cellStyle name="Normal 10 2 4 2 6 3" xfId="19627"/>
    <cellStyle name="Normal 10 2 4 2 6 3 2" xfId="19628"/>
    <cellStyle name="Normal 10 2 4 2 6 3 2 2" xfId="19629"/>
    <cellStyle name="Normal 10 2 4 2 6 3 3" xfId="19630"/>
    <cellStyle name="Normal 10 2 4 2 6 4" xfId="19631"/>
    <cellStyle name="Normal 10 2 4 2 6 4 2" xfId="19632"/>
    <cellStyle name="Normal 10 2 4 2 6 5" xfId="19633"/>
    <cellStyle name="Normal 10 2 4 2 7" xfId="19634"/>
    <cellStyle name="Normal 10 2 4 2 7 2" xfId="19635"/>
    <cellStyle name="Normal 10 2 4 2 7 2 2" xfId="19636"/>
    <cellStyle name="Normal 10 2 4 2 7 2 2 2" xfId="19637"/>
    <cellStyle name="Normal 10 2 4 2 7 2 3" xfId="19638"/>
    <cellStyle name="Normal 10 2 4 2 7 3" xfId="19639"/>
    <cellStyle name="Normal 10 2 4 2 7 3 2" xfId="19640"/>
    <cellStyle name="Normal 10 2 4 2 7 4" xfId="19641"/>
    <cellStyle name="Normal 10 2 4 2 8" xfId="19642"/>
    <cellStyle name="Normal 10 2 4 2 8 2" xfId="19643"/>
    <cellStyle name="Normal 10 2 4 2 8 2 2" xfId="19644"/>
    <cellStyle name="Normal 10 2 4 2 8 3" xfId="19645"/>
    <cellStyle name="Normal 10 2 4 2 9" xfId="19646"/>
    <cellStyle name="Normal 10 2 4 2 9 2" xfId="19647"/>
    <cellStyle name="Normal 10 2 4 2 9 3" xfId="19648"/>
    <cellStyle name="Normal 10 2 4 3" xfId="19649"/>
    <cellStyle name="Normal 10 2 4 3 2" xfId="19650"/>
    <cellStyle name="Normal 10 2 4 3 2 2" xfId="19651"/>
    <cellStyle name="Normal 10 2 4 3 2 2 2" xfId="19652"/>
    <cellStyle name="Normal 10 2 4 3 2 2 2 2" xfId="19653"/>
    <cellStyle name="Normal 10 2 4 3 2 2 2 2 2" xfId="19654"/>
    <cellStyle name="Normal 10 2 4 3 2 2 2 2 2 2" xfId="19655"/>
    <cellStyle name="Normal 10 2 4 3 2 2 2 2 3" xfId="19656"/>
    <cellStyle name="Normal 10 2 4 3 2 2 2 3" xfId="19657"/>
    <cellStyle name="Normal 10 2 4 3 2 2 2 3 2" xfId="19658"/>
    <cellStyle name="Normal 10 2 4 3 2 2 2 4" xfId="19659"/>
    <cellStyle name="Normal 10 2 4 3 2 2 3" xfId="19660"/>
    <cellStyle name="Normal 10 2 4 3 2 2 3 2" xfId="19661"/>
    <cellStyle name="Normal 10 2 4 3 2 2 3 2 2" xfId="19662"/>
    <cellStyle name="Normal 10 2 4 3 2 2 3 3" xfId="19663"/>
    <cellStyle name="Normal 10 2 4 3 2 2 4" xfId="19664"/>
    <cellStyle name="Normal 10 2 4 3 2 2 4 2" xfId="19665"/>
    <cellStyle name="Normal 10 2 4 3 2 2 5" xfId="19666"/>
    <cellStyle name="Normal 10 2 4 3 2 3" xfId="19667"/>
    <cellStyle name="Normal 10 2 4 3 2 3 2" xfId="19668"/>
    <cellStyle name="Normal 10 2 4 3 2 3 2 2" xfId="19669"/>
    <cellStyle name="Normal 10 2 4 3 2 3 2 2 2" xfId="19670"/>
    <cellStyle name="Normal 10 2 4 3 2 3 2 3" xfId="19671"/>
    <cellStyle name="Normal 10 2 4 3 2 3 3" xfId="19672"/>
    <cellStyle name="Normal 10 2 4 3 2 3 3 2" xfId="19673"/>
    <cellStyle name="Normal 10 2 4 3 2 3 4" xfId="19674"/>
    <cellStyle name="Normal 10 2 4 3 2 4" xfId="19675"/>
    <cellStyle name="Normal 10 2 4 3 2 4 2" xfId="19676"/>
    <cellStyle name="Normal 10 2 4 3 2 4 2 2" xfId="19677"/>
    <cellStyle name="Normal 10 2 4 3 2 4 3" xfId="19678"/>
    <cellStyle name="Normal 10 2 4 3 2 5" xfId="19679"/>
    <cellStyle name="Normal 10 2 4 3 2 5 2" xfId="19680"/>
    <cellStyle name="Normal 10 2 4 3 2 6" xfId="19681"/>
    <cellStyle name="Normal 10 2 4 3 3" xfId="19682"/>
    <cellStyle name="Normal 10 2 4 3 3 2" xfId="19683"/>
    <cellStyle name="Normal 10 2 4 3 3 2 2" xfId="19684"/>
    <cellStyle name="Normal 10 2 4 3 3 2 2 2" xfId="19685"/>
    <cellStyle name="Normal 10 2 4 3 3 2 2 2 2" xfId="19686"/>
    <cellStyle name="Normal 10 2 4 3 3 2 2 2 2 2" xfId="19687"/>
    <cellStyle name="Normal 10 2 4 3 3 2 2 2 3" xfId="19688"/>
    <cellStyle name="Normal 10 2 4 3 3 2 2 3" xfId="19689"/>
    <cellStyle name="Normal 10 2 4 3 3 2 2 3 2" xfId="19690"/>
    <cellStyle name="Normal 10 2 4 3 3 2 2 4" xfId="19691"/>
    <cellStyle name="Normal 10 2 4 3 3 2 3" xfId="19692"/>
    <cellStyle name="Normal 10 2 4 3 3 2 3 2" xfId="19693"/>
    <cellStyle name="Normal 10 2 4 3 3 2 3 2 2" xfId="19694"/>
    <cellStyle name="Normal 10 2 4 3 3 2 3 3" xfId="19695"/>
    <cellStyle name="Normal 10 2 4 3 3 2 4" xfId="19696"/>
    <cellStyle name="Normal 10 2 4 3 3 2 4 2" xfId="19697"/>
    <cellStyle name="Normal 10 2 4 3 3 2 5" xfId="19698"/>
    <cellStyle name="Normal 10 2 4 3 3 3" xfId="19699"/>
    <cellStyle name="Normal 10 2 4 3 3 3 2" xfId="19700"/>
    <cellStyle name="Normal 10 2 4 3 3 3 2 2" xfId="19701"/>
    <cellStyle name="Normal 10 2 4 3 3 3 2 2 2" xfId="19702"/>
    <cellStyle name="Normal 10 2 4 3 3 3 2 3" xfId="19703"/>
    <cellStyle name="Normal 10 2 4 3 3 3 3" xfId="19704"/>
    <cellStyle name="Normal 10 2 4 3 3 3 3 2" xfId="19705"/>
    <cellStyle name="Normal 10 2 4 3 3 3 4" xfId="19706"/>
    <cellStyle name="Normal 10 2 4 3 3 4" xfId="19707"/>
    <cellStyle name="Normal 10 2 4 3 3 4 2" xfId="19708"/>
    <cellStyle name="Normal 10 2 4 3 3 4 2 2" xfId="19709"/>
    <cellStyle name="Normal 10 2 4 3 3 4 3" xfId="19710"/>
    <cellStyle name="Normal 10 2 4 3 3 5" xfId="19711"/>
    <cellStyle name="Normal 10 2 4 3 3 5 2" xfId="19712"/>
    <cellStyle name="Normal 10 2 4 3 3 6" xfId="19713"/>
    <cellStyle name="Normal 10 2 4 3 4" xfId="19714"/>
    <cellStyle name="Normal 10 2 4 3 4 2" xfId="19715"/>
    <cellStyle name="Normal 10 2 4 3 4 2 2" xfId="19716"/>
    <cellStyle name="Normal 10 2 4 3 4 2 2 2" xfId="19717"/>
    <cellStyle name="Normal 10 2 4 3 4 2 2 2 2" xfId="19718"/>
    <cellStyle name="Normal 10 2 4 3 4 2 2 3" xfId="19719"/>
    <cellStyle name="Normal 10 2 4 3 4 2 3" xfId="19720"/>
    <cellStyle name="Normal 10 2 4 3 4 2 3 2" xfId="19721"/>
    <cellStyle name="Normal 10 2 4 3 4 2 4" xfId="19722"/>
    <cellStyle name="Normal 10 2 4 3 4 3" xfId="19723"/>
    <cellStyle name="Normal 10 2 4 3 4 3 2" xfId="19724"/>
    <cellStyle name="Normal 10 2 4 3 4 3 2 2" xfId="19725"/>
    <cellStyle name="Normal 10 2 4 3 4 3 3" xfId="19726"/>
    <cellStyle name="Normal 10 2 4 3 4 4" xfId="19727"/>
    <cellStyle name="Normal 10 2 4 3 4 4 2" xfId="19728"/>
    <cellStyle name="Normal 10 2 4 3 4 5" xfId="19729"/>
    <cellStyle name="Normal 10 2 4 3 5" xfId="19730"/>
    <cellStyle name="Normal 10 2 4 3 5 2" xfId="19731"/>
    <cellStyle name="Normal 10 2 4 3 5 2 2" xfId="19732"/>
    <cellStyle name="Normal 10 2 4 3 5 2 2 2" xfId="19733"/>
    <cellStyle name="Normal 10 2 4 3 5 2 3" xfId="19734"/>
    <cellStyle name="Normal 10 2 4 3 5 3" xfId="19735"/>
    <cellStyle name="Normal 10 2 4 3 5 3 2" xfId="19736"/>
    <cellStyle name="Normal 10 2 4 3 5 4" xfId="19737"/>
    <cellStyle name="Normal 10 2 4 3 6" xfId="19738"/>
    <cellStyle name="Normal 10 2 4 3 6 2" xfId="19739"/>
    <cellStyle name="Normal 10 2 4 3 6 2 2" xfId="19740"/>
    <cellStyle name="Normal 10 2 4 3 6 3" xfId="19741"/>
    <cellStyle name="Normal 10 2 4 3 7" xfId="19742"/>
    <cellStyle name="Normal 10 2 4 3 7 2" xfId="19743"/>
    <cellStyle name="Normal 10 2 4 3 8" xfId="19744"/>
    <cellStyle name="Normal 10 2 4 4" xfId="19745"/>
    <cellStyle name="Normal 10 2 4 4 2" xfId="19746"/>
    <cellStyle name="Normal 10 2 4 4 2 2" xfId="19747"/>
    <cellStyle name="Normal 10 2 4 4 2 2 2" xfId="19748"/>
    <cellStyle name="Normal 10 2 4 4 2 2 2 2" xfId="19749"/>
    <cellStyle name="Normal 10 2 4 4 2 2 2 2 2" xfId="19750"/>
    <cellStyle name="Normal 10 2 4 4 2 2 2 3" xfId="19751"/>
    <cellStyle name="Normal 10 2 4 4 2 2 3" xfId="19752"/>
    <cellStyle name="Normal 10 2 4 4 2 2 3 2" xfId="19753"/>
    <cellStyle name="Normal 10 2 4 4 2 2 4" xfId="19754"/>
    <cellStyle name="Normal 10 2 4 4 2 3" xfId="19755"/>
    <cellStyle name="Normal 10 2 4 4 2 3 2" xfId="19756"/>
    <cellStyle name="Normal 10 2 4 4 2 3 2 2" xfId="19757"/>
    <cellStyle name="Normal 10 2 4 4 2 3 3" xfId="19758"/>
    <cellStyle name="Normal 10 2 4 4 2 4" xfId="19759"/>
    <cellStyle name="Normal 10 2 4 4 2 4 2" xfId="19760"/>
    <cellStyle name="Normal 10 2 4 4 2 5" xfId="19761"/>
    <cellStyle name="Normal 10 2 4 4 3" xfId="19762"/>
    <cellStyle name="Normal 10 2 4 4 3 2" xfId="19763"/>
    <cellStyle name="Normal 10 2 4 4 3 2 2" xfId="19764"/>
    <cellStyle name="Normal 10 2 4 4 3 2 2 2" xfId="19765"/>
    <cellStyle name="Normal 10 2 4 4 3 2 3" xfId="19766"/>
    <cellStyle name="Normal 10 2 4 4 3 3" xfId="19767"/>
    <cellStyle name="Normal 10 2 4 4 3 3 2" xfId="19768"/>
    <cellStyle name="Normal 10 2 4 4 3 4" xfId="19769"/>
    <cellStyle name="Normal 10 2 4 4 4" xfId="19770"/>
    <cellStyle name="Normal 10 2 4 4 4 2" xfId="19771"/>
    <cellStyle name="Normal 10 2 4 4 4 2 2" xfId="19772"/>
    <cellStyle name="Normal 10 2 4 4 4 3" xfId="19773"/>
    <cellStyle name="Normal 10 2 4 4 5" xfId="19774"/>
    <cellStyle name="Normal 10 2 4 4 5 2" xfId="19775"/>
    <cellStyle name="Normal 10 2 4 4 6" xfId="19776"/>
    <cellStyle name="Normal 10 2 4 5" xfId="19777"/>
    <cellStyle name="Normal 10 2 4 5 2" xfId="19778"/>
    <cellStyle name="Normal 10 2 4 5 2 2" xfId="19779"/>
    <cellStyle name="Normal 10 2 4 5 2 2 2" xfId="19780"/>
    <cellStyle name="Normal 10 2 4 5 2 2 2 2" xfId="19781"/>
    <cellStyle name="Normal 10 2 4 5 2 2 2 2 2" xfId="19782"/>
    <cellStyle name="Normal 10 2 4 5 2 2 2 3" xfId="19783"/>
    <cellStyle name="Normal 10 2 4 5 2 2 3" xfId="19784"/>
    <cellStyle name="Normal 10 2 4 5 2 2 3 2" xfId="19785"/>
    <cellStyle name="Normal 10 2 4 5 2 2 4" xfId="19786"/>
    <cellStyle name="Normal 10 2 4 5 2 3" xfId="19787"/>
    <cellStyle name="Normal 10 2 4 5 2 3 2" xfId="19788"/>
    <cellStyle name="Normal 10 2 4 5 2 3 2 2" xfId="19789"/>
    <cellStyle name="Normal 10 2 4 5 2 3 3" xfId="19790"/>
    <cellStyle name="Normal 10 2 4 5 2 4" xfId="19791"/>
    <cellStyle name="Normal 10 2 4 5 2 4 2" xfId="19792"/>
    <cellStyle name="Normal 10 2 4 5 2 5" xfId="19793"/>
    <cellStyle name="Normal 10 2 4 5 3" xfId="19794"/>
    <cellStyle name="Normal 10 2 4 5 3 2" xfId="19795"/>
    <cellStyle name="Normal 10 2 4 5 3 2 2" xfId="19796"/>
    <cellStyle name="Normal 10 2 4 5 3 2 2 2" xfId="19797"/>
    <cellStyle name="Normal 10 2 4 5 3 2 3" xfId="19798"/>
    <cellStyle name="Normal 10 2 4 5 3 3" xfId="19799"/>
    <cellStyle name="Normal 10 2 4 5 3 3 2" xfId="19800"/>
    <cellStyle name="Normal 10 2 4 5 3 4" xfId="19801"/>
    <cellStyle name="Normal 10 2 4 5 4" xfId="19802"/>
    <cellStyle name="Normal 10 2 4 5 4 2" xfId="19803"/>
    <cellStyle name="Normal 10 2 4 5 4 2 2" xfId="19804"/>
    <cellStyle name="Normal 10 2 4 5 4 3" xfId="19805"/>
    <cellStyle name="Normal 10 2 4 5 5" xfId="19806"/>
    <cellStyle name="Normal 10 2 4 5 5 2" xfId="19807"/>
    <cellStyle name="Normal 10 2 4 5 6" xfId="19808"/>
    <cellStyle name="Normal 10 2 4 6" xfId="19809"/>
    <cellStyle name="Normal 10 2 4 6 2" xfId="19810"/>
    <cellStyle name="Normal 10 2 4 6 2 2" xfId="19811"/>
    <cellStyle name="Normal 10 2 4 6 2 2 2" xfId="19812"/>
    <cellStyle name="Normal 10 2 4 6 2 2 2 2" xfId="19813"/>
    <cellStyle name="Normal 10 2 4 6 2 2 2 2 2" xfId="19814"/>
    <cellStyle name="Normal 10 2 4 6 2 2 2 3" xfId="19815"/>
    <cellStyle name="Normal 10 2 4 6 2 2 3" xfId="19816"/>
    <cellStyle name="Normal 10 2 4 6 2 2 3 2" xfId="19817"/>
    <cellStyle name="Normal 10 2 4 6 2 2 4" xfId="19818"/>
    <cellStyle name="Normal 10 2 4 6 2 3" xfId="19819"/>
    <cellStyle name="Normal 10 2 4 6 2 3 2" xfId="19820"/>
    <cellStyle name="Normal 10 2 4 6 2 3 2 2" xfId="19821"/>
    <cellStyle name="Normal 10 2 4 6 2 3 3" xfId="19822"/>
    <cellStyle name="Normal 10 2 4 6 2 4" xfId="19823"/>
    <cellStyle name="Normal 10 2 4 6 2 4 2" xfId="19824"/>
    <cellStyle name="Normal 10 2 4 6 2 5" xfId="19825"/>
    <cellStyle name="Normal 10 2 4 6 3" xfId="19826"/>
    <cellStyle name="Normal 10 2 4 6 3 2" xfId="19827"/>
    <cellStyle name="Normal 10 2 4 6 3 2 2" xfId="19828"/>
    <cellStyle name="Normal 10 2 4 6 3 2 2 2" xfId="19829"/>
    <cellStyle name="Normal 10 2 4 6 3 2 3" xfId="19830"/>
    <cellStyle name="Normal 10 2 4 6 3 3" xfId="19831"/>
    <cellStyle name="Normal 10 2 4 6 3 3 2" xfId="19832"/>
    <cellStyle name="Normal 10 2 4 6 3 4" xfId="19833"/>
    <cellStyle name="Normal 10 2 4 6 4" xfId="19834"/>
    <cellStyle name="Normal 10 2 4 6 4 2" xfId="19835"/>
    <cellStyle name="Normal 10 2 4 6 4 2 2" xfId="19836"/>
    <cellStyle name="Normal 10 2 4 6 4 3" xfId="19837"/>
    <cellStyle name="Normal 10 2 4 6 5" xfId="19838"/>
    <cellStyle name="Normal 10 2 4 6 5 2" xfId="19839"/>
    <cellStyle name="Normal 10 2 4 6 6" xfId="19840"/>
    <cellStyle name="Normal 10 2 4 7" xfId="19841"/>
    <cellStyle name="Normal 10 2 4 7 2" xfId="19842"/>
    <cellStyle name="Normal 10 2 4 7 2 2" xfId="19843"/>
    <cellStyle name="Normal 10 2 4 7 2 2 2" xfId="19844"/>
    <cellStyle name="Normal 10 2 4 7 2 2 2 2" xfId="19845"/>
    <cellStyle name="Normal 10 2 4 7 2 2 3" xfId="19846"/>
    <cellStyle name="Normal 10 2 4 7 2 3" xfId="19847"/>
    <cellStyle name="Normal 10 2 4 7 2 3 2" xfId="19848"/>
    <cellStyle name="Normal 10 2 4 7 2 4" xfId="19849"/>
    <cellStyle name="Normal 10 2 4 7 3" xfId="19850"/>
    <cellStyle name="Normal 10 2 4 7 3 2" xfId="19851"/>
    <cellStyle name="Normal 10 2 4 7 3 2 2" xfId="19852"/>
    <cellStyle name="Normal 10 2 4 7 3 3" xfId="19853"/>
    <cellStyle name="Normal 10 2 4 7 4" xfId="19854"/>
    <cellStyle name="Normal 10 2 4 7 4 2" xfId="19855"/>
    <cellStyle name="Normal 10 2 4 7 5" xfId="19856"/>
    <cellStyle name="Normal 10 2 4 8" xfId="19857"/>
    <cellStyle name="Normal 10 2 4 8 2" xfId="19858"/>
    <cellStyle name="Normal 10 2 4 8 2 2" xfId="19859"/>
    <cellStyle name="Normal 10 2 4 8 2 2 2" xfId="19860"/>
    <cellStyle name="Normal 10 2 4 8 2 3" xfId="19861"/>
    <cellStyle name="Normal 10 2 4 8 3" xfId="19862"/>
    <cellStyle name="Normal 10 2 4 8 3 2" xfId="19863"/>
    <cellStyle name="Normal 10 2 4 8 4" xfId="19864"/>
    <cellStyle name="Normal 10 2 4 9" xfId="19865"/>
    <cellStyle name="Normal 10 2 4 9 2" xfId="19866"/>
    <cellStyle name="Normal 10 2 4 9 2 2" xfId="19867"/>
    <cellStyle name="Normal 10 2 4 9 3" xfId="19868"/>
    <cellStyle name="Normal 10 2 5" xfId="19869"/>
    <cellStyle name="Normal 10 2 5 10" xfId="19870"/>
    <cellStyle name="Normal 10 2 5 11" xfId="19871"/>
    <cellStyle name="Normal 10 2 5 2" xfId="19872"/>
    <cellStyle name="Normal 10 2 5 2 2" xfId="19873"/>
    <cellStyle name="Normal 10 2 5 2 2 2" xfId="19874"/>
    <cellStyle name="Normal 10 2 5 2 2 2 2" xfId="19875"/>
    <cellStyle name="Normal 10 2 5 2 2 2 2 2" xfId="19876"/>
    <cellStyle name="Normal 10 2 5 2 2 2 2 2 2" xfId="19877"/>
    <cellStyle name="Normal 10 2 5 2 2 2 2 2 2 2" xfId="19878"/>
    <cellStyle name="Normal 10 2 5 2 2 2 2 2 3" xfId="19879"/>
    <cellStyle name="Normal 10 2 5 2 2 2 2 3" xfId="19880"/>
    <cellStyle name="Normal 10 2 5 2 2 2 2 3 2" xfId="19881"/>
    <cellStyle name="Normal 10 2 5 2 2 2 2 4" xfId="19882"/>
    <cellStyle name="Normal 10 2 5 2 2 2 3" xfId="19883"/>
    <cellStyle name="Normal 10 2 5 2 2 2 3 2" xfId="19884"/>
    <cellStyle name="Normal 10 2 5 2 2 2 3 2 2" xfId="19885"/>
    <cellStyle name="Normal 10 2 5 2 2 2 3 3" xfId="19886"/>
    <cellStyle name="Normal 10 2 5 2 2 2 4" xfId="19887"/>
    <cellStyle name="Normal 10 2 5 2 2 2 4 2" xfId="19888"/>
    <cellStyle name="Normal 10 2 5 2 2 2 5" xfId="19889"/>
    <cellStyle name="Normal 10 2 5 2 2 3" xfId="19890"/>
    <cellStyle name="Normal 10 2 5 2 2 3 2" xfId="19891"/>
    <cellStyle name="Normal 10 2 5 2 2 3 2 2" xfId="19892"/>
    <cellStyle name="Normal 10 2 5 2 2 3 2 2 2" xfId="19893"/>
    <cellStyle name="Normal 10 2 5 2 2 3 2 3" xfId="19894"/>
    <cellStyle name="Normal 10 2 5 2 2 3 3" xfId="19895"/>
    <cellStyle name="Normal 10 2 5 2 2 3 3 2" xfId="19896"/>
    <cellStyle name="Normal 10 2 5 2 2 3 4" xfId="19897"/>
    <cellStyle name="Normal 10 2 5 2 2 4" xfId="19898"/>
    <cellStyle name="Normal 10 2 5 2 2 4 2" xfId="19899"/>
    <cellStyle name="Normal 10 2 5 2 2 4 2 2" xfId="19900"/>
    <cellStyle name="Normal 10 2 5 2 2 4 3" xfId="19901"/>
    <cellStyle name="Normal 10 2 5 2 2 5" xfId="19902"/>
    <cellStyle name="Normal 10 2 5 2 2 5 2" xfId="19903"/>
    <cellStyle name="Normal 10 2 5 2 2 6" xfId="19904"/>
    <cellStyle name="Normal 10 2 5 2 3" xfId="19905"/>
    <cellStyle name="Normal 10 2 5 2 3 2" xfId="19906"/>
    <cellStyle name="Normal 10 2 5 2 3 2 2" xfId="19907"/>
    <cellStyle name="Normal 10 2 5 2 3 2 2 2" xfId="19908"/>
    <cellStyle name="Normal 10 2 5 2 3 2 2 2 2" xfId="19909"/>
    <cellStyle name="Normal 10 2 5 2 3 2 2 2 2 2" xfId="19910"/>
    <cellStyle name="Normal 10 2 5 2 3 2 2 2 3" xfId="19911"/>
    <cellStyle name="Normal 10 2 5 2 3 2 2 3" xfId="19912"/>
    <cellStyle name="Normal 10 2 5 2 3 2 2 3 2" xfId="19913"/>
    <cellStyle name="Normal 10 2 5 2 3 2 2 4" xfId="19914"/>
    <cellStyle name="Normal 10 2 5 2 3 2 3" xfId="19915"/>
    <cellStyle name="Normal 10 2 5 2 3 2 3 2" xfId="19916"/>
    <cellStyle name="Normal 10 2 5 2 3 2 3 2 2" xfId="19917"/>
    <cellStyle name="Normal 10 2 5 2 3 2 3 3" xfId="19918"/>
    <cellStyle name="Normal 10 2 5 2 3 2 4" xfId="19919"/>
    <cellStyle name="Normal 10 2 5 2 3 2 4 2" xfId="19920"/>
    <cellStyle name="Normal 10 2 5 2 3 2 5" xfId="19921"/>
    <cellStyle name="Normal 10 2 5 2 3 3" xfId="19922"/>
    <cellStyle name="Normal 10 2 5 2 3 3 2" xfId="19923"/>
    <cellStyle name="Normal 10 2 5 2 3 3 2 2" xfId="19924"/>
    <cellStyle name="Normal 10 2 5 2 3 3 2 2 2" xfId="19925"/>
    <cellStyle name="Normal 10 2 5 2 3 3 2 3" xfId="19926"/>
    <cellStyle name="Normal 10 2 5 2 3 3 3" xfId="19927"/>
    <cellStyle name="Normal 10 2 5 2 3 3 3 2" xfId="19928"/>
    <cellStyle name="Normal 10 2 5 2 3 3 4" xfId="19929"/>
    <cellStyle name="Normal 10 2 5 2 3 4" xfId="19930"/>
    <cellStyle name="Normal 10 2 5 2 3 4 2" xfId="19931"/>
    <cellStyle name="Normal 10 2 5 2 3 4 2 2" xfId="19932"/>
    <cellStyle name="Normal 10 2 5 2 3 4 3" xfId="19933"/>
    <cellStyle name="Normal 10 2 5 2 3 5" xfId="19934"/>
    <cellStyle name="Normal 10 2 5 2 3 5 2" xfId="19935"/>
    <cellStyle name="Normal 10 2 5 2 3 6" xfId="19936"/>
    <cellStyle name="Normal 10 2 5 2 4" xfId="19937"/>
    <cellStyle name="Normal 10 2 5 2 4 2" xfId="19938"/>
    <cellStyle name="Normal 10 2 5 2 4 2 2" xfId="19939"/>
    <cellStyle name="Normal 10 2 5 2 4 2 2 2" xfId="19940"/>
    <cellStyle name="Normal 10 2 5 2 4 2 2 2 2" xfId="19941"/>
    <cellStyle name="Normal 10 2 5 2 4 2 2 3" xfId="19942"/>
    <cellStyle name="Normal 10 2 5 2 4 2 3" xfId="19943"/>
    <cellStyle name="Normal 10 2 5 2 4 2 3 2" xfId="19944"/>
    <cellStyle name="Normal 10 2 5 2 4 2 4" xfId="19945"/>
    <cellStyle name="Normal 10 2 5 2 4 3" xfId="19946"/>
    <cellStyle name="Normal 10 2 5 2 4 3 2" xfId="19947"/>
    <cellStyle name="Normal 10 2 5 2 4 3 2 2" xfId="19948"/>
    <cellStyle name="Normal 10 2 5 2 4 3 3" xfId="19949"/>
    <cellStyle name="Normal 10 2 5 2 4 4" xfId="19950"/>
    <cellStyle name="Normal 10 2 5 2 4 4 2" xfId="19951"/>
    <cellStyle name="Normal 10 2 5 2 4 5" xfId="19952"/>
    <cellStyle name="Normal 10 2 5 2 5" xfId="19953"/>
    <cellStyle name="Normal 10 2 5 2 5 2" xfId="19954"/>
    <cellStyle name="Normal 10 2 5 2 5 2 2" xfId="19955"/>
    <cellStyle name="Normal 10 2 5 2 5 2 2 2" xfId="19956"/>
    <cellStyle name="Normal 10 2 5 2 5 2 3" xfId="19957"/>
    <cellStyle name="Normal 10 2 5 2 5 3" xfId="19958"/>
    <cellStyle name="Normal 10 2 5 2 5 3 2" xfId="19959"/>
    <cellStyle name="Normal 10 2 5 2 5 4" xfId="19960"/>
    <cellStyle name="Normal 10 2 5 2 6" xfId="19961"/>
    <cellStyle name="Normal 10 2 5 2 6 2" xfId="19962"/>
    <cellStyle name="Normal 10 2 5 2 6 2 2" xfId="19963"/>
    <cellStyle name="Normal 10 2 5 2 6 3" xfId="19964"/>
    <cellStyle name="Normal 10 2 5 2 7" xfId="19965"/>
    <cellStyle name="Normal 10 2 5 2 7 2" xfId="19966"/>
    <cellStyle name="Normal 10 2 5 2 8" xfId="19967"/>
    <cellStyle name="Normal 10 2 5 3" xfId="19968"/>
    <cellStyle name="Normal 10 2 5 3 2" xfId="19969"/>
    <cellStyle name="Normal 10 2 5 3 2 2" xfId="19970"/>
    <cellStyle name="Normal 10 2 5 3 2 2 2" xfId="19971"/>
    <cellStyle name="Normal 10 2 5 3 2 2 2 2" xfId="19972"/>
    <cellStyle name="Normal 10 2 5 3 2 2 2 2 2" xfId="19973"/>
    <cellStyle name="Normal 10 2 5 3 2 2 2 3" xfId="19974"/>
    <cellStyle name="Normal 10 2 5 3 2 2 3" xfId="19975"/>
    <cellStyle name="Normal 10 2 5 3 2 2 3 2" xfId="19976"/>
    <cellStyle name="Normal 10 2 5 3 2 2 4" xfId="19977"/>
    <cellStyle name="Normal 10 2 5 3 2 3" xfId="19978"/>
    <cellStyle name="Normal 10 2 5 3 2 3 2" xfId="19979"/>
    <cellStyle name="Normal 10 2 5 3 2 3 2 2" xfId="19980"/>
    <cellStyle name="Normal 10 2 5 3 2 3 3" xfId="19981"/>
    <cellStyle name="Normal 10 2 5 3 2 4" xfId="19982"/>
    <cellStyle name="Normal 10 2 5 3 2 4 2" xfId="19983"/>
    <cellStyle name="Normal 10 2 5 3 2 5" xfId="19984"/>
    <cellStyle name="Normal 10 2 5 3 3" xfId="19985"/>
    <cellStyle name="Normal 10 2 5 3 3 2" xfId="19986"/>
    <cellStyle name="Normal 10 2 5 3 3 2 2" xfId="19987"/>
    <cellStyle name="Normal 10 2 5 3 3 2 2 2" xfId="19988"/>
    <cellStyle name="Normal 10 2 5 3 3 2 3" xfId="19989"/>
    <cellStyle name="Normal 10 2 5 3 3 3" xfId="19990"/>
    <cellStyle name="Normal 10 2 5 3 3 3 2" xfId="19991"/>
    <cellStyle name="Normal 10 2 5 3 3 4" xfId="19992"/>
    <cellStyle name="Normal 10 2 5 3 4" xfId="19993"/>
    <cellStyle name="Normal 10 2 5 3 4 2" xfId="19994"/>
    <cellStyle name="Normal 10 2 5 3 4 2 2" xfId="19995"/>
    <cellStyle name="Normal 10 2 5 3 4 3" xfId="19996"/>
    <cellStyle name="Normal 10 2 5 3 5" xfId="19997"/>
    <cellStyle name="Normal 10 2 5 3 5 2" xfId="19998"/>
    <cellStyle name="Normal 10 2 5 3 6" xfId="19999"/>
    <cellStyle name="Normal 10 2 5 4" xfId="20000"/>
    <cellStyle name="Normal 10 2 5 4 2" xfId="20001"/>
    <cellStyle name="Normal 10 2 5 4 2 2" xfId="20002"/>
    <cellStyle name="Normal 10 2 5 4 2 2 2" xfId="20003"/>
    <cellStyle name="Normal 10 2 5 4 2 2 2 2" xfId="20004"/>
    <cellStyle name="Normal 10 2 5 4 2 2 2 2 2" xfId="20005"/>
    <cellStyle name="Normal 10 2 5 4 2 2 2 3" xfId="20006"/>
    <cellStyle name="Normal 10 2 5 4 2 2 3" xfId="20007"/>
    <cellStyle name="Normal 10 2 5 4 2 2 3 2" xfId="20008"/>
    <cellStyle name="Normal 10 2 5 4 2 2 4" xfId="20009"/>
    <cellStyle name="Normal 10 2 5 4 2 3" xfId="20010"/>
    <cellStyle name="Normal 10 2 5 4 2 3 2" xfId="20011"/>
    <cellStyle name="Normal 10 2 5 4 2 3 2 2" xfId="20012"/>
    <cellStyle name="Normal 10 2 5 4 2 3 3" xfId="20013"/>
    <cellStyle name="Normal 10 2 5 4 2 4" xfId="20014"/>
    <cellStyle name="Normal 10 2 5 4 2 4 2" xfId="20015"/>
    <cellStyle name="Normal 10 2 5 4 2 5" xfId="20016"/>
    <cellStyle name="Normal 10 2 5 4 3" xfId="20017"/>
    <cellStyle name="Normal 10 2 5 4 3 2" xfId="20018"/>
    <cellStyle name="Normal 10 2 5 4 3 2 2" xfId="20019"/>
    <cellStyle name="Normal 10 2 5 4 3 2 2 2" xfId="20020"/>
    <cellStyle name="Normal 10 2 5 4 3 2 3" xfId="20021"/>
    <cellStyle name="Normal 10 2 5 4 3 3" xfId="20022"/>
    <cellStyle name="Normal 10 2 5 4 3 3 2" xfId="20023"/>
    <cellStyle name="Normal 10 2 5 4 3 4" xfId="20024"/>
    <cellStyle name="Normal 10 2 5 4 4" xfId="20025"/>
    <cellStyle name="Normal 10 2 5 4 4 2" xfId="20026"/>
    <cellStyle name="Normal 10 2 5 4 4 2 2" xfId="20027"/>
    <cellStyle name="Normal 10 2 5 4 4 3" xfId="20028"/>
    <cellStyle name="Normal 10 2 5 4 5" xfId="20029"/>
    <cellStyle name="Normal 10 2 5 4 5 2" xfId="20030"/>
    <cellStyle name="Normal 10 2 5 4 6" xfId="20031"/>
    <cellStyle name="Normal 10 2 5 5" xfId="20032"/>
    <cellStyle name="Normal 10 2 5 5 2" xfId="20033"/>
    <cellStyle name="Normal 10 2 5 5 2 2" xfId="20034"/>
    <cellStyle name="Normal 10 2 5 5 2 2 2" xfId="20035"/>
    <cellStyle name="Normal 10 2 5 5 2 2 2 2" xfId="20036"/>
    <cellStyle name="Normal 10 2 5 5 2 2 2 2 2" xfId="20037"/>
    <cellStyle name="Normal 10 2 5 5 2 2 2 3" xfId="20038"/>
    <cellStyle name="Normal 10 2 5 5 2 2 3" xfId="20039"/>
    <cellStyle name="Normal 10 2 5 5 2 2 3 2" xfId="20040"/>
    <cellStyle name="Normal 10 2 5 5 2 2 4" xfId="20041"/>
    <cellStyle name="Normal 10 2 5 5 2 3" xfId="20042"/>
    <cellStyle name="Normal 10 2 5 5 2 3 2" xfId="20043"/>
    <cellStyle name="Normal 10 2 5 5 2 3 2 2" xfId="20044"/>
    <cellStyle name="Normal 10 2 5 5 2 3 3" xfId="20045"/>
    <cellStyle name="Normal 10 2 5 5 2 4" xfId="20046"/>
    <cellStyle name="Normal 10 2 5 5 2 4 2" xfId="20047"/>
    <cellStyle name="Normal 10 2 5 5 2 5" xfId="20048"/>
    <cellStyle name="Normal 10 2 5 5 3" xfId="20049"/>
    <cellStyle name="Normal 10 2 5 5 3 2" xfId="20050"/>
    <cellStyle name="Normal 10 2 5 5 3 2 2" xfId="20051"/>
    <cellStyle name="Normal 10 2 5 5 3 2 2 2" xfId="20052"/>
    <cellStyle name="Normal 10 2 5 5 3 2 3" xfId="20053"/>
    <cellStyle name="Normal 10 2 5 5 3 3" xfId="20054"/>
    <cellStyle name="Normal 10 2 5 5 3 3 2" xfId="20055"/>
    <cellStyle name="Normal 10 2 5 5 3 4" xfId="20056"/>
    <cellStyle name="Normal 10 2 5 5 4" xfId="20057"/>
    <cellStyle name="Normal 10 2 5 5 4 2" xfId="20058"/>
    <cellStyle name="Normal 10 2 5 5 4 2 2" xfId="20059"/>
    <cellStyle name="Normal 10 2 5 5 4 3" xfId="20060"/>
    <cellStyle name="Normal 10 2 5 5 5" xfId="20061"/>
    <cellStyle name="Normal 10 2 5 5 5 2" xfId="20062"/>
    <cellStyle name="Normal 10 2 5 5 6" xfId="20063"/>
    <cellStyle name="Normal 10 2 5 6" xfId="20064"/>
    <cellStyle name="Normal 10 2 5 6 2" xfId="20065"/>
    <cellStyle name="Normal 10 2 5 6 2 2" xfId="20066"/>
    <cellStyle name="Normal 10 2 5 6 2 2 2" xfId="20067"/>
    <cellStyle name="Normal 10 2 5 6 2 2 2 2" xfId="20068"/>
    <cellStyle name="Normal 10 2 5 6 2 2 3" xfId="20069"/>
    <cellStyle name="Normal 10 2 5 6 2 3" xfId="20070"/>
    <cellStyle name="Normal 10 2 5 6 2 3 2" xfId="20071"/>
    <cellStyle name="Normal 10 2 5 6 2 4" xfId="20072"/>
    <cellStyle name="Normal 10 2 5 6 3" xfId="20073"/>
    <cellStyle name="Normal 10 2 5 6 3 2" xfId="20074"/>
    <cellStyle name="Normal 10 2 5 6 3 2 2" xfId="20075"/>
    <cellStyle name="Normal 10 2 5 6 3 3" xfId="20076"/>
    <cellStyle name="Normal 10 2 5 6 4" xfId="20077"/>
    <cellStyle name="Normal 10 2 5 6 4 2" xfId="20078"/>
    <cellStyle name="Normal 10 2 5 6 5" xfId="20079"/>
    <cellStyle name="Normal 10 2 5 7" xfId="20080"/>
    <cellStyle name="Normal 10 2 5 7 2" xfId="20081"/>
    <cellStyle name="Normal 10 2 5 7 2 2" xfId="20082"/>
    <cellStyle name="Normal 10 2 5 7 2 2 2" xfId="20083"/>
    <cellStyle name="Normal 10 2 5 7 2 3" xfId="20084"/>
    <cellStyle name="Normal 10 2 5 7 3" xfId="20085"/>
    <cellStyle name="Normal 10 2 5 7 3 2" xfId="20086"/>
    <cellStyle name="Normal 10 2 5 7 4" xfId="20087"/>
    <cellStyle name="Normal 10 2 5 8" xfId="20088"/>
    <cellStyle name="Normal 10 2 5 8 2" xfId="20089"/>
    <cellStyle name="Normal 10 2 5 8 2 2" xfId="20090"/>
    <cellStyle name="Normal 10 2 5 8 3" xfId="20091"/>
    <cellStyle name="Normal 10 2 5 9" xfId="20092"/>
    <cellStyle name="Normal 10 2 5 9 2" xfId="20093"/>
    <cellStyle name="Normal 10 2 5 9 3" xfId="20094"/>
    <cellStyle name="Normal 10 2 6" xfId="20095"/>
    <cellStyle name="Normal 10 2 6 10" xfId="20096"/>
    <cellStyle name="Normal 10 2 6 11" xfId="20097"/>
    <cellStyle name="Normal 10 2 6 2" xfId="20098"/>
    <cellStyle name="Normal 10 2 6 2 2" xfId="20099"/>
    <cellStyle name="Normal 10 2 6 2 2 2" xfId="20100"/>
    <cellStyle name="Normal 10 2 6 2 2 2 2" xfId="20101"/>
    <cellStyle name="Normal 10 2 6 2 2 2 2 2" xfId="20102"/>
    <cellStyle name="Normal 10 2 6 2 2 2 2 2 2" xfId="20103"/>
    <cellStyle name="Normal 10 2 6 2 2 2 2 2 2 2" xfId="20104"/>
    <cellStyle name="Normal 10 2 6 2 2 2 2 2 3" xfId="20105"/>
    <cellStyle name="Normal 10 2 6 2 2 2 2 3" xfId="20106"/>
    <cellStyle name="Normal 10 2 6 2 2 2 2 3 2" xfId="20107"/>
    <cellStyle name="Normal 10 2 6 2 2 2 2 4" xfId="20108"/>
    <cellStyle name="Normal 10 2 6 2 2 2 3" xfId="20109"/>
    <cellStyle name="Normal 10 2 6 2 2 2 3 2" xfId="20110"/>
    <cellStyle name="Normal 10 2 6 2 2 2 3 2 2" xfId="20111"/>
    <cellStyle name="Normal 10 2 6 2 2 2 3 3" xfId="20112"/>
    <cellStyle name="Normal 10 2 6 2 2 2 4" xfId="20113"/>
    <cellStyle name="Normal 10 2 6 2 2 2 4 2" xfId="20114"/>
    <cellStyle name="Normal 10 2 6 2 2 2 5" xfId="20115"/>
    <cellStyle name="Normal 10 2 6 2 2 3" xfId="20116"/>
    <cellStyle name="Normal 10 2 6 2 2 3 2" xfId="20117"/>
    <cellStyle name="Normal 10 2 6 2 2 3 2 2" xfId="20118"/>
    <cellStyle name="Normal 10 2 6 2 2 3 2 2 2" xfId="20119"/>
    <cellStyle name="Normal 10 2 6 2 2 3 2 3" xfId="20120"/>
    <cellStyle name="Normal 10 2 6 2 2 3 3" xfId="20121"/>
    <cellStyle name="Normal 10 2 6 2 2 3 3 2" xfId="20122"/>
    <cellStyle name="Normal 10 2 6 2 2 3 4" xfId="20123"/>
    <cellStyle name="Normal 10 2 6 2 2 4" xfId="20124"/>
    <cellStyle name="Normal 10 2 6 2 2 4 2" xfId="20125"/>
    <cellStyle name="Normal 10 2 6 2 2 4 2 2" xfId="20126"/>
    <cellStyle name="Normal 10 2 6 2 2 4 3" xfId="20127"/>
    <cellStyle name="Normal 10 2 6 2 2 5" xfId="20128"/>
    <cellStyle name="Normal 10 2 6 2 2 5 2" xfId="20129"/>
    <cellStyle name="Normal 10 2 6 2 2 6" xfId="20130"/>
    <cellStyle name="Normal 10 2 6 2 3" xfId="20131"/>
    <cellStyle name="Normal 10 2 6 2 3 2" xfId="20132"/>
    <cellStyle name="Normal 10 2 6 2 3 2 2" xfId="20133"/>
    <cellStyle name="Normal 10 2 6 2 3 2 2 2" xfId="20134"/>
    <cellStyle name="Normal 10 2 6 2 3 2 2 2 2" xfId="20135"/>
    <cellStyle name="Normal 10 2 6 2 3 2 2 2 2 2" xfId="20136"/>
    <cellStyle name="Normal 10 2 6 2 3 2 2 2 3" xfId="20137"/>
    <cellStyle name="Normal 10 2 6 2 3 2 2 3" xfId="20138"/>
    <cellStyle name="Normal 10 2 6 2 3 2 2 3 2" xfId="20139"/>
    <cellStyle name="Normal 10 2 6 2 3 2 2 4" xfId="20140"/>
    <cellStyle name="Normal 10 2 6 2 3 2 3" xfId="20141"/>
    <cellStyle name="Normal 10 2 6 2 3 2 3 2" xfId="20142"/>
    <cellStyle name="Normal 10 2 6 2 3 2 3 2 2" xfId="20143"/>
    <cellStyle name="Normal 10 2 6 2 3 2 3 3" xfId="20144"/>
    <cellStyle name="Normal 10 2 6 2 3 2 4" xfId="20145"/>
    <cellStyle name="Normal 10 2 6 2 3 2 4 2" xfId="20146"/>
    <cellStyle name="Normal 10 2 6 2 3 2 5" xfId="20147"/>
    <cellStyle name="Normal 10 2 6 2 3 3" xfId="20148"/>
    <cellStyle name="Normal 10 2 6 2 3 3 2" xfId="20149"/>
    <cellStyle name="Normal 10 2 6 2 3 3 2 2" xfId="20150"/>
    <cellStyle name="Normal 10 2 6 2 3 3 2 2 2" xfId="20151"/>
    <cellStyle name="Normal 10 2 6 2 3 3 2 3" xfId="20152"/>
    <cellStyle name="Normal 10 2 6 2 3 3 3" xfId="20153"/>
    <cellStyle name="Normal 10 2 6 2 3 3 3 2" xfId="20154"/>
    <cellStyle name="Normal 10 2 6 2 3 3 4" xfId="20155"/>
    <cellStyle name="Normal 10 2 6 2 3 4" xfId="20156"/>
    <cellStyle name="Normal 10 2 6 2 3 4 2" xfId="20157"/>
    <cellStyle name="Normal 10 2 6 2 3 4 2 2" xfId="20158"/>
    <cellStyle name="Normal 10 2 6 2 3 4 3" xfId="20159"/>
    <cellStyle name="Normal 10 2 6 2 3 5" xfId="20160"/>
    <cellStyle name="Normal 10 2 6 2 3 5 2" xfId="20161"/>
    <cellStyle name="Normal 10 2 6 2 3 6" xfId="20162"/>
    <cellStyle name="Normal 10 2 6 2 4" xfId="20163"/>
    <cellStyle name="Normal 10 2 6 2 4 2" xfId="20164"/>
    <cellStyle name="Normal 10 2 6 2 4 2 2" xfId="20165"/>
    <cellStyle name="Normal 10 2 6 2 4 2 2 2" xfId="20166"/>
    <cellStyle name="Normal 10 2 6 2 4 2 2 2 2" xfId="20167"/>
    <cellStyle name="Normal 10 2 6 2 4 2 2 3" xfId="20168"/>
    <cellStyle name="Normal 10 2 6 2 4 2 3" xfId="20169"/>
    <cellStyle name="Normal 10 2 6 2 4 2 3 2" xfId="20170"/>
    <cellStyle name="Normal 10 2 6 2 4 2 4" xfId="20171"/>
    <cellStyle name="Normal 10 2 6 2 4 3" xfId="20172"/>
    <cellStyle name="Normal 10 2 6 2 4 3 2" xfId="20173"/>
    <cellStyle name="Normal 10 2 6 2 4 3 2 2" xfId="20174"/>
    <cellStyle name="Normal 10 2 6 2 4 3 3" xfId="20175"/>
    <cellStyle name="Normal 10 2 6 2 4 4" xfId="20176"/>
    <cellStyle name="Normal 10 2 6 2 4 4 2" xfId="20177"/>
    <cellStyle name="Normal 10 2 6 2 4 5" xfId="20178"/>
    <cellStyle name="Normal 10 2 6 2 5" xfId="20179"/>
    <cellStyle name="Normal 10 2 6 2 5 2" xfId="20180"/>
    <cellStyle name="Normal 10 2 6 2 5 2 2" xfId="20181"/>
    <cellStyle name="Normal 10 2 6 2 5 2 2 2" xfId="20182"/>
    <cellStyle name="Normal 10 2 6 2 5 2 3" xfId="20183"/>
    <cellStyle name="Normal 10 2 6 2 5 3" xfId="20184"/>
    <cellStyle name="Normal 10 2 6 2 5 3 2" xfId="20185"/>
    <cellStyle name="Normal 10 2 6 2 5 4" xfId="20186"/>
    <cellStyle name="Normal 10 2 6 2 6" xfId="20187"/>
    <cellStyle name="Normal 10 2 6 2 6 2" xfId="20188"/>
    <cellStyle name="Normal 10 2 6 2 6 2 2" xfId="20189"/>
    <cellStyle name="Normal 10 2 6 2 6 3" xfId="20190"/>
    <cellStyle name="Normal 10 2 6 2 7" xfId="20191"/>
    <cellStyle name="Normal 10 2 6 2 7 2" xfId="20192"/>
    <cellStyle name="Normal 10 2 6 2 8" xfId="20193"/>
    <cellStyle name="Normal 10 2 6 3" xfId="20194"/>
    <cellStyle name="Normal 10 2 6 3 2" xfId="20195"/>
    <cellStyle name="Normal 10 2 6 3 2 2" xfId="20196"/>
    <cellStyle name="Normal 10 2 6 3 2 2 2" xfId="20197"/>
    <cellStyle name="Normal 10 2 6 3 2 2 2 2" xfId="20198"/>
    <cellStyle name="Normal 10 2 6 3 2 2 2 2 2" xfId="20199"/>
    <cellStyle name="Normal 10 2 6 3 2 2 2 3" xfId="20200"/>
    <cellStyle name="Normal 10 2 6 3 2 2 3" xfId="20201"/>
    <cellStyle name="Normal 10 2 6 3 2 2 3 2" xfId="20202"/>
    <cellStyle name="Normal 10 2 6 3 2 2 4" xfId="20203"/>
    <cellStyle name="Normal 10 2 6 3 2 3" xfId="20204"/>
    <cellStyle name="Normal 10 2 6 3 2 3 2" xfId="20205"/>
    <cellStyle name="Normal 10 2 6 3 2 3 2 2" xfId="20206"/>
    <cellStyle name="Normal 10 2 6 3 2 3 3" xfId="20207"/>
    <cellStyle name="Normal 10 2 6 3 2 4" xfId="20208"/>
    <cellStyle name="Normal 10 2 6 3 2 4 2" xfId="20209"/>
    <cellStyle name="Normal 10 2 6 3 2 5" xfId="20210"/>
    <cellStyle name="Normal 10 2 6 3 3" xfId="20211"/>
    <cellStyle name="Normal 10 2 6 3 3 2" xfId="20212"/>
    <cellStyle name="Normal 10 2 6 3 3 2 2" xfId="20213"/>
    <cellStyle name="Normal 10 2 6 3 3 2 2 2" xfId="20214"/>
    <cellStyle name="Normal 10 2 6 3 3 2 3" xfId="20215"/>
    <cellStyle name="Normal 10 2 6 3 3 3" xfId="20216"/>
    <cellStyle name="Normal 10 2 6 3 3 3 2" xfId="20217"/>
    <cellStyle name="Normal 10 2 6 3 3 4" xfId="20218"/>
    <cellStyle name="Normal 10 2 6 3 4" xfId="20219"/>
    <cellStyle name="Normal 10 2 6 3 4 2" xfId="20220"/>
    <cellStyle name="Normal 10 2 6 3 4 2 2" xfId="20221"/>
    <cellStyle name="Normal 10 2 6 3 4 3" xfId="20222"/>
    <cellStyle name="Normal 10 2 6 3 5" xfId="20223"/>
    <cellStyle name="Normal 10 2 6 3 5 2" xfId="20224"/>
    <cellStyle name="Normal 10 2 6 3 6" xfId="20225"/>
    <cellStyle name="Normal 10 2 6 4" xfId="20226"/>
    <cellStyle name="Normal 10 2 6 4 2" xfId="20227"/>
    <cellStyle name="Normal 10 2 6 4 2 2" xfId="20228"/>
    <cellStyle name="Normal 10 2 6 4 2 2 2" xfId="20229"/>
    <cellStyle name="Normal 10 2 6 4 2 2 2 2" xfId="20230"/>
    <cellStyle name="Normal 10 2 6 4 2 2 2 2 2" xfId="20231"/>
    <cellStyle name="Normal 10 2 6 4 2 2 2 3" xfId="20232"/>
    <cellStyle name="Normal 10 2 6 4 2 2 3" xfId="20233"/>
    <cellStyle name="Normal 10 2 6 4 2 2 3 2" xfId="20234"/>
    <cellStyle name="Normal 10 2 6 4 2 2 4" xfId="20235"/>
    <cellStyle name="Normal 10 2 6 4 2 3" xfId="20236"/>
    <cellStyle name="Normal 10 2 6 4 2 3 2" xfId="20237"/>
    <cellStyle name="Normal 10 2 6 4 2 3 2 2" xfId="20238"/>
    <cellStyle name="Normal 10 2 6 4 2 3 3" xfId="20239"/>
    <cellStyle name="Normal 10 2 6 4 2 4" xfId="20240"/>
    <cellStyle name="Normal 10 2 6 4 2 4 2" xfId="20241"/>
    <cellStyle name="Normal 10 2 6 4 2 5" xfId="20242"/>
    <cellStyle name="Normal 10 2 6 4 3" xfId="20243"/>
    <cellStyle name="Normal 10 2 6 4 3 2" xfId="20244"/>
    <cellStyle name="Normal 10 2 6 4 3 2 2" xfId="20245"/>
    <cellStyle name="Normal 10 2 6 4 3 2 2 2" xfId="20246"/>
    <cellStyle name="Normal 10 2 6 4 3 2 3" xfId="20247"/>
    <cellStyle name="Normal 10 2 6 4 3 3" xfId="20248"/>
    <cellStyle name="Normal 10 2 6 4 3 3 2" xfId="20249"/>
    <cellStyle name="Normal 10 2 6 4 3 4" xfId="20250"/>
    <cellStyle name="Normal 10 2 6 4 4" xfId="20251"/>
    <cellStyle name="Normal 10 2 6 4 4 2" xfId="20252"/>
    <cellStyle name="Normal 10 2 6 4 4 2 2" xfId="20253"/>
    <cellStyle name="Normal 10 2 6 4 4 3" xfId="20254"/>
    <cellStyle name="Normal 10 2 6 4 5" xfId="20255"/>
    <cellStyle name="Normal 10 2 6 4 5 2" xfId="20256"/>
    <cellStyle name="Normal 10 2 6 4 6" xfId="20257"/>
    <cellStyle name="Normal 10 2 6 5" xfId="20258"/>
    <cellStyle name="Normal 10 2 6 5 2" xfId="20259"/>
    <cellStyle name="Normal 10 2 6 5 2 2" xfId="20260"/>
    <cellStyle name="Normal 10 2 6 5 2 2 2" xfId="20261"/>
    <cellStyle name="Normal 10 2 6 5 2 2 2 2" xfId="20262"/>
    <cellStyle name="Normal 10 2 6 5 2 2 2 2 2" xfId="20263"/>
    <cellStyle name="Normal 10 2 6 5 2 2 2 3" xfId="20264"/>
    <cellStyle name="Normal 10 2 6 5 2 2 3" xfId="20265"/>
    <cellStyle name="Normal 10 2 6 5 2 2 3 2" xfId="20266"/>
    <cellStyle name="Normal 10 2 6 5 2 2 4" xfId="20267"/>
    <cellStyle name="Normal 10 2 6 5 2 3" xfId="20268"/>
    <cellStyle name="Normal 10 2 6 5 2 3 2" xfId="20269"/>
    <cellStyle name="Normal 10 2 6 5 2 3 2 2" xfId="20270"/>
    <cellStyle name="Normal 10 2 6 5 2 3 3" xfId="20271"/>
    <cellStyle name="Normal 10 2 6 5 2 4" xfId="20272"/>
    <cellStyle name="Normal 10 2 6 5 2 4 2" xfId="20273"/>
    <cellStyle name="Normal 10 2 6 5 2 5" xfId="20274"/>
    <cellStyle name="Normal 10 2 6 5 3" xfId="20275"/>
    <cellStyle name="Normal 10 2 6 5 3 2" xfId="20276"/>
    <cellStyle name="Normal 10 2 6 5 3 2 2" xfId="20277"/>
    <cellStyle name="Normal 10 2 6 5 3 2 2 2" xfId="20278"/>
    <cellStyle name="Normal 10 2 6 5 3 2 3" xfId="20279"/>
    <cellStyle name="Normal 10 2 6 5 3 3" xfId="20280"/>
    <cellStyle name="Normal 10 2 6 5 3 3 2" xfId="20281"/>
    <cellStyle name="Normal 10 2 6 5 3 4" xfId="20282"/>
    <cellStyle name="Normal 10 2 6 5 4" xfId="20283"/>
    <cellStyle name="Normal 10 2 6 5 4 2" xfId="20284"/>
    <cellStyle name="Normal 10 2 6 5 4 2 2" xfId="20285"/>
    <cellStyle name="Normal 10 2 6 5 4 3" xfId="20286"/>
    <cellStyle name="Normal 10 2 6 5 5" xfId="20287"/>
    <cellStyle name="Normal 10 2 6 5 5 2" xfId="20288"/>
    <cellStyle name="Normal 10 2 6 5 6" xfId="20289"/>
    <cellStyle name="Normal 10 2 6 6" xfId="20290"/>
    <cellStyle name="Normal 10 2 6 6 2" xfId="20291"/>
    <cellStyle name="Normal 10 2 6 6 2 2" xfId="20292"/>
    <cellStyle name="Normal 10 2 6 6 2 2 2" xfId="20293"/>
    <cellStyle name="Normal 10 2 6 6 2 2 2 2" xfId="20294"/>
    <cellStyle name="Normal 10 2 6 6 2 2 3" xfId="20295"/>
    <cellStyle name="Normal 10 2 6 6 2 3" xfId="20296"/>
    <cellStyle name="Normal 10 2 6 6 2 3 2" xfId="20297"/>
    <cellStyle name="Normal 10 2 6 6 2 4" xfId="20298"/>
    <cellStyle name="Normal 10 2 6 6 3" xfId="20299"/>
    <cellStyle name="Normal 10 2 6 6 3 2" xfId="20300"/>
    <cellStyle name="Normal 10 2 6 6 3 2 2" xfId="20301"/>
    <cellStyle name="Normal 10 2 6 6 3 3" xfId="20302"/>
    <cellStyle name="Normal 10 2 6 6 4" xfId="20303"/>
    <cellStyle name="Normal 10 2 6 6 4 2" xfId="20304"/>
    <cellStyle name="Normal 10 2 6 6 5" xfId="20305"/>
    <cellStyle name="Normal 10 2 6 7" xfId="20306"/>
    <cellStyle name="Normal 10 2 6 7 2" xfId="20307"/>
    <cellStyle name="Normal 10 2 6 7 2 2" xfId="20308"/>
    <cellStyle name="Normal 10 2 6 7 2 2 2" xfId="20309"/>
    <cellStyle name="Normal 10 2 6 7 2 3" xfId="20310"/>
    <cellStyle name="Normal 10 2 6 7 3" xfId="20311"/>
    <cellStyle name="Normal 10 2 6 7 3 2" xfId="20312"/>
    <cellStyle name="Normal 10 2 6 7 4" xfId="20313"/>
    <cellStyle name="Normal 10 2 6 8" xfId="20314"/>
    <cellStyle name="Normal 10 2 6 8 2" xfId="20315"/>
    <cellStyle name="Normal 10 2 6 8 2 2" xfId="20316"/>
    <cellStyle name="Normal 10 2 6 8 3" xfId="20317"/>
    <cellStyle name="Normal 10 2 6 9" xfId="20318"/>
    <cellStyle name="Normal 10 2 6 9 2" xfId="20319"/>
    <cellStyle name="Normal 10 2 6 9 3" xfId="20320"/>
    <cellStyle name="Normal 10 2 7" xfId="20321"/>
    <cellStyle name="Normal 10 2 7 2" xfId="20322"/>
    <cellStyle name="Normal 10 2 7 2 2" xfId="20323"/>
    <cellStyle name="Normal 10 2 7 2 2 2" xfId="20324"/>
    <cellStyle name="Normal 10 2 7 2 2 2 2" xfId="20325"/>
    <cellStyle name="Normal 10 2 7 2 2 2 2 2" xfId="20326"/>
    <cellStyle name="Normal 10 2 7 2 2 2 2 2 2" xfId="20327"/>
    <cellStyle name="Normal 10 2 7 2 2 2 2 3" xfId="20328"/>
    <cellStyle name="Normal 10 2 7 2 2 2 3" xfId="20329"/>
    <cellStyle name="Normal 10 2 7 2 2 2 3 2" xfId="20330"/>
    <cellStyle name="Normal 10 2 7 2 2 2 4" xfId="20331"/>
    <cellStyle name="Normal 10 2 7 2 2 3" xfId="20332"/>
    <cellStyle name="Normal 10 2 7 2 2 3 2" xfId="20333"/>
    <cellStyle name="Normal 10 2 7 2 2 3 2 2" xfId="20334"/>
    <cellStyle name="Normal 10 2 7 2 2 3 3" xfId="20335"/>
    <cellStyle name="Normal 10 2 7 2 2 4" xfId="20336"/>
    <cellStyle name="Normal 10 2 7 2 2 4 2" xfId="20337"/>
    <cellStyle name="Normal 10 2 7 2 2 5" xfId="20338"/>
    <cellStyle name="Normal 10 2 7 2 3" xfId="20339"/>
    <cellStyle name="Normal 10 2 7 2 3 2" xfId="20340"/>
    <cellStyle name="Normal 10 2 7 2 3 2 2" xfId="20341"/>
    <cellStyle name="Normal 10 2 7 2 3 2 2 2" xfId="20342"/>
    <cellStyle name="Normal 10 2 7 2 3 2 3" xfId="20343"/>
    <cellStyle name="Normal 10 2 7 2 3 3" xfId="20344"/>
    <cellStyle name="Normal 10 2 7 2 3 3 2" xfId="20345"/>
    <cellStyle name="Normal 10 2 7 2 3 4" xfId="20346"/>
    <cellStyle name="Normal 10 2 7 2 4" xfId="20347"/>
    <cellStyle name="Normal 10 2 7 2 4 2" xfId="20348"/>
    <cellStyle name="Normal 10 2 7 2 4 2 2" xfId="20349"/>
    <cellStyle name="Normal 10 2 7 2 4 3" xfId="20350"/>
    <cellStyle name="Normal 10 2 7 2 5" xfId="20351"/>
    <cellStyle name="Normal 10 2 7 2 5 2" xfId="20352"/>
    <cellStyle name="Normal 10 2 7 2 6" xfId="20353"/>
    <cellStyle name="Normal 10 2 7 3" xfId="20354"/>
    <cellStyle name="Normal 10 2 7 3 2" xfId="20355"/>
    <cellStyle name="Normal 10 2 7 3 2 2" xfId="20356"/>
    <cellStyle name="Normal 10 2 7 3 2 2 2" xfId="20357"/>
    <cellStyle name="Normal 10 2 7 3 2 2 2 2" xfId="20358"/>
    <cellStyle name="Normal 10 2 7 3 2 2 2 2 2" xfId="20359"/>
    <cellStyle name="Normal 10 2 7 3 2 2 2 3" xfId="20360"/>
    <cellStyle name="Normal 10 2 7 3 2 2 3" xfId="20361"/>
    <cellStyle name="Normal 10 2 7 3 2 2 3 2" xfId="20362"/>
    <cellStyle name="Normal 10 2 7 3 2 2 4" xfId="20363"/>
    <cellStyle name="Normal 10 2 7 3 2 3" xfId="20364"/>
    <cellStyle name="Normal 10 2 7 3 2 3 2" xfId="20365"/>
    <cellStyle name="Normal 10 2 7 3 2 3 2 2" xfId="20366"/>
    <cellStyle name="Normal 10 2 7 3 2 3 3" xfId="20367"/>
    <cellStyle name="Normal 10 2 7 3 2 4" xfId="20368"/>
    <cellStyle name="Normal 10 2 7 3 2 4 2" xfId="20369"/>
    <cellStyle name="Normal 10 2 7 3 2 5" xfId="20370"/>
    <cellStyle name="Normal 10 2 7 3 3" xfId="20371"/>
    <cellStyle name="Normal 10 2 7 3 3 2" xfId="20372"/>
    <cellStyle name="Normal 10 2 7 3 3 2 2" xfId="20373"/>
    <cellStyle name="Normal 10 2 7 3 3 2 2 2" xfId="20374"/>
    <cellStyle name="Normal 10 2 7 3 3 2 3" xfId="20375"/>
    <cellStyle name="Normal 10 2 7 3 3 3" xfId="20376"/>
    <cellStyle name="Normal 10 2 7 3 3 3 2" xfId="20377"/>
    <cellStyle name="Normal 10 2 7 3 3 4" xfId="20378"/>
    <cellStyle name="Normal 10 2 7 3 4" xfId="20379"/>
    <cellStyle name="Normal 10 2 7 3 4 2" xfId="20380"/>
    <cellStyle name="Normal 10 2 7 3 4 2 2" xfId="20381"/>
    <cellStyle name="Normal 10 2 7 3 4 3" xfId="20382"/>
    <cellStyle name="Normal 10 2 7 3 5" xfId="20383"/>
    <cellStyle name="Normal 10 2 7 3 5 2" xfId="20384"/>
    <cellStyle name="Normal 10 2 7 3 6" xfId="20385"/>
    <cellStyle name="Normal 10 2 7 4" xfId="20386"/>
    <cellStyle name="Normal 10 2 7 4 2" xfId="20387"/>
    <cellStyle name="Normal 10 2 7 4 2 2" xfId="20388"/>
    <cellStyle name="Normal 10 2 7 4 2 2 2" xfId="20389"/>
    <cellStyle name="Normal 10 2 7 4 2 2 2 2" xfId="20390"/>
    <cellStyle name="Normal 10 2 7 4 2 2 3" xfId="20391"/>
    <cellStyle name="Normal 10 2 7 4 2 3" xfId="20392"/>
    <cellStyle name="Normal 10 2 7 4 2 3 2" xfId="20393"/>
    <cellStyle name="Normal 10 2 7 4 2 4" xfId="20394"/>
    <cellStyle name="Normal 10 2 7 4 3" xfId="20395"/>
    <cellStyle name="Normal 10 2 7 4 3 2" xfId="20396"/>
    <cellStyle name="Normal 10 2 7 4 3 2 2" xfId="20397"/>
    <cellStyle name="Normal 10 2 7 4 3 3" xfId="20398"/>
    <cellStyle name="Normal 10 2 7 4 4" xfId="20399"/>
    <cellStyle name="Normal 10 2 7 4 4 2" xfId="20400"/>
    <cellStyle name="Normal 10 2 7 4 5" xfId="20401"/>
    <cellStyle name="Normal 10 2 7 5" xfId="20402"/>
    <cellStyle name="Normal 10 2 7 5 2" xfId="20403"/>
    <cellStyle name="Normal 10 2 7 5 2 2" xfId="20404"/>
    <cellStyle name="Normal 10 2 7 5 2 2 2" xfId="20405"/>
    <cellStyle name="Normal 10 2 7 5 2 3" xfId="20406"/>
    <cellStyle name="Normal 10 2 7 5 3" xfId="20407"/>
    <cellStyle name="Normal 10 2 7 5 3 2" xfId="20408"/>
    <cellStyle name="Normal 10 2 7 5 4" xfId="20409"/>
    <cellStyle name="Normal 10 2 7 6" xfId="20410"/>
    <cellStyle name="Normal 10 2 7 6 2" xfId="20411"/>
    <cellStyle name="Normal 10 2 7 6 2 2" xfId="20412"/>
    <cellStyle name="Normal 10 2 7 6 3" xfId="20413"/>
    <cellStyle name="Normal 10 2 7 7" xfId="20414"/>
    <cellStyle name="Normal 10 2 7 7 2" xfId="20415"/>
    <cellStyle name="Normal 10 2 7 8" xfId="20416"/>
    <cellStyle name="Normal 10 2 8" xfId="20417"/>
    <cellStyle name="Normal 10 2 8 2" xfId="20418"/>
    <cellStyle name="Normal 10 2 8 2 2" xfId="20419"/>
    <cellStyle name="Normal 10 2 8 2 2 2" xfId="20420"/>
    <cellStyle name="Normal 10 2 8 2 2 2 2" xfId="20421"/>
    <cellStyle name="Normal 10 2 8 2 2 2 2 2" xfId="20422"/>
    <cellStyle name="Normal 10 2 8 2 2 2 3" xfId="20423"/>
    <cellStyle name="Normal 10 2 8 2 2 3" xfId="20424"/>
    <cellStyle name="Normal 10 2 8 2 2 3 2" xfId="20425"/>
    <cellStyle name="Normal 10 2 8 2 2 4" xfId="20426"/>
    <cellStyle name="Normal 10 2 8 2 3" xfId="20427"/>
    <cellStyle name="Normal 10 2 8 2 3 2" xfId="20428"/>
    <cellStyle name="Normal 10 2 8 2 3 2 2" xfId="20429"/>
    <cellStyle name="Normal 10 2 8 2 3 3" xfId="20430"/>
    <cellStyle name="Normal 10 2 8 2 4" xfId="20431"/>
    <cellStyle name="Normal 10 2 8 2 4 2" xfId="20432"/>
    <cellStyle name="Normal 10 2 8 2 5" xfId="20433"/>
    <cellStyle name="Normal 10 2 8 3" xfId="20434"/>
    <cellStyle name="Normal 10 2 8 3 2" xfId="20435"/>
    <cellStyle name="Normal 10 2 8 3 2 2" xfId="20436"/>
    <cellStyle name="Normal 10 2 8 3 2 2 2" xfId="20437"/>
    <cellStyle name="Normal 10 2 8 3 2 3" xfId="20438"/>
    <cellStyle name="Normal 10 2 8 3 3" xfId="20439"/>
    <cellStyle name="Normal 10 2 8 3 3 2" xfId="20440"/>
    <cellStyle name="Normal 10 2 8 3 4" xfId="20441"/>
    <cellStyle name="Normal 10 2 8 4" xfId="20442"/>
    <cellStyle name="Normal 10 2 8 4 2" xfId="20443"/>
    <cellStyle name="Normal 10 2 8 4 2 2" xfId="20444"/>
    <cellStyle name="Normal 10 2 8 4 3" xfId="20445"/>
    <cellStyle name="Normal 10 2 8 5" xfId="20446"/>
    <cellStyle name="Normal 10 2 8 5 2" xfId="20447"/>
    <cellStyle name="Normal 10 2 8 6" xfId="20448"/>
    <cellStyle name="Normal 10 2 9" xfId="20449"/>
    <cellStyle name="Normal 10 2 9 2" xfId="20450"/>
    <cellStyle name="Normal 10 2 9 2 2" xfId="20451"/>
    <cellStyle name="Normal 10 2 9 2 2 2" xfId="20452"/>
    <cellStyle name="Normal 10 2 9 2 2 2 2" xfId="20453"/>
    <cellStyle name="Normal 10 2 9 2 2 2 2 2" xfId="20454"/>
    <cellStyle name="Normal 10 2 9 2 2 2 3" xfId="20455"/>
    <cellStyle name="Normal 10 2 9 2 2 3" xfId="20456"/>
    <cellStyle name="Normal 10 2 9 2 2 3 2" xfId="20457"/>
    <cellStyle name="Normal 10 2 9 2 2 4" xfId="20458"/>
    <cellStyle name="Normal 10 2 9 2 3" xfId="20459"/>
    <cellStyle name="Normal 10 2 9 2 3 2" xfId="20460"/>
    <cellStyle name="Normal 10 2 9 2 3 2 2" xfId="20461"/>
    <cellStyle name="Normal 10 2 9 2 3 3" xfId="20462"/>
    <cellStyle name="Normal 10 2 9 2 4" xfId="20463"/>
    <cellStyle name="Normal 10 2 9 2 4 2" xfId="20464"/>
    <cellStyle name="Normal 10 2 9 2 5" xfId="20465"/>
    <cellStyle name="Normal 10 2 9 3" xfId="20466"/>
    <cellStyle name="Normal 10 2 9 3 2" xfId="20467"/>
    <cellStyle name="Normal 10 2 9 3 2 2" xfId="20468"/>
    <cellStyle name="Normal 10 2 9 3 2 2 2" xfId="20469"/>
    <cellStyle name="Normal 10 2 9 3 2 3" xfId="20470"/>
    <cellStyle name="Normal 10 2 9 3 3" xfId="20471"/>
    <cellStyle name="Normal 10 2 9 3 3 2" xfId="20472"/>
    <cellStyle name="Normal 10 2 9 3 4" xfId="20473"/>
    <cellStyle name="Normal 10 2 9 4" xfId="20474"/>
    <cellStyle name="Normal 10 2 9 4 2" xfId="20475"/>
    <cellStyle name="Normal 10 2 9 4 2 2" xfId="20476"/>
    <cellStyle name="Normal 10 2 9 4 3" xfId="20477"/>
    <cellStyle name="Normal 10 2 9 5" xfId="20478"/>
    <cellStyle name="Normal 10 2 9 5 2" xfId="20479"/>
    <cellStyle name="Normal 10 2 9 6" xfId="20480"/>
    <cellStyle name="Normal 10 3" xfId="20481"/>
    <cellStyle name="Normal 10 3 10" xfId="20482"/>
    <cellStyle name="Normal 10 3 10 2" xfId="20483"/>
    <cellStyle name="Normal 10 3 10 2 2" xfId="20484"/>
    <cellStyle name="Normal 10 3 10 2 2 2" xfId="20485"/>
    <cellStyle name="Normal 10 3 10 2 2 2 2" xfId="20486"/>
    <cellStyle name="Normal 10 3 10 2 2 3" xfId="20487"/>
    <cellStyle name="Normal 10 3 10 2 3" xfId="20488"/>
    <cellStyle name="Normal 10 3 10 2 3 2" xfId="20489"/>
    <cellStyle name="Normal 10 3 10 2 4" xfId="20490"/>
    <cellStyle name="Normal 10 3 10 3" xfId="20491"/>
    <cellStyle name="Normal 10 3 10 3 2" xfId="20492"/>
    <cellStyle name="Normal 10 3 10 3 2 2" xfId="20493"/>
    <cellStyle name="Normal 10 3 10 3 3" xfId="20494"/>
    <cellStyle name="Normal 10 3 10 4" xfId="20495"/>
    <cellStyle name="Normal 10 3 10 4 2" xfId="20496"/>
    <cellStyle name="Normal 10 3 10 5" xfId="20497"/>
    <cellStyle name="Normal 10 3 11" xfId="20498"/>
    <cellStyle name="Normal 10 3 11 2" xfId="20499"/>
    <cellStyle name="Normal 10 3 11 2 2" xfId="20500"/>
    <cellStyle name="Normal 10 3 11 2 2 2" xfId="20501"/>
    <cellStyle name="Normal 10 3 11 2 3" xfId="20502"/>
    <cellStyle name="Normal 10 3 11 3" xfId="20503"/>
    <cellStyle name="Normal 10 3 11 3 2" xfId="20504"/>
    <cellStyle name="Normal 10 3 11 4" xfId="20505"/>
    <cellStyle name="Normal 10 3 12" xfId="20506"/>
    <cellStyle name="Normal 10 3 12 2" xfId="20507"/>
    <cellStyle name="Normal 10 3 12 2 2" xfId="20508"/>
    <cellStyle name="Normal 10 3 12 3" xfId="20509"/>
    <cellStyle name="Normal 10 3 13" xfId="20510"/>
    <cellStyle name="Normal 10 3 13 2" xfId="20511"/>
    <cellStyle name="Normal 10 3 13 3" xfId="20512"/>
    <cellStyle name="Normal 10 3 14" xfId="20513"/>
    <cellStyle name="Normal 10 3 15" xfId="20514"/>
    <cellStyle name="Normal 10 3 2" xfId="20515"/>
    <cellStyle name="Normal 10 3 2 10" xfId="20516"/>
    <cellStyle name="Normal 10 3 2 10 2" xfId="20517"/>
    <cellStyle name="Normal 10 3 2 10 2 2" xfId="20518"/>
    <cellStyle name="Normal 10 3 2 10 3" xfId="20519"/>
    <cellStyle name="Normal 10 3 2 11" xfId="20520"/>
    <cellStyle name="Normal 10 3 2 11 2" xfId="20521"/>
    <cellStyle name="Normal 10 3 2 11 3" xfId="20522"/>
    <cellStyle name="Normal 10 3 2 12" xfId="20523"/>
    <cellStyle name="Normal 10 3 2 13" xfId="20524"/>
    <cellStyle name="Normal 10 3 2 2" xfId="20525"/>
    <cellStyle name="Normal 10 3 2 2 10" xfId="20526"/>
    <cellStyle name="Normal 10 3 2 2 11" xfId="20527"/>
    <cellStyle name="Normal 10 3 2 2 2" xfId="20528"/>
    <cellStyle name="Normal 10 3 2 2 2 2" xfId="20529"/>
    <cellStyle name="Normal 10 3 2 2 2 2 2" xfId="20530"/>
    <cellStyle name="Normal 10 3 2 2 2 2 2 2" xfId="20531"/>
    <cellStyle name="Normal 10 3 2 2 2 2 2 2 2" xfId="20532"/>
    <cellStyle name="Normal 10 3 2 2 2 2 2 2 2 2" xfId="20533"/>
    <cellStyle name="Normal 10 3 2 2 2 2 2 2 2 2 2" xfId="20534"/>
    <cellStyle name="Normal 10 3 2 2 2 2 2 2 2 3" xfId="20535"/>
    <cellStyle name="Normal 10 3 2 2 2 2 2 2 3" xfId="20536"/>
    <cellStyle name="Normal 10 3 2 2 2 2 2 2 3 2" xfId="20537"/>
    <cellStyle name="Normal 10 3 2 2 2 2 2 2 4" xfId="20538"/>
    <cellStyle name="Normal 10 3 2 2 2 2 2 3" xfId="20539"/>
    <cellStyle name="Normal 10 3 2 2 2 2 2 3 2" xfId="20540"/>
    <cellStyle name="Normal 10 3 2 2 2 2 2 3 2 2" xfId="20541"/>
    <cellStyle name="Normal 10 3 2 2 2 2 2 3 3" xfId="20542"/>
    <cellStyle name="Normal 10 3 2 2 2 2 2 4" xfId="20543"/>
    <cellStyle name="Normal 10 3 2 2 2 2 2 4 2" xfId="20544"/>
    <cellStyle name="Normal 10 3 2 2 2 2 2 5" xfId="20545"/>
    <cellStyle name="Normal 10 3 2 2 2 2 3" xfId="20546"/>
    <cellStyle name="Normal 10 3 2 2 2 2 3 2" xfId="20547"/>
    <cellStyle name="Normal 10 3 2 2 2 2 3 2 2" xfId="20548"/>
    <cellStyle name="Normal 10 3 2 2 2 2 3 2 2 2" xfId="20549"/>
    <cellStyle name="Normal 10 3 2 2 2 2 3 2 3" xfId="20550"/>
    <cellStyle name="Normal 10 3 2 2 2 2 3 3" xfId="20551"/>
    <cellStyle name="Normal 10 3 2 2 2 2 3 3 2" xfId="20552"/>
    <cellStyle name="Normal 10 3 2 2 2 2 3 4" xfId="20553"/>
    <cellStyle name="Normal 10 3 2 2 2 2 4" xfId="20554"/>
    <cellStyle name="Normal 10 3 2 2 2 2 4 2" xfId="20555"/>
    <cellStyle name="Normal 10 3 2 2 2 2 4 2 2" xfId="20556"/>
    <cellStyle name="Normal 10 3 2 2 2 2 4 3" xfId="20557"/>
    <cellStyle name="Normal 10 3 2 2 2 2 5" xfId="20558"/>
    <cellStyle name="Normal 10 3 2 2 2 2 5 2" xfId="20559"/>
    <cellStyle name="Normal 10 3 2 2 2 2 6" xfId="20560"/>
    <cellStyle name="Normal 10 3 2 2 2 3" xfId="20561"/>
    <cellStyle name="Normal 10 3 2 2 2 3 2" xfId="20562"/>
    <cellStyle name="Normal 10 3 2 2 2 3 2 2" xfId="20563"/>
    <cellStyle name="Normal 10 3 2 2 2 3 2 2 2" xfId="20564"/>
    <cellStyle name="Normal 10 3 2 2 2 3 2 2 2 2" xfId="20565"/>
    <cellStyle name="Normal 10 3 2 2 2 3 2 2 2 2 2" xfId="20566"/>
    <cellStyle name="Normal 10 3 2 2 2 3 2 2 2 3" xfId="20567"/>
    <cellStyle name="Normal 10 3 2 2 2 3 2 2 3" xfId="20568"/>
    <cellStyle name="Normal 10 3 2 2 2 3 2 2 3 2" xfId="20569"/>
    <cellStyle name="Normal 10 3 2 2 2 3 2 2 4" xfId="20570"/>
    <cellStyle name="Normal 10 3 2 2 2 3 2 3" xfId="20571"/>
    <cellStyle name="Normal 10 3 2 2 2 3 2 3 2" xfId="20572"/>
    <cellStyle name="Normal 10 3 2 2 2 3 2 3 2 2" xfId="20573"/>
    <cellStyle name="Normal 10 3 2 2 2 3 2 3 3" xfId="20574"/>
    <cellStyle name="Normal 10 3 2 2 2 3 2 4" xfId="20575"/>
    <cellStyle name="Normal 10 3 2 2 2 3 2 4 2" xfId="20576"/>
    <cellStyle name="Normal 10 3 2 2 2 3 2 5" xfId="20577"/>
    <cellStyle name="Normal 10 3 2 2 2 3 3" xfId="20578"/>
    <cellStyle name="Normal 10 3 2 2 2 3 3 2" xfId="20579"/>
    <cellStyle name="Normal 10 3 2 2 2 3 3 2 2" xfId="20580"/>
    <cellStyle name="Normal 10 3 2 2 2 3 3 2 2 2" xfId="20581"/>
    <cellStyle name="Normal 10 3 2 2 2 3 3 2 3" xfId="20582"/>
    <cellStyle name="Normal 10 3 2 2 2 3 3 3" xfId="20583"/>
    <cellStyle name="Normal 10 3 2 2 2 3 3 3 2" xfId="20584"/>
    <cellStyle name="Normal 10 3 2 2 2 3 3 4" xfId="20585"/>
    <cellStyle name="Normal 10 3 2 2 2 3 4" xfId="20586"/>
    <cellStyle name="Normal 10 3 2 2 2 3 4 2" xfId="20587"/>
    <cellStyle name="Normal 10 3 2 2 2 3 4 2 2" xfId="20588"/>
    <cellStyle name="Normal 10 3 2 2 2 3 4 3" xfId="20589"/>
    <cellStyle name="Normal 10 3 2 2 2 3 5" xfId="20590"/>
    <cellStyle name="Normal 10 3 2 2 2 3 5 2" xfId="20591"/>
    <cellStyle name="Normal 10 3 2 2 2 3 6" xfId="20592"/>
    <cellStyle name="Normal 10 3 2 2 2 4" xfId="20593"/>
    <cellStyle name="Normal 10 3 2 2 2 4 2" xfId="20594"/>
    <cellStyle name="Normal 10 3 2 2 2 4 2 2" xfId="20595"/>
    <cellStyle name="Normal 10 3 2 2 2 4 2 2 2" xfId="20596"/>
    <cellStyle name="Normal 10 3 2 2 2 4 2 2 2 2" xfId="20597"/>
    <cellStyle name="Normal 10 3 2 2 2 4 2 2 3" xfId="20598"/>
    <cellStyle name="Normal 10 3 2 2 2 4 2 3" xfId="20599"/>
    <cellStyle name="Normal 10 3 2 2 2 4 2 3 2" xfId="20600"/>
    <cellStyle name="Normal 10 3 2 2 2 4 2 4" xfId="20601"/>
    <cellStyle name="Normal 10 3 2 2 2 4 3" xfId="20602"/>
    <cellStyle name="Normal 10 3 2 2 2 4 3 2" xfId="20603"/>
    <cellStyle name="Normal 10 3 2 2 2 4 3 2 2" xfId="20604"/>
    <cellStyle name="Normal 10 3 2 2 2 4 3 3" xfId="20605"/>
    <cellStyle name="Normal 10 3 2 2 2 4 4" xfId="20606"/>
    <cellStyle name="Normal 10 3 2 2 2 4 4 2" xfId="20607"/>
    <cellStyle name="Normal 10 3 2 2 2 4 5" xfId="20608"/>
    <cellStyle name="Normal 10 3 2 2 2 5" xfId="20609"/>
    <cellStyle name="Normal 10 3 2 2 2 5 2" xfId="20610"/>
    <cellStyle name="Normal 10 3 2 2 2 5 2 2" xfId="20611"/>
    <cellStyle name="Normal 10 3 2 2 2 5 2 2 2" xfId="20612"/>
    <cellStyle name="Normal 10 3 2 2 2 5 2 3" xfId="20613"/>
    <cellStyle name="Normal 10 3 2 2 2 5 3" xfId="20614"/>
    <cellStyle name="Normal 10 3 2 2 2 5 3 2" xfId="20615"/>
    <cellStyle name="Normal 10 3 2 2 2 5 4" xfId="20616"/>
    <cellStyle name="Normal 10 3 2 2 2 6" xfId="20617"/>
    <cellStyle name="Normal 10 3 2 2 2 6 2" xfId="20618"/>
    <cellStyle name="Normal 10 3 2 2 2 6 2 2" xfId="20619"/>
    <cellStyle name="Normal 10 3 2 2 2 6 3" xfId="20620"/>
    <cellStyle name="Normal 10 3 2 2 2 7" xfId="20621"/>
    <cellStyle name="Normal 10 3 2 2 2 7 2" xfId="20622"/>
    <cellStyle name="Normal 10 3 2 2 2 8" xfId="20623"/>
    <cellStyle name="Normal 10 3 2 2 3" xfId="20624"/>
    <cellStyle name="Normal 10 3 2 2 3 2" xfId="20625"/>
    <cellStyle name="Normal 10 3 2 2 3 2 2" xfId="20626"/>
    <cellStyle name="Normal 10 3 2 2 3 2 2 2" xfId="20627"/>
    <cellStyle name="Normal 10 3 2 2 3 2 2 2 2" xfId="20628"/>
    <cellStyle name="Normal 10 3 2 2 3 2 2 2 2 2" xfId="20629"/>
    <cellStyle name="Normal 10 3 2 2 3 2 2 2 3" xfId="20630"/>
    <cellStyle name="Normal 10 3 2 2 3 2 2 3" xfId="20631"/>
    <cellStyle name="Normal 10 3 2 2 3 2 2 3 2" xfId="20632"/>
    <cellStyle name="Normal 10 3 2 2 3 2 2 4" xfId="20633"/>
    <cellStyle name="Normal 10 3 2 2 3 2 3" xfId="20634"/>
    <cellStyle name="Normal 10 3 2 2 3 2 3 2" xfId="20635"/>
    <cellStyle name="Normal 10 3 2 2 3 2 3 2 2" xfId="20636"/>
    <cellStyle name="Normal 10 3 2 2 3 2 3 3" xfId="20637"/>
    <cellStyle name="Normal 10 3 2 2 3 2 4" xfId="20638"/>
    <cellStyle name="Normal 10 3 2 2 3 2 4 2" xfId="20639"/>
    <cellStyle name="Normal 10 3 2 2 3 2 5" xfId="20640"/>
    <cellStyle name="Normal 10 3 2 2 3 3" xfId="20641"/>
    <cellStyle name="Normal 10 3 2 2 3 3 2" xfId="20642"/>
    <cellStyle name="Normal 10 3 2 2 3 3 2 2" xfId="20643"/>
    <cellStyle name="Normal 10 3 2 2 3 3 2 2 2" xfId="20644"/>
    <cellStyle name="Normal 10 3 2 2 3 3 2 3" xfId="20645"/>
    <cellStyle name="Normal 10 3 2 2 3 3 3" xfId="20646"/>
    <cellStyle name="Normal 10 3 2 2 3 3 3 2" xfId="20647"/>
    <cellStyle name="Normal 10 3 2 2 3 3 4" xfId="20648"/>
    <cellStyle name="Normal 10 3 2 2 3 4" xfId="20649"/>
    <cellStyle name="Normal 10 3 2 2 3 4 2" xfId="20650"/>
    <cellStyle name="Normal 10 3 2 2 3 4 2 2" xfId="20651"/>
    <cellStyle name="Normal 10 3 2 2 3 4 3" xfId="20652"/>
    <cellStyle name="Normal 10 3 2 2 3 5" xfId="20653"/>
    <cellStyle name="Normal 10 3 2 2 3 5 2" xfId="20654"/>
    <cellStyle name="Normal 10 3 2 2 3 6" xfId="20655"/>
    <cellStyle name="Normal 10 3 2 2 4" xfId="20656"/>
    <cellStyle name="Normal 10 3 2 2 4 2" xfId="20657"/>
    <cellStyle name="Normal 10 3 2 2 4 2 2" xfId="20658"/>
    <cellStyle name="Normal 10 3 2 2 4 2 2 2" xfId="20659"/>
    <cellStyle name="Normal 10 3 2 2 4 2 2 2 2" xfId="20660"/>
    <cellStyle name="Normal 10 3 2 2 4 2 2 2 2 2" xfId="20661"/>
    <cellStyle name="Normal 10 3 2 2 4 2 2 2 3" xfId="20662"/>
    <cellStyle name="Normal 10 3 2 2 4 2 2 3" xfId="20663"/>
    <cellStyle name="Normal 10 3 2 2 4 2 2 3 2" xfId="20664"/>
    <cellStyle name="Normal 10 3 2 2 4 2 2 4" xfId="20665"/>
    <cellStyle name="Normal 10 3 2 2 4 2 3" xfId="20666"/>
    <cellStyle name="Normal 10 3 2 2 4 2 3 2" xfId="20667"/>
    <cellStyle name="Normal 10 3 2 2 4 2 3 2 2" xfId="20668"/>
    <cellStyle name="Normal 10 3 2 2 4 2 3 3" xfId="20669"/>
    <cellStyle name="Normal 10 3 2 2 4 2 4" xfId="20670"/>
    <cellStyle name="Normal 10 3 2 2 4 2 4 2" xfId="20671"/>
    <cellStyle name="Normal 10 3 2 2 4 2 5" xfId="20672"/>
    <cellStyle name="Normal 10 3 2 2 4 3" xfId="20673"/>
    <cellStyle name="Normal 10 3 2 2 4 3 2" xfId="20674"/>
    <cellStyle name="Normal 10 3 2 2 4 3 2 2" xfId="20675"/>
    <cellStyle name="Normal 10 3 2 2 4 3 2 2 2" xfId="20676"/>
    <cellStyle name="Normal 10 3 2 2 4 3 2 3" xfId="20677"/>
    <cellStyle name="Normal 10 3 2 2 4 3 3" xfId="20678"/>
    <cellStyle name="Normal 10 3 2 2 4 3 3 2" xfId="20679"/>
    <cellStyle name="Normal 10 3 2 2 4 3 4" xfId="20680"/>
    <cellStyle name="Normal 10 3 2 2 4 4" xfId="20681"/>
    <cellStyle name="Normal 10 3 2 2 4 4 2" xfId="20682"/>
    <cellStyle name="Normal 10 3 2 2 4 4 2 2" xfId="20683"/>
    <cellStyle name="Normal 10 3 2 2 4 4 3" xfId="20684"/>
    <cellStyle name="Normal 10 3 2 2 4 5" xfId="20685"/>
    <cellStyle name="Normal 10 3 2 2 4 5 2" xfId="20686"/>
    <cellStyle name="Normal 10 3 2 2 4 6" xfId="20687"/>
    <cellStyle name="Normal 10 3 2 2 5" xfId="20688"/>
    <cellStyle name="Normal 10 3 2 2 5 2" xfId="20689"/>
    <cellStyle name="Normal 10 3 2 2 5 2 2" xfId="20690"/>
    <cellStyle name="Normal 10 3 2 2 5 2 2 2" xfId="20691"/>
    <cellStyle name="Normal 10 3 2 2 5 2 2 2 2" xfId="20692"/>
    <cellStyle name="Normal 10 3 2 2 5 2 2 2 2 2" xfId="20693"/>
    <cellStyle name="Normal 10 3 2 2 5 2 2 2 3" xfId="20694"/>
    <cellStyle name="Normal 10 3 2 2 5 2 2 3" xfId="20695"/>
    <cellStyle name="Normal 10 3 2 2 5 2 2 3 2" xfId="20696"/>
    <cellStyle name="Normal 10 3 2 2 5 2 2 4" xfId="20697"/>
    <cellStyle name="Normal 10 3 2 2 5 2 3" xfId="20698"/>
    <cellStyle name="Normal 10 3 2 2 5 2 3 2" xfId="20699"/>
    <cellStyle name="Normal 10 3 2 2 5 2 3 2 2" xfId="20700"/>
    <cellStyle name="Normal 10 3 2 2 5 2 3 3" xfId="20701"/>
    <cellStyle name="Normal 10 3 2 2 5 2 4" xfId="20702"/>
    <cellStyle name="Normal 10 3 2 2 5 2 4 2" xfId="20703"/>
    <cellStyle name="Normal 10 3 2 2 5 2 5" xfId="20704"/>
    <cellStyle name="Normal 10 3 2 2 5 3" xfId="20705"/>
    <cellStyle name="Normal 10 3 2 2 5 3 2" xfId="20706"/>
    <cellStyle name="Normal 10 3 2 2 5 3 2 2" xfId="20707"/>
    <cellStyle name="Normal 10 3 2 2 5 3 2 2 2" xfId="20708"/>
    <cellStyle name="Normal 10 3 2 2 5 3 2 3" xfId="20709"/>
    <cellStyle name="Normal 10 3 2 2 5 3 3" xfId="20710"/>
    <cellStyle name="Normal 10 3 2 2 5 3 3 2" xfId="20711"/>
    <cellStyle name="Normal 10 3 2 2 5 3 4" xfId="20712"/>
    <cellStyle name="Normal 10 3 2 2 5 4" xfId="20713"/>
    <cellStyle name="Normal 10 3 2 2 5 4 2" xfId="20714"/>
    <cellStyle name="Normal 10 3 2 2 5 4 2 2" xfId="20715"/>
    <cellStyle name="Normal 10 3 2 2 5 4 3" xfId="20716"/>
    <cellStyle name="Normal 10 3 2 2 5 5" xfId="20717"/>
    <cellStyle name="Normal 10 3 2 2 5 5 2" xfId="20718"/>
    <cellStyle name="Normal 10 3 2 2 5 6" xfId="20719"/>
    <cellStyle name="Normal 10 3 2 2 6" xfId="20720"/>
    <cellStyle name="Normal 10 3 2 2 6 2" xfId="20721"/>
    <cellStyle name="Normal 10 3 2 2 6 2 2" xfId="20722"/>
    <cellStyle name="Normal 10 3 2 2 6 2 2 2" xfId="20723"/>
    <cellStyle name="Normal 10 3 2 2 6 2 2 2 2" xfId="20724"/>
    <cellStyle name="Normal 10 3 2 2 6 2 2 3" xfId="20725"/>
    <cellStyle name="Normal 10 3 2 2 6 2 3" xfId="20726"/>
    <cellStyle name="Normal 10 3 2 2 6 2 3 2" xfId="20727"/>
    <cellStyle name="Normal 10 3 2 2 6 2 4" xfId="20728"/>
    <cellStyle name="Normal 10 3 2 2 6 3" xfId="20729"/>
    <cellStyle name="Normal 10 3 2 2 6 3 2" xfId="20730"/>
    <cellStyle name="Normal 10 3 2 2 6 3 2 2" xfId="20731"/>
    <cellStyle name="Normal 10 3 2 2 6 3 3" xfId="20732"/>
    <cellStyle name="Normal 10 3 2 2 6 4" xfId="20733"/>
    <cellStyle name="Normal 10 3 2 2 6 4 2" xfId="20734"/>
    <cellStyle name="Normal 10 3 2 2 6 5" xfId="20735"/>
    <cellStyle name="Normal 10 3 2 2 7" xfId="20736"/>
    <cellStyle name="Normal 10 3 2 2 7 2" xfId="20737"/>
    <cellStyle name="Normal 10 3 2 2 7 2 2" xfId="20738"/>
    <cellStyle name="Normal 10 3 2 2 7 2 2 2" xfId="20739"/>
    <cellStyle name="Normal 10 3 2 2 7 2 3" xfId="20740"/>
    <cellStyle name="Normal 10 3 2 2 7 3" xfId="20741"/>
    <cellStyle name="Normal 10 3 2 2 7 3 2" xfId="20742"/>
    <cellStyle name="Normal 10 3 2 2 7 4" xfId="20743"/>
    <cellStyle name="Normal 10 3 2 2 8" xfId="20744"/>
    <cellStyle name="Normal 10 3 2 2 8 2" xfId="20745"/>
    <cellStyle name="Normal 10 3 2 2 8 2 2" xfId="20746"/>
    <cellStyle name="Normal 10 3 2 2 8 3" xfId="20747"/>
    <cellStyle name="Normal 10 3 2 2 9" xfId="20748"/>
    <cellStyle name="Normal 10 3 2 2 9 2" xfId="20749"/>
    <cellStyle name="Normal 10 3 2 2 9 3" xfId="20750"/>
    <cellStyle name="Normal 10 3 2 3" xfId="20751"/>
    <cellStyle name="Normal 10 3 2 3 10" xfId="20752"/>
    <cellStyle name="Normal 10 3 2 3 11" xfId="20753"/>
    <cellStyle name="Normal 10 3 2 3 2" xfId="20754"/>
    <cellStyle name="Normal 10 3 2 3 2 2" xfId="20755"/>
    <cellStyle name="Normal 10 3 2 3 2 2 2" xfId="20756"/>
    <cellStyle name="Normal 10 3 2 3 2 2 2 2" xfId="20757"/>
    <cellStyle name="Normal 10 3 2 3 2 2 2 2 2" xfId="20758"/>
    <cellStyle name="Normal 10 3 2 3 2 2 2 2 2 2" xfId="20759"/>
    <cellStyle name="Normal 10 3 2 3 2 2 2 2 2 2 2" xfId="20760"/>
    <cellStyle name="Normal 10 3 2 3 2 2 2 2 2 3" xfId="20761"/>
    <cellStyle name="Normal 10 3 2 3 2 2 2 2 3" xfId="20762"/>
    <cellStyle name="Normal 10 3 2 3 2 2 2 2 3 2" xfId="20763"/>
    <cellStyle name="Normal 10 3 2 3 2 2 2 2 4" xfId="20764"/>
    <cellStyle name="Normal 10 3 2 3 2 2 2 3" xfId="20765"/>
    <cellStyle name="Normal 10 3 2 3 2 2 2 3 2" xfId="20766"/>
    <cellStyle name="Normal 10 3 2 3 2 2 2 3 2 2" xfId="20767"/>
    <cellStyle name="Normal 10 3 2 3 2 2 2 3 3" xfId="20768"/>
    <cellStyle name="Normal 10 3 2 3 2 2 2 4" xfId="20769"/>
    <cellStyle name="Normal 10 3 2 3 2 2 2 4 2" xfId="20770"/>
    <cellStyle name="Normal 10 3 2 3 2 2 2 5" xfId="20771"/>
    <cellStyle name="Normal 10 3 2 3 2 2 3" xfId="20772"/>
    <cellStyle name="Normal 10 3 2 3 2 2 3 2" xfId="20773"/>
    <cellStyle name="Normal 10 3 2 3 2 2 3 2 2" xfId="20774"/>
    <cellStyle name="Normal 10 3 2 3 2 2 3 2 2 2" xfId="20775"/>
    <cellStyle name="Normal 10 3 2 3 2 2 3 2 3" xfId="20776"/>
    <cellStyle name="Normal 10 3 2 3 2 2 3 3" xfId="20777"/>
    <cellStyle name="Normal 10 3 2 3 2 2 3 3 2" xfId="20778"/>
    <cellStyle name="Normal 10 3 2 3 2 2 3 4" xfId="20779"/>
    <cellStyle name="Normal 10 3 2 3 2 2 4" xfId="20780"/>
    <cellStyle name="Normal 10 3 2 3 2 2 4 2" xfId="20781"/>
    <cellStyle name="Normal 10 3 2 3 2 2 4 2 2" xfId="20782"/>
    <cellStyle name="Normal 10 3 2 3 2 2 4 3" xfId="20783"/>
    <cellStyle name="Normal 10 3 2 3 2 2 5" xfId="20784"/>
    <cellStyle name="Normal 10 3 2 3 2 2 5 2" xfId="20785"/>
    <cellStyle name="Normal 10 3 2 3 2 2 6" xfId="20786"/>
    <cellStyle name="Normal 10 3 2 3 2 3" xfId="20787"/>
    <cellStyle name="Normal 10 3 2 3 2 3 2" xfId="20788"/>
    <cellStyle name="Normal 10 3 2 3 2 3 2 2" xfId="20789"/>
    <cellStyle name="Normal 10 3 2 3 2 3 2 2 2" xfId="20790"/>
    <cellStyle name="Normal 10 3 2 3 2 3 2 2 2 2" xfId="20791"/>
    <cellStyle name="Normal 10 3 2 3 2 3 2 2 2 2 2" xfId="20792"/>
    <cellStyle name="Normal 10 3 2 3 2 3 2 2 2 3" xfId="20793"/>
    <cellStyle name="Normal 10 3 2 3 2 3 2 2 3" xfId="20794"/>
    <cellStyle name="Normal 10 3 2 3 2 3 2 2 3 2" xfId="20795"/>
    <cellStyle name="Normal 10 3 2 3 2 3 2 2 4" xfId="20796"/>
    <cellStyle name="Normal 10 3 2 3 2 3 2 3" xfId="20797"/>
    <cellStyle name="Normal 10 3 2 3 2 3 2 3 2" xfId="20798"/>
    <cellStyle name="Normal 10 3 2 3 2 3 2 3 2 2" xfId="20799"/>
    <cellStyle name="Normal 10 3 2 3 2 3 2 3 3" xfId="20800"/>
    <cellStyle name="Normal 10 3 2 3 2 3 2 4" xfId="20801"/>
    <cellStyle name="Normal 10 3 2 3 2 3 2 4 2" xfId="20802"/>
    <cellStyle name="Normal 10 3 2 3 2 3 2 5" xfId="20803"/>
    <cellStyle name="Normal 10 3 2 3 2 3 3" xfId="20804"/>
    <cellStyle name="Normal 10 3 2 3 2 3 3 2" xfId="20805"/>
    <cellStyle name="Normal 10 3 2 3 2 3 3 2 2" xfId="20806"/>
    <cellStyle name="Normal 10 3 2 3 2 3 3 2 2 2" xfId="20807"/>
    <cellStyle name="Normal 10 3 2 3 2 3 3 2 3" xfId="20808"/>
    <cellStyle name="Normal 10 3 2 3 2 3 3 3" xfId="20809"/>
    <cellStyle name="Normal 10 3 2 3 2 3 3 3 2" xfId="20810"/>
    <cellStyle name="Normal 10 3 2 3 2 3 3 4" xfId="20811"/>
    <cellStyle name="Normal 10 3 2 3 2 3 4" xfId="20812"/>
    <cellStyle name="Normal 10 3 2 3 2 3 4 2" xfId="20813"/>
    <cellStyle name="Normal 10 3 2 3 2 3 4 2 2" xfId="20814"/>
    <cellStyle name="Normal 10 3 2 3 2 3 4 3" xfId="20815"/>
    <cellStyle name="Normal 10 3 2 3 2 3 5" xfId="20816"/>
    <cellStyle name="Normal 10 3 2 3 2 3 5 2" xfId="20817"/>
    <cellStyle name="Normal 10 3 2 3 2 3 6" xfId="20818"/>
    <cellStyle name="Normal 10 3 2 3 2 4" xfId="20819"/>
    <cellStyle name="Normal 10 3 2 3 2 4 2" xfId="20820"/>
    <cellStyle name="Normal 10 3 2 3 2 4 2 2" xfId="20821"/>
    <cellStyle name="Normal 10 3 2 3 2 4 2 2 2" xfId="20822"/>
    <cellStyle name="Normal 10 3 2 3 2 4 2 2 2 2" xfId="20823"/>
    <cellStyle name="Normal 10 3 2 3 2 4 2 2 3" xfId="20824"/>
    <cellStyle name="Normal 10 3 2 3 2 4 2 3" xfId="20825"/>
    <cellStyle name="Normal 10 3 2 3 2 4 2 3 2" xfId="20826"/>
    <cellStyle name="Normal 10 3 2 3 2 4 2 4" xfId="20827"/>
    <cellStyle name="Normal 10 3 2 3 2 4 3" xfId="20828"/>
    <cellStyle name="Normal 10 3 2 3 2 4 3 2" xfId="20829"/>
    <cellStyle name="Normal 10 3 2 3 2 4 3 2 2" xfId="20830"/>
    <cellStyle name="Normal 10 3 2 3 2 4 3 3" xfId="20831"/>
    <cellStyle name="Normal 10 3 2 3 2 4 4" xfId="20832"/>
    <cellStyle name="Normal 10 3 2 3 2 4 4 2" xfId="20833"/>
    <cellStyle name="Normal 10 3 2 3 2 4 5" xfId="20834"/>
    <cellStyle name="Normal 10 3 2 3 2 5" xfId="20835"/>
    <cellStyle name="Normal 10 3 2 3 2 5 2" xfId="20836"/>
    <cellStyle name="Normal 10 3 2 3 2 5 2 2" xfId="20837"/>
    <cellStyle name="Normal 10 3 2 3 2 5 2 2 2" xfId="20838"/>
    <cellStyle name="Normal 10 3 2 3 2 5 2 3" xfId="20839"/>
    <cellStyle name="Normal 10 3 2 3 2 5 3" xfId="20840"/>
    <cellStyle name="Normal 10 3 2 3 2 5 3 2" xfId="20841"/>
    <cellStyle name="Normal 10 3 2 3 2 5 4" xfId="20842"/>
    <cellStyle name="Normal 10 3 2 3 2 6" xfId="20843"/>
    <cellStyle name="Normal 10 3 2 3 2 6 2" xfId="20844"/>
    <cellStyle name="Normal 10 3 2 3 2 6 2 2" xfId="20845"/>
    <cellStyle name="Normal 10 3 2 3 2 6 3" xfId="20846"/>
    <cellStyle name="Normal 10 3 2 3 2 7" xfId="20847"/>
    <cellStyle name="Normal 10 3 2 3 2 7 2" xfId="20848"/>
    <cellStyle name="Normal 10 3 2 3 2 8" xfId="20849"/>
    <cellStyle name="Normal 10 3 2 3 3" xfId="20850"/>
    <cellStyle name="Normal 10 3 2 3 3 2" xfId="20851"/>
    <cellStyle name="Normal 10 3 2 3 3 2 2" xfId="20852"/>
    <cellStyle name="Normal 10 3 2 3 3 2 2 2" xfId="20853"/>
    <cellStyle name="Normal 10 3 2 3 3 2 2 2 2" xfId="20854"/>
    <cellStyle name="Normal 10 3 2 3 3 2 2 2 2 2" xfId="20855"/>
    <cellStyle name="Normal 10 3 2 3 3 2 2 2 3" xfId="20856"/>
    <cellStyle name="Normal 10 3 2 3 3 2 2 3" xfId="20857"/>
    <cellStyle name="Normal 10 3 2 3 3 2 2 3 2" xfId="20858"/>
    <cellStyle name="Normal 10 3 2 3 3 2 2 4" xfId="20859"/>
    <cellStyle name="Normal 10 3 2 3 3 2 3" xfId="20860"/>
    <cellStyle name="Normal 10 3 2 3 3 2 3 2" xfId="20861"/>
    <cellStyle name="Normal 10 3 2 3 3 2 3 2 2" xfId="20862"/>
    <cellStyle name="Normal 10 3 2 3 3 2 3 3" xfId="20863"/>
    <cellStyle name="Normal 10 3 2 3 3 2 4" xfId="20864"/>
    <cellStyle name="Normal 10 3 2 3 3 2 4 2" xfId="20865"/>
    <cellStyle name="Normal 10 3 2 3 3 2 5" xfId="20866"/>
    <cellStyle name="Normal 10 3 2 3 3 3" xfId="20867"/>
    <cellStyle name="Normal 10 3 2 3 3 3 2" xfId="20868"/>
    <cellStyle name="Normal 10 3 2 3 3 3 2 2" xfId="20869"/>
    <cellStyle name="Normal 10 3 2 3 3 3 2 2 2" xfId="20870"/>
    <cellStyle name="Normal 10 3 2 3 3 3 2 3" xfId="20871"/>
    <cellStyle name="Normal 10 3 2 3 3 3 3" xfId="20872"/>
    <cellStyle name="Normal 10 3 2 3 3 3 3 2" xfId="20873"/>
    <cellStyle name="Normal 10 3 2 3 3 3 4" xfId="20874"/>
    <cellStyle name="Normal 10 3 2 3 3 4" xfId="20875"/>
    <cellStyle name="Normal 10 3 2 3 3 4 2" xfId="20876"/>
    <cellStyle name="Normal 10 3 2 3 3 4 2 2" xfId="20877"/>
    <cellStyle name="Normal 10 3 2 3 3 4 3" xfId="20878"/>
    <cellStyle name="Normal 10 3 2 3 3 5" xfId="20879"/>
    <cellStyle name="Normal 10 3 2 3 3 5 2" xfId="20880"/>
    <cellStyle name="Normal 10 3 2 3 3 6" xfId="20881"/>
    <cellStyle name="Normal 10 3 2 3 4" xfId="20882"/>
    <cellStyle name="Normal 10 3 2 3 4 2" xfId="20883"/>
    <cellStyle name="Normal 10 3 2 3 4 2 2" xfId="20884"/>
    <cellStyle name="Normal 10 3 2 3 4 2 2 2" xfId="20885"/>
    <cellStyle name="Normal 10 3 2 3 4 2 2 2 2" xfId="20886"/>
    <cellStyle name="Normal 10 3 2 3 4 2 2 2 2 2" xfId="20887"/>
    <cellStyle name="Normal 10 3 2 3 4 2 2 2 3" xfId="20888"/>
    <cellStyle name="Normal 10 3 2 3 4 2 2 3" xfId="20889"/>
    <cellStyle name="Normal 10 3 2 3 4 2 2 3 2" xfId="20890"/>
    <cellStyle name="Normal 10 3 2 3 4 2 2 4" xfId="20891"/>
    <cellStyle name="Normal 10 3 2 3 4 2 3" xfId="20892"/>
    <cellStyle name="Normal 10 3 2 3 4 2 3 2" xfId="20893"/>
    <cellStyle name="Normal 10 3 2 3 4 2 3 2 2" xfId="20894"/>
    <cellStyle name="Normal 10 3 2 3 4 2 3 3" xfId="20895"/>
    <cellStyle name="Normal 10 3 2 3 4 2 4" xfId="20896"/>
    <cellStyle name="Normal 10 3 2 3 4 2 4 2" xfId="20897"/>
    <cellStyle name="Normal 10 3 2 3 4 2 5" xfId="20898"/>
    <cellStyle name="Normal 10 3 2 3 4 3" xfId="20899"/>
    <cellStyle name="Normal 10 3 2 3 4 3 2" xfId="20900"/>
    <cellStyle name="Normal 10 3 2 3 4 3 2 2" xfId="20901"/>
    <cellStyle name="Normal 10 3 2 3 4 3 2 2 2" xfId="20902"/>
    <cellStyle name="Normal 10 3 2 3 4 3 2 3" xfId="20903"/>
    <cellStyle name="Normal 10 3 2 3 4 3 3" xfId="20904"/>
    <cellStyle name="Normal 10 3 2 3 4 3 3 2" xfId="20905"/>
    <cellStyle name="Normal 10 3 2 3 4 3 4" xfId="20906"/>
    <cellStyle name="Normal 10 3 2 3 4 4" xfId="20907"/>
    <cellStyle name="Normal 10 3 2 3 4 4 2" xfId="20908"/>
    <cellStyle name="Normal 10 3 2 3 4 4 2 2" xfId="20909"/>
    <cellStyle name="Normal 10 3 2 3 4 4 3" xfId="20910"/>
    <cellStyle name="Normal 10 3 2 3 4 5" xfId="20911"/>
    <cellStyle name="Normal 10 3 2 3 4 5 2" xfId="20912"/>
    <cellStyle name="Normal 10 3 2 3 4 6" xfId="20913"/>
    <cellStyle name="Normal 10 3 2 3 5" xfId="20914"/>
    <cellStyle name="Normal 10 3 2 3 5 2" xfId="20915"/>
    <cellStyle name="Normal 10 3 2 3 5 2 2" xfId="20916"/>
    <cellStyle name="Normal 10 3 2 3 5 2 2 2" xfId="20917"/>
    <cellStyle name="Normal 10 3 2 3 5 2 2 2 2" xfId="20918"/>
    <cellStyle name="Normal 10 3 2 3 5 2 2 2 2 2" xfId="20919"/>
    <cellStyle name="Normal 10 3 2 3 5 2 2 2 3" xfId="20920"/>
    <cellStyle name="Normal 10 3 2 3 5 2 2 3" xfId="20921"/>
    <cellStyle name="Normal 10 3 2 3 5 2 2 3 2" xfId="20922"/>
    <cellStyle name="Normal 10 3 2 3 5 2 2 4" xfId="20923"/>
    <cellStyle name="Normal 10 3 2 3 5 2 3" xfId="20924"/>
    <cellStyle name="Normal 10 3 2 3 5 2 3 2" xfId="20925"/>
    <cellStyle name="Normal 10 3 2 3 5 2 3 2 2" xfId="20926"/>
    <cellStyle name="Normal 10 3 2 3 5 2 3 3" xfId="20927"/>
    <cellStyle name="Normal 10 3 2 3 5 2 4" xfId="20928"/>
    <cellStyle name="Normal 10 3 2 3 5 2 4 2" xfId="20929"/>
    <cellStyle name="Normal 10 3 2 3 5 2 5" xfId="20930"/>
    <cellStyle name="Normal 10 3 2 3 5 3" xfId="20931"/>
    <cellStyle name="Normal 10 3 2 3 5 3 2" xfId="20932"/>
    <cellStyle name="Normal 10 3 2 3 5 3 2 2" xfId="20933"/>
    <cellStyle name="Normal 10 3 2 3 5 3 2 2 2" xfId="20934"/>
    <cellStyle name="Normal 10 3 2 3 5 3 2 3" xfId="20935"/>
    <cellStyle name="Normal 10 3 2 3 5 3 3" xfId="20936"/>
    <cellStyle name="Normal 10 3 2 3 5 3 3 2" xfId="20937"/>
    <cellStyle name="Normal 10 3 2 3 5 3 4" xfId="20938"/>
    <cellStyle name="Normal 10 3 2 3 5 4" xfId="20939"/>
    <cellStyle name="Normal 10 3 2 3 5 4 2" xfId="20940"/>
    <cellStyle name="Normal 10 3 2 3 5 4 2 2" xfId="20941"/>
    <cellStyle name="Normal 10 3 2 3 5 4 3" xfId="20942"/>
    <cellStyle name="Normal 10 3 2 3 5 5" xfId="20943"/>
    <cellStyle name="Normal 10 3 2 3 5 5 2" xfId="20944"/>
    <cellStyle name="Normal 10 3 2 3 5 6" xfId="20945"/>
    <cellStyle name="Normal 10 3 2 3 6" xfId="20946"/>
    <cellStyle name="Normal 10 3 2 3 6 2" xfId="20947"/>
    <cellStyle name="Normal 10 3 2 3 6 2 2" xfId="20948"/>
    <cellStyle name="Normal 10 3 2 3 6 2 2 2" xfId="20949"/>
    <cellStyle name="Normal 10 3 2 3 6 2 2 2 2" xfId="20950"/>
    <cellStyle name="Normal 10 3 2 3 6 2 2 3" xfId="20951"/>
    <cellStyle name="Normal 10 3 2 3 6 2 3" xfId="20952"/>
    <cellStyle name="Normal 10 3 2 3 6 2 3 2" xfId="20953"/>
    <cellStyle name="Normal 10 3 2 3 6 2 4" xfId="20954"/>
    <cellStyle name="Normal 10 3 2 3 6 3" xfId="20955"/>
    <cellStyle name="Normal 10 3 2 3 6 3 2" xfId="20956"/>
    <cellStyle name="Normal 10 3 2 3 6 3 2 2" xfId="20957"/>
    <cellStyle name="Normal 10 3 2 3 6 3 3" xfId="20958"/>
    <cellStyle name="Normal 10 3 2 3 6 4" xfId="20959"/>
    <cellStyle name="Normal 10 3 2 3 6 4 2" xfId="20960"/>
    <cellStyle name="Normal 10 3 2 3 6 5" xfId="20961"/>
    <cellStyle name="Normal 10 3 2 3 7" xfId="20962"/>
    <cellStyle name="Normal 10 3 2 3 7 2" xfId="20963"/>
    <cellStyle name="Normal 10 3 2 3 7 2 2" xfId="20964"/>
    <cellStyle name="Normal 10 3 2 3 7 2 2 2" xfId="20965"/>
    <cellStyle name="Normal 10 3 2 3 7 2 3" xfId="20966"/>
    <cellStyle name="Normal 10 3 2 3 7 3" xfId="20967"/>
    <cellStyle name="Normal 10 3 2 3 7 3 2" xfId="20968"/>
    <cellStyle name="Normal 10 3 2 3 7 4" xfId="20969"/>
    <cellStyle name="Normal 10 3 2 3 8" xfId="20970"/>
    <cellStyle name="Normal 10 3 2 3 8 2" xfId="20971"/>
    <cellStyle name="Normal 10 3 2 3 8 2 2" xfId="20972"/>
    <cellStyle name="Normal 10 3 2 3 8 3" xfId="20973"/>
    <cellStyle name="Normal 10 3 2 3 9" xfId="20974"/>
    <cellStyle name="Normal 10 3 2 3 9 2" xfId="20975"/>
    <cellStyle name="Normal 10 3 2 3 9 3" xfId="20976"/>
    <cellStyle name="Normal 10 3 2 4" xfId="20977"/>
    <cellStyle name="Normal 10 3 2 4 2" xfId="20978"/>
    <cellStyle name="Normal 10 3 2 4 2 2" xfId="20979"/>
    <cellStyle name="Normal 10 3 2 4 2 2 2" xfId="20980"/>
    <cellStyle name="Normal 10 3 2 4 2 2 2 2" xfId="20981"/>
    <cellStyle name="Normal 10 3 2 4 2 2 2 2 2" xfId="20982"/>
    <cellStyle name="Normal 10 3 2 4 2 2 2 2 2 2" xfId="20983"/>
    <cellStyle name="Normal 10 3 2 4 2 2 2 2 3" xfId="20984"/>
    <cellStyle name="Normal 10 3 2 4 2 2 2 3" xfId="20985"/>
    <cellStyle name="Normal 10 3 2 4 2 2 2 3 2" xfId="20986"/>
    <cellStyle name="Normal 10 3 2 4 2 2 2 4" xfId="20987"/>
    <cellStyle name="Normal 10 3 2 4 2 2 3" xfId="20988"/>
    <cellStyle name="Normal 10 3 2 4 2 2 3 2" xfId="20989"/>
    <cellStyle name="Normal 10 3 2 4 2 2 3 2 2" xfId="20990"/>
    <cellStyle name="Normal 10 3 2 4 2 2 3 3" xfId="20991"/>
    <cellStyle name="Normal 10 3 2 4 2 2 4" xfId="20992"/>
    <cellStyle name="Normal 10 3 2 4 2 2 4 2" xfId="20993"/>
    <cellStyle name="Normal 10 3 2 4 2 2 5" xfId="20994"/>
    <cellStyle name="Normal 10 3 2 4 2 3" xfId="20995"/>
    <cellStyle name="Normal 10 3 2 4 2 3 2" xfId="20996"/>
    <cellStyle name="Normal 10 3 2 4 2 3 2 2" xfId="20997"/>
    <cellStyle name="Normal 10 3 2 4 2 3 2 2 2" xfId="20998"/>
    <cellStyle name="Normal 10 3 2 4 2 3 2 3" xfId="20999"/>
    <cellStyle name="Normal 10 3 2 4 2 3 3" xfId="21000"/>
    <cellStyle name="Normal 10 3 2 4 2 3 3 2" xfId="21001"/>
    <cellStyle name="Normal 10 3 2 4 2 3 4" xfId="21002"/>
    <cellStyle name="Normal 10 3 2 4 2 4" xfId="21003"/>
    <cellStyle name="Normal 10 3 2 4 2 4 2" xfId="21004"/>
    <cellStyle name="Normal 10 3 2 4 2 4 2 2" xfId="21005"/>
    <cellStyle name="Normal 10 3 2 4 2 4 3" xfId="21006"/>
    <cellStyle name="Normal 10 3 2 4 2 5" xfId="21007"/>
    <cellStyle name="Normal 10 3 2 4 2 5 2" xfId="21008"/>
    <cellStyle name="Normal 10 3 2 4 2 6" xfId="21009"/>
    <cellStyle name="Normal 10 3 2 4 3" xfId="21010"/>
    <cellStyle name="Normal 10 3 2 4 3 2" xfId="21011"/>
    <cellStyle name="Normal 10 3 2 4 3 2 2" xfId="21012"/>
    <cellStyle name="Normal 10 3 2 4 3 2 2 2" xfId="21013"/>
    <cellStyle name="Normal 10 3 2 4 3 2 2 2 2" xfId="21014"/>
    <cellStyle name="Normal 10 3 2 4 3 2 2 2 2 2" xfId="21015"/>
    <cellStyle name="Normal 10 3 2 4 3 2 2 2 3" xfId="21016"/>
    <cellStyle name="Normal 10 3 2 4 3 2 2 3" xfId="21017"/>
    <cellStyle name="Normal 10 3 2 4 3 2 2 3 2" xfId="21018"/>
    <cellStyle name="Normal 10 3 2 4 3 2 2 4" xfId="21019"/>
    <cellStyle name="Normal 10 3 2 4 3 2 3" xfId="21020"/>
    <cellStyle name="Normal 10 3 2 4 3 2 3 2" xfId="21021"/>
    <cellStyle name="Normal 10 3 2 4 3 2 3 2 2" xfId="21022"/>
    <cellStyle name="Normal 10 3 2 4 3 2 3 3" xfId="21023"/>
    <cellStyle name="Normal 10 3 2 4 3 2 4" xfId="21024"/>
    <cellStyle name="Normal 10 3 2 4 3 2 4 2" xfId="21025"/>
    <cellStyle name="Normal 10 3 2 4 3 2 5" xfId="21026"/>
    <cellStyle name="Normal 10 3 2 4 3 3" xfId="21027"/>
    <cellStyle name="Normal 10 3 2 4 3 3 2" xfId="21028"/>
    <cellStyle name="Normal 10 3 2 4 3 3 2 2" xfId="21029"/>
    <cellStyle name="Normal 10 3 2 4 3 3 2 2 2" xfId="21030"/>
    <cellStyle name="Normal 10 3 2 4 3 3 2 3" xfId="21031"/>
    <cellStyle name="Normal 10 3 2 4 3 3 3" xfId="21032"/>
    <cellStyle name="Normal 10 3 2 4 3 3 3 2" xfId="21033"/>
    <cellStyle name="Normal 10 3 2 4 3 3 4" xfId="21034"/>
    <cellStyle name="Normal 10 3 2 4 3 4" xfId="21035"/>
    <cellStyle name="Normal 10 3 2 4 3 4 2" xfId="21036"/>
    <cellStyle name="Normal 10 3 2 4 3 4 2 2" xfId="21037"/>
    <cellStyle name="Normal 10 3 2 4 3 4 3" xfId="21038"/>
    <cellStyle name="Normal 10 3 2 4 3 5" xfId="21039"/>
    <cellStyle name="Normal 10 3 2 4 3 5 2" xfId="21040"/>
    <cellStyle name="Normal 10 3 2 4 3 6" xfId="21041"/>
    <cellStyle name="Normal 10 3 2 4 4" xfId="21042"/>
    <cellStyle name="Normal 10 3 2 4 4 2" xfId="21043"/>
    <cellStyle name="Normal 10 3 2 4 4 2 2" xfId="21044"/>
    <cellStyle name="Normal 10 3 2 4 4 2 2 2" xfId="21045"/>
    <cellStyle name="Normal 10 3 2 4 4 2 2 2 2" xfId="21046"/>
    <cellStyle name="Normal 10 3 2 4 4 2 2 3" xfId="21047"/>
    <cellStyle name="Normal 10 3 2 4 4 2 3" xfId="21048"/>
    <cellStyle name="Normal 10 3 2 4 4 2 3 2" xfId="21049"/>
    <cellStyle name="Normal 10 3 2 4 4 2 4" xfId="21050"/>
    <cellStyle name="Normal 10 3 2 4 4 3" xfId="21051"/>
    <cellStyle name="Normal 10 3 2 4 4 3 2" xfId="21052"/>
    <cellStyle name="Normal 10 3 2 4 4 3 2 2" xfId="21053"/>
    <cellStyle name="Normal 10 3 2 4 4 3 3" xfId="21054"/>
    <cellStyle name="Normal 10 3 2 4 4 4" xfId="21055"/>
    <cellStyle name="Normal 10 3 2 4 4 4 2" xfId="21056"/>
    <cellStyle name="Normal 10 3 2 4 4 5" xfId="21057"/>
    <cellStyle name="Normal 10 3 2 4 5" xfId="21058"/>
    <cellStyle name="Normal 10 3 2 4 5 2" xfId="21059"/>
    <cellStyle name="Normal 10 3 2 4 5 2 2" xfId="21060"/>
    <cellStyle name="Normal 10 3 2 4 5 2 2 2" xfId="21061"/>
    <cellStyle name="Normal 10 3 2 4 5 2 3" xfId="21062"/>
    <cellStyle name="Normal 10 3 2 4 5 3" xfId="21063"/>
    <cellStyle name="Normal 10 3 2 4 5 3 2" xfId="21064"/>
    <cellStyle name="Normal 10 3 2 4 5 4" xfId="21065"/>
    <cellStyle name="Normal 10 3 2 4 6" xfId="21066"/>
    <cellStyle name="Normal 10 3 2 4 6 2" xfId="21067"/>
    <cellStyle name="Normal 10 3 2 4 6 2 2" xfId="21068"/>
    <cellStyle name="Normal 10 3 2 4 6 3" xfId="21069"/>
    <cellStyle name="Normal 10 3 2 4 7" xfId="21070"/>
    <cellStyle name="Normal 10 3 2 4 7 2" xfId="21071"/>
    <cellStyle name="Normal 10 3 2 4 8" xfId="21072"/>
    <cellStyle name="Normal 10 3 2 5" xfId="21073"/>
    <cellStyle name="Normal 10 3 2 5 2" xfId="21074"/>
    <cellStyle name="Normal 10 3 2 5 2 2" xfId="21075"/>
    <cellStyle name="Normal 10 3 2 5 2 2 2" xfId="21076"/>
    <cellStyle name="Normal 10 3 2 5 2 2 2 2" xfId="21077"/>
    <cellStyle name="Normal 10 3 2 5 2 2 2 2 2" xfId="21078"/>
    <cellStyle name="Normal 10 3 2 5 2 2 2 3" xfId="21079"/>
    <cellStyle name="Normal 10 3 2 5 2 2 3" xfId="21080"/>
    <cellStyle name="Normal 10 3 2 5 2 2 3 2" xfId="21081"/>
    <cellStyle name="Normal 10 3 2 5 2 2 4" xfId="21082"/>
    <cellStyle name="Normal 10 3 2 5 2 3" xfId="21083"/>
    <cellStyle name="Normal 10 3 2 5 2 3 2" xfId="21084"/>
    <cellStyle name="Normal 10 3 2 5 2 3 2 2" xfId="21085"/>
    <cellStyle name="Normal 10 3 2 5 2 3 3" xfId="21086"/>
    <cellStyle name="Normal 10 3 2 5 2 4" xfId="21087"/>
    <cellStyle name="Normal 10 3 2 5 2 4 2" xfId="21088"/>
    <cellStyle name="Normal 10 3 2 5 2 5" xfId="21089"/>
    <cellStyle name="Normal 10 3 2 5 3" xfId="21090"/>
    <cellStyle name="Normal 10 3 2 5 3 2" xfId="21091"/>
    <cellStyle name="Normal 10 3 2 5 3 2 2" xfId="21092"/>
    <cellStyle name="Normal 10 3 2 5 3 2 2 2" xfId="21093"/>
    <cellStyle name="Normal 10 3 2 5 3 2 3" xfId="21094"/>
    <cellStyle name="Normal 10 3 2 5 3 3" xfId="21095"/>
    <cellStyle name="Normal 10 3 2 5 3 3 2" xfId="21096"/>
    <cellStyle name="Normal 10 3 2 5 3 4" xfId="21097"/>
    <cellStyle name="Normal 10 3 2 5 4" xfId="21098"/>
    <cellStyle name="Normal 10 3 2 5 4 2" xfId="21099"/>
    <cellStyle name="Normal 10 3 2 5 4 2 2" xfId="21100"/>
    <cellStyle name="Normal 10 3 2 5 4 3" xfId="21101"/>
    <cellStyle name="Normal 10 3 2 5 5" xfId="21102"/>
    <cellStyle name="Normal 10 3 2 5 5 2" xfId="21103"/>
    <cellStyle name="Normal 10 3 2 5 6" xfId="21104"/>
    <cellStyle name="Normal 10 3 2 6" xfId="21105"/>
    <cellStyle name="Normal 10 3 2 6 2" xfId="21106"/>
    <cellStyle name="Normal 10 3 2 6 2 2" xfId="21107"/>
    <cellStyle name="Normal 10 3 2 6 2 2 2" xfId="21108"/>
    <cellStyle name="Normal 10 3 2 6 2 2 2 2" xfId="21109"/>
    <cellStyle name="Normal 10 3 2 6 2 2 2 2 2" xfId="21110"/>
    <cellStyle name="Normal 10 3 2 6 2 2 2 3" xfId="21111"/>
    <cellStyle name="Normal 10 3 2 6 2 2 3" xfId="21112"/>
    <cellStyle name="Normal 10 3 2 6 2 2 3 2" xfId="21113"/>
    <cellStyle name="Normal 10 3 2 6 2 2 4" xfId="21114"/>
    <cellStyle name="Normal 10 3 2 6 2 3" xfId="21115"/>
    <cellStyle name="Normal 10 3 2 6 2 3 2" xfId="21116"/>
    <cellStyle name="Normal 10 3 2 6 2 3 2 2" xfId="21117"/>
    <cellStyle name="Normal 10 3 2 6 2 3 3" xfId="21118"/>
    <cellStyle name="Normal 10 3 2 6 2 4" xfId="21119"/>
    <cellStyle name="Normal 10 3 2 6 2 4 2" xfId="21120"/>
    <cellStyle name="Normal 10 3 2 6 2 5" xfId="21121"/>
    <cellStyle name="Normal 10 3 2 6 3" xfId="21122"/>
    <cellStyle name="Normal 10 3 2 6 3 2" xfId="21123"/>
    <cellStyle name="Normal 10 3 2 6 3 2 2" xfId="21124"/>
    <cellStyle name="Normal 10 3 2 6 3 2 2 2" xfId="21125"/>
    <cellStyle name="Normal 10 3 2 6 3 2 3" xfId="21126"/>
    <cellStyle name="Normal 10 3 2 6 3 3" xfId="21127"/>
    <cellStyle name="Normal 10 3 2 6 3 3 2" xfId="21128"/>
    <cellStyle name="Normal 10 3 2 6 3 4" xfId="21129"/>
    <cellStyle name="Normal 10 3 2 6 4" xfId="21130"/>
    <cellStyle name="Normal 10 3 2 6 4 2" xfId="21131"/>
    <cellStyle name="Normal 10 3 2 6 4 2 2" xfId="21132"/>
    <cellStyle name="Normal 10 3 2 6 4 3" xfId="21133"/>
    <cellStyle name="Normal 10 3 2 6 5" xfId="21134"/>
    <cellStyle name="Normal 10 3 2 6 5 2" xfId="21135"/>
    <cellStyle name="Normal 10 3 2 6 6" xfId="21136"/>
    <cellStyle name="Normal 10 3 2 7" xfId="21137"/>
    <cellStyle name="Normal 10 3 2 7 2" xfId="21138"/>
    <cellStyle name="Normal 10 3 2 7 2 2" xfId="21139"/>
    <cellStyle name="Normal 10 3 2 7 2 2 2" xfId="21140"/>
    <cellStyle name="Normal 10 3 2 7 2 2 2 2" xfId="21141"/>
    <cellStyle name="Normal 10 3 2 7 2 2 2 2 2" xfId="21142"/>
    <cellStyle name="Normal 10 3 2 7 2 2 2 3" xfId="21143"/>
    <cellStyle name="Normal 10 3 2 7 2 2 3" xfId="21144"/>
    <cellStyle name="Normal 10 3 2 7 2 2 3 2" xfId="21145"/>
    <cellStyle name="Normal 10 3 2 7 2 2 4" xfId="21146"/>
    <cellStyle name="Normal 10 3 2 7 2 3" xfId="21147"/>
    <cellStyle name="Normal 10 3 2 7 2 3 2" xfId="21148"/>
    <cellStyle name="Normal 10 3 2 7 2 3 2 2" xfId="21149"/>
    <cellStyle name="Normal 10 3 2 7 2 3 3" xfId="21150"/>
    <cellStyle name="Normal 10 3 2 7 2 4" xfId="21151"/>
    <cellStyle name="Normal 10 3 2 7 2 4 2" xfId="21152"/>
    <cellStyle name="Normal 10 3 2 7 2 5" xfId="21153"/>
    <cellStyle name="Normal 10 3 2 7 3" xfId="21154"/>
    <cellStyle name="Normal 10 3 2 7 3 2" xfId="21155"/>
    <cellStyle name="Normal 10 3 2 7 3 2 2" xfId="21156"/>
    <cellStyle name="Normal 10 3 2 7 3 2 2 2" xfId="21157"/>
    <cellStyle name="Normal 10 3 2 7 3 2 3" xfId="21158"/>
    <cellStyle name="Normal 10 3 2 7 3 3" xfId="21159"/>
    <cellStyle name="Normal 10 3 2 7 3 3 2" xfId="21160"/>
    <cellStyle name="Normal 10 3 2 7 3 4" xfId="21161"/>
    <cellStyle name="Normal 10 3 2 7 4" xfId="21162"/>
    <cellStyle name="Normal 10 3 2 7 4 2" xfId="21163"/>
    <cellStyle name="Normal 10 3 2 7 4 2 2" xfId="21164"/>
    <cellStyle name="Normal 10 3 2 7 4 3" xfId="21165"/>
    <cellStyle name="Normal 10 3 2 7 5" xfId="21166"/>
    <cellStyle name="Normal 10 3 2 7 5 2" xfId="21167"/>
    <cellStyle name="Normal 10 3 2 7 6" xfId="21168"/>
    <cellStyle name="Normal 10 3 2 8" xfId="21169"/>
    <cellStyle name="Normal 10 3 2 8 2" xfId="21170"/>
    <cellStyle name="Normal 10 3 2 8 2 2" xfId="21171"/>
    <cellStyle name="Normal 10 3 2 8 2 2 2" xfId="21172"/>
    <cellStyle name="Normal 10 3 2 8 2 2 2 2" xfId="21173"/>
    <cellStyle name="Normal 10 3 2 8 2 2 3" xfId="21174"/>
    <cellStyle name="Normal 10 3 2 8 2 3" xfId="21175"/>
    <cellStyle name="Normal 10 3 2 8 2 3 2" xfId="21176"/>
    <cellStyle name="Normal 10 3 2 8 2 4" xfId="21177"/>
    <cellStyle name="Normal 10 3 2 8 3" xfId="21178"/>
    <cellStyle name="Normal 10 3 2 8 3 2" xfId="21179"/>
    <cellStyle name="Normal 10 3 2 8 3 2 2" xfId="21180"/>
    <cellStyle name="Normal 10 3 2 8 3 3" xfId="21181"/>
    <cellStyle name="Normal 10 3 2 8 4" xfId="21182"/>
    <cellStyle name="Normal 10 3 2 8 4 2" xfId="21183"/>
    <cellStyle name="Normal 10 3 2 8 5" xfId="21184"/>
    <cellStyle name="Normal 10 3 2 9" xfId="21185"/>
    <cellStyle name="Normal 10 3 2 9 2" xfId="21186"/>
    <cellStyle name="Normal 10 3 2 9 2 2" xfId="21187"/>
    <cellStyle name="Normal 10 3 2 9 2 2 2" xfId="21188"/>
    <cellStyle name="Normal 10 3 2 9 2 3" xfId="21189"/>
    <cellStyle name="Normal 10 3 2 9 3" xfId="21190"/>
    <cellStyle name="Normal 10 3 2 9 3 2" xfId="21191"/>
    <cellStyle name="Normal 10 3 2 9 4" xfId="21192"/>
    <cellStyle name="Normal 10 3 3" xfId="21193"/>
    <cellStyle name="Normal 10 3 3 10" xfId="21194"/>
    <cellStyle name="Normal 10 3 3 10 2" xfId="21195"/>
    <cellStyle name="Normal 10 3 3 10 3" xfId="21196"/>
    <cellStyle name="Normal 10 3 3 11" xfId="21197"/>
    <cellStyle name="Normal 10 3 3 12" xfId="21198"/>
    <cellStyle name="Normal 10 3 3 2" xfId="21199"/>
    <cellStyle name="Normal 10 3 3 2 10" xfId="21200"/>
    <cellStyle name="Normal 10 3 3 2 11" xfId="21201"/>
    <cellStyle name="Normal 10 3 3 2 2" xfId="21202"/>
    <cellStyle name="Normal 10 3 3 2 2 2" xfId="21203"/>
    <cellStyle name="Normal 10 3 3 2 2 2 2" xfId="21204"/>
    <cellStyle name="Normal 10 3 3 2 2 2 2 2" xfId="21205"/>
    <cellStyle name="Normal 10 3 3 2 2 2 2 2 2" xfId="21206"/>
    <cellStyle name="Normal 10 3 3 2 2 2 2 2 2 2" xfId="21207"/>
    <cellStyle name="Normal 10 3 3 2 2 2 2 2 2 2 2" xfId="21208"/>
    <cellStyle name="Normal 10 3 3 2 2 2 2 2 2 3" xfId="21209"/>
    <cellStyle name="Normal 10 3 3 2 2 2 2 2 3" xfId="21210"/>
    <cellStyle name="Normal 10 3 3 2 2 2 2 2 3 2" xfId="21211"/>
    <cellStyle name="Normal 10 3 3 2 2 2 2 2 4" xfId="21212"/>
    <cellStyle name="Normal 10 3 3 2 2 2 2 3" xfId="21213"/>
    <cellStyle name="Normal 10 3 3 2 2 2 2 3 2" xfId="21214"/>
    <cellStyle name="Normal 10 3 3 2 2 2 2 3 2 2" xfId="21215"/>
    <cellStyle name="Normal 10 3 3 2 2 2 2 3 3" xfId="21216"/>
    <cellStyle name="Normal 10 3 3 2 2 2 2 4" xfId="21217"/>
    <cellStyle name="Normal 10 3 3 2 2 2 2 4 2" xfId="21218"/>
    <cellStyle name="Normal 10 3 3 2 2 2 2 5" xfId="21219"/>
    <cellStyle name="Normal 10 3 3 2 2 2 3" xfId="21220"/>
    <cellStyle name="Normal 10 3 3 2 2 2 3 2" xfId="21221"/>
    <cellStyle name="Normal 10 3 3 2 2 2 3 2 2" xfId="21222"/>
    <cellStyle name="Normal 10 3 3 2 2 2 3 2 2 2" xfId="21223"/>
    <cellStyle name="Normal 10 3 3 2 2 2 3 2 3" xfId="21224"/>
    <cellStyle name="Normal 10 3 3 2 2 2 3 3" xfId="21225"/>
    <cellStyle name="Normal 10 3 3 2 2 2 3 3 2" xfId="21226"/>
    <cellStyle name="Normal 10 3 3 2 2 2 3 4" xfId="21227"/>
    <cellStyle name="Normal 10 3 3 2 2 2 4" xfId="21228"/>
    <cellStyle name="Normal 10 3 3 2 2 2 4 2" xfId="21229"/>
    <cellStyle name="Normal 10 3 3 2 2 2 4 2 2" xfId="21230"/>
    <cellStyle name="Normal 10 3 3 2 2 2 4 3" xfId="21231"/>
    <cellStyle name="Normal 10 3 3 2 2 2 5" xfId="21232"/>
    <cellStyle name="Normal 10 3 3 2 2 2 5 2" xfId="21233"/>
    <cellStyle name="Normal 10 3 3 2 2 2 6" xfId="21234"/>
    <cellStyle name="Normal 10 3 3 2 2 3" xfId="21235"/>
    <cellStyle name="Normal 10 3 3 2 2 3 2" xfId="21236"/>
    <cellStyle name="Normal 10 3 3 2 2 3 2 2" xfId="21237"/>
    <cellStyle name="Normal 10 3 3 2 2 3 2 2 2" xfId="21238"/>
    <cellStyle name="Normal 10 3 3 2 2 3 2 2 2 2" xfId="21239"/>
    <cellStyle name="Normal 10 3 3 2 2 3 2 2 2 2 2" xfId="21240"/>
    <cellStyle name="Normal 10 3 3 2 2 3 2 2 2 3" xfId="21241"/>
    <cellStyle name="Normal 10 3 3 2 2 3 2 2 3" xfId="21242"/>
    <cellStyle name="Normal 10 3 3 2 2 3 2 2 3 2" xfId="21243"/>
    <cellStyle name="Normal 10 3 3 2 2 3 2 2 4" xfId="21244"/>
    <cellStyle name="Normal 10 3 3 2 2 3 2 3" xfId="21245"/>
    <cellStyle name="Normal 10 3 3 2 2 3 2 3 2" xfId="21246"/>
    <cellStyle name="Normal 10 3 3 2 2 3 2 3 2 2" xfId="21247"/>
    <cellStyle name="Normal 10 3 3 2 2 3 2 3 3" xfId="21248"/>
    <cellStyle name="Normal 10 3 3 2 2 3 2 4" xfId="21249"/>
    <cellStyle name="Normal 10 3 3 2 2 3 2 4 2" xfId="21250"/>
    <cellStyle name="Normal 10 3 3 2 2 3 2 5" xfId="21251"/>
    <cellStyle name="Normal 10 3 3 2 2 3 3" xfId="21252"/>
    <cellStyle name="Normal 10 3 3 2 2 3 3 2" xfId="21253"/>
    <cellStyle name="Normal 10 3 3 2 2 3 3 2 2" xfId="21254"/>
    <cellStyle name="Normal 10 3 3 2 2 3 3 2 2 2" xfId="21255"/>
    <cellStyle name="Normal 10 3 3 2 2 3 3 2 3" xfId="21256"/>
    <cellStyle name="Normal 10 3 3 2 2 3 3 3" xfId="21257"/>
    <cellStyle name="Normal 10 3 3 2 2 3 3 3 2" xfId="21258"/>
    <cellStyle name="Normal 10 3 3 2 2 3 3 4" xfId="21259"/>
    <cellStyle name="Normal 10 3 3 2 2 3 4" xfId="21260"/>
    <cellStyle name="Normal 10 3 3 2 2 3 4 2" xfId="21261"/>
    <cellStyle name="Normal 10 3 3 2 2 3 4 2 2" xfId="21262"/>
    <cellStyle name="Normal 10 3 3 2 2 3 4 3" xfId="21263"/>
    <cellStyle name="Normal 10 3 3 2 2 3 5" xfId="21264"/>
    <cellStyle name="Normal 10 3 3 2 2 3 5 2" xfId="21265"/>
    <cellStyle name="Normal 10 3 3 2 2 3 6" xfId="21266"/>
    <cellStyle name="Normal 10 3 3 2 2 4" xfId="21267"/>
    <cellStyle name="Normal 10 3 3 2 2 4 2" xfId="21268"/>
    <cellStyle name="Normal 10 3 3 2 2 4 2 2" xfId="21269"/>
    <cellStyle name="Normal 10 3 3 2 2 4 2 2 2" xfId="21270"/>
    <cellStyle name="Normal 10 3 3 2 2 4 2 2 2 2" xfId="21271"/>
    <cellStyle name="Normal 10 3 3 2 2 4 2 2 3" xfId="21272"/>
    <cellStyle name="Normal 10 3 3 2 2 4 2 3" xfId="21273"/>
    <cellStyle name="Normal 10 3 3 2 2 4 2 3 2" xfId="21274"/>
    <cellStyle name="Normal 10 3 3 2 2 4 2 4" xfId="21275"/>
    <cellStyle name="Normal 10 3 3 2 2 4 3" xfId="21276"/>
    <cellStyle name="Normal 10 3 3 2 2 4 3 2" xfId="21277"/>
    <cellStyle name="Normal 10 3 3 2 2 4 3 2 2" xfId="21278"/>
    <cellStyle name="Normal 10 3 3 2 2 4 3 3" xfId="21279"/>
    <cellStyle name="Normal 10 3 3 2 2 4 4" xfId="21280"/>
    <cellStyle name="Normal 10 3 3 2 2 4 4 2" xfId="21281"/>
    <cellStyle name="Normal 10 3 3 2 2 4 5" xfId="21282"/>
    <cellStyle name="Normal 10 3 3 2 2 5" xfId="21283"/>
    <cellStyle name="Normal 10 3 3 2 2 5 2" xfId="21284"/>
    <cellStyle name="Normal 10 3 3 2 2 5 2 2" xfId="21285"/>
    <cellStyle name="Normal 10 3 3 2 2 5 2 2 2" xfId="21286"/>
    <cellStyle name="Normal 10 3 3 2 2 5 2 3" xfId="21287"/>
    <cellStyle name="Normal 10 3 3 2 2 5 3" xfId="21288"/>
    <cellStyle name="Normal 10 3 3 2 2 5 3 2" xfId="21289"/>
    <cellStyle name="Normal 10 3 3 2 2 5 4" xfId="21290"/>
    <cellStyle name="Normal 10 3 3 2 2 6" xfId="21291"/>
    <cellStyle name="Normal 10 3 3 2 2 6 2" xfId="21292"/>
    <cellStyle name="Normal 10 3 3 2 2 6 2 2" xfId="21293"/>
    <cellStyle name="Normal 10 3 3 2 2 6 3" xfId="21294"/>
    <cellStyle name="Normal 10 3 3 2 2 7" xfId="21295"/>
    <cellStyle name="Normal 10 3 3 2 2 7 2" xfId="21296"/>
    <cellStyle name="Normal 10 3 3 2 2 8" xfId="21297"/>
    <cellStyle name="Normal 10 3 3 2 3" xfId="21298"/>
    <cellStyle name="Normal 10 3 3 2 3 2" xfId="21299"/>
    <cellStyle name="Normal 10 3 3 2 3 2 2" xfId="21300"/>
    <cellStyle name="Normal 10 3 3 2 3 2 2 2" xfId="21301"/>
    <cellStyle name="Normal 10 3 3 2 3 2 2 2 2" xfId="21302"/>
    <cellStyle name="Normal 10 3 3 2 3 2 2 2 2 2" xfId="21303"/>
    <cellStyle name="Normal 10 3 3 2 3 2 2 2 3" xfId="21304"/>
    <cellStyle name="Normal 10 3 3 2 3 2 2 3" xfId="21305"/>
    <cellStyle name="Normal 10 3 3 2 3 2 2 3 2" xfId="21306"/>
    <cellStyle name="Normal 10 3 3 2 3 2 2 4" xfId="21307"/>
    <cellStyle name="Normal 10 3 3 2 3 2 3" xfId="21308"/>
    <cellStyle name="Normal 10 3 3 2 3 2 3 2" xfId="21309"/>
    <cellStyle name="Normal 10 3 3 2 3 2 3 2 2" xfId="21310"/>
    <cellStyle name="Normal 10 3 3 2 3 2 3 3" xfId="21311"/>
    <cellStyle name="Normal 10 3 3 2 3 2 4" xfId="21312"/>
    <cellStyle name="Normal 10 3 3 2 3 2 4 2" xfId="21313"/>
    <cellStyle name="Normal 10 3 3 2 3 2 5" xfId="21314"/>
    <cellStyle name="Normal 10 3 3 2 3 3" xfId="21315"/>
    <cellStyle name="Normal 10 3 3 2 3 3 2" xfId="21316"/>
    <cellStyle name="Normal 10 3 3 2 3 3 2 2" xfId="21317"/>
    <cellStyle name="Normal 10 3 3 2 3 3 2 2 2" xfId="21318"/>
    <cellStyle name="Normal 10 3 3 2 3 3 2 3" xfId="21319"/>
    <cellStyle name="Normal 10 3 3 2 3 3 3" xfId="21320"/>
    <cellStyle name="Normal 10 3 3 2 3 3 3 2" xfId="21321"/>
    <cellStyle name="Normal 10 3 3 2 3 3 4" xfId="21322"/>
    <cellStyle name="Normal 10 3 3 2 3 4" xfId="21323"/>
    <cellStyle name="Normal 10 3 3 2 3 4 2" xfId="21324"/>
    <cellStyle name="Normal 10 3 3 2 3 4 2 2" xfId="21325"/>
    <cellStyle name="Normal 10 3 3 2 3 4 3" xfId="21326"/>
    <cellStyle name="Normal 10 3 3 2 3 5" xfId="21327"/>
    <cellStyle name="Normal 10 3 3 2 3 5 2" xfId="21328"/>
    <cellStyle name="Normal 10 3 3 2 3 6" xfId="21329"/>
    <cellStyle name="Normal 10 3 3 2 4" xfId="21330"/>
    <cellStyle name="Normal 10 3 3 2 4 2" xfId="21331"/>
    <cellStyle name="Normal 10 3 3 2 4 2 2" xfId="21332"/>
    <cellStyle name="Normal 10 3 3 2 4 2 2 2" xfId="21333"/>
    <cellStyle name="Normal 10 3 3 2 4 2 2 2 2" xfId="21334"/>
    <cellStyle name="Normal 10 3 3 2 4 2 2 2 2 2" xfId="21335"/>
    <cellStyle name="Normal 10 3 3 2 4 2 2 2 3" xfId="21336"/>
    <cellStyle name="Normal 10 3 3 2 4 2 2 3" xfId="21337"/>
    <cellStyle name="Normal 10 3 3 2 4 2 2 3 2" xfId="21338"/>
    <cellStyle name="Normal 10 3 3 2 4 2 2 4" xfId="21339"/>
    <cellStyle name="Normal 10 3 3 2 4 2 3" xfId="21340"/>
    <cellStyle name="Normal 10 3 3 2 4 2 3 2" xfId="21341"/>
    <cellStyle name="Normal 10 3 3 2 4 2 3 2 2" xfId="21342"/>
    <cellStyle name="Normal 10 3 3 2 4 2 3 3" xfId="21343"/>
    <cellStyle name="Normal 10 3 3 2 4 2 4" xfId="21344"/>
    <cellStyle name="Normal 10 3 3 2 4 2 4 2" xfId="21345"/>
    <cellStyle name="Normal 10 3 3 2 4 2 5" xfId="21346"/>
    <cellStyle name="Normal 10 3 3 2 4 3" xfId="21347"/>
    <cellStyle name="Normal 10 3 3 2 4 3 2" xfId="21348"/>
    <cellStyle name="Normal 10 3 3 2 4 3 2 2" xfId="21349"/>
    <cellStyle name="Normal 10 3 3 2 4 3 2 2 2" xfId="21350"/>
    <cellStyle name="Normal 10 3 3 2 4 3 2 3" xfId="21351"/>
    <cellStyle name="Normal 10 3 3 2 4 3 3" xfId="21352"/>
    <cellStyle name="Normal 10 3 3 2 4 3 3 2" xfId="21353"/>
    <cellStyle name="Normal 10 3 3 2 4 3 4" xfId="21354"/>
    <cellStyle name="Normal 10 3 3 2 4 4" xfId="21355"/>
    <cellStyle name="Normal 10 3 3 2 4 4 2" xfId="21356"/>
    <cellStyle name="Normal 10 3 3 2 4 4 2 2" xfId="21357"/>
    <cellStyle name="Normal 10 3 3 2 4 4 3" xfId="21358"/>
    <cellStyle name="Normal 10 3 3 2 4 5" xfId="21359"/>
    <cellStyle name="Normal 10 3 3 2 4 5 2" xfId="21360"/>
    <cellStyle name="Normal 10 3 3 2 4 6" xfId="21361"/>
    <cellStyle name="Normal 10 3 3 2 5" xfId="21362"/>
    <cellStyle name="Normal 10 3 3 2 5 2" xfId="21363"/>
    <cellStyle name="Normal 10 3 3 2 5 2 2" xfId="21364"/>
    <cellStyle name="Normal 10 3 3 2 5 2 2 2" xfId="21365"/>
    <cellStyle name="Normal 10 3 3 2 5 2 2 2 2" xfId="21366"/>
    <cellStyle name="Normal 10 3 3 2 5 2 2 2 2 2" xfId="21367"/>
    <cellStyle name="Normal 10 3 3 2 5 2 2 2 3" xfId="21368"/>
    <cellStyle name="Normal 10 3 3 2 5 2 2 3" xfId="21369"/>
    <cellStyle name="Normal 10 3 3 2 5 2 2 3 2" xfId="21370"/>
    <cellStyle name="Normal 10 3 3 2 5 2 2 4" xfId="21371"/>
    <cellStyle name="Normal 10 3 3 2 5 2 3" xfId="21372"/>
    <cellStyle name="Normal 10 3 3 2 5 2 3 2" xfId="21373"/>
    <cellStyle name="Normal 10 3 3 2 5 2 3 2 2" xfId="21374"/>
    <cellStyle name="Normal 10 3 3 2 5 2 3 3" xfId="21375"/>
    <cellStyle name="Normal 10 3 3 2 5 2 4" xfId="21376"/>
    <cellStyle name="Normal 10 3 3 2 5 2 4 2" xfId="21377"/>
    <cellStyle name="Normal 10 3 3 2 5 2 5" xfId="21378"/>
    <cellStyle name="Normal 10 3 3 2 5 3" xfId="21379"/>
    <cellStyle name="Normal 10 3 3 2 5 3 2" xfId="21380"/>
    <cellStyle name="Normal 10 3 3 2 5 3 2 2" xfId="21381"/>
    <cellStyle name="Normal 10 3 3 2 5 3 2 2 2" xfId="21382"/>
    <cellStyle name="Normal 10 3 3 2 5 3 2 3" xfId="21383"/>
    <cellStyle name="Normal 10 3 3 2 5 3 3" xfId="21384"/>
    <cellStyle name="Normal 10 3 3 2 5 3 3 2" xfId="21385"/>
    <cellStyle name="Normal 10 3 3 2 5 3 4" xfId="21386"/>
    <cellStyle name="Normal 10 3 3 2 5 4" xfId="21387"/>
    <cellStyle name="Normal 10 3 3 2 5 4 2" xfId="21388"/>
    <cellStyle name="Normal 10 3 3 2 5 4 2 2" xfId="21389"/>
    <cellStyle name="Normal 10 3 3 2 5 4 3" xfId="21390"/>
    <cellStyle name="Normal 10 3 3 2 5 5" xfId="21391"/>
    <cellStyle name="Normal 10 3 3 2 5 5 2" xfId="21392"/>
    <cellStyle name="Normal 10 3 3 2 5 6" xfId="21393"/>
    <cellStyle name="Normal 10 3 3 2 6" xfId="21394"/>
    <cellStyle name="Normal 10 3 3 2 6 2" xfId="21395"/>
    <cellStyle name="Normal 10 3 3 2 6 2 2" xfId="21396"/>
    <cellStyle name="Normal 10 3 3 2 6 2 2 2" xfId="21397"/>
    <cellStyle name="Normal 10 3 3 2 6 2 2 2 2" xfId="21398"/>
    <cellStyle name="Normal 10 3 3 2 6 2 2 3" xfId="21399"/>
    <cellStyle name="Normal 10 3 3 2 6 2 3" xfId="21400"/>
    <cellStyle name="Normal 10 3 3 2 6 2 3 2" xfId="21401"/>
    <cellStyle name="Normal 10 3 3 2 6 2 4" xfId="21402"/>
    <cellStyle name="Normal 10 3 3 2 6 3" xfId="21403"/>
    <cellStyle name="Normal 10 3 3 2 6 3 2" xfId="21404"/>
    <cellStyle name="Normal 10 3 3 2 6 3 2 2" xfId="21405"/>
    <cellStyle name="Normal 10 3 3 2 6 3 3" xfId="21406"/>
    <cellStyle name="Normal 10 3 3 2 6 4" xfId="21407"/>
    <cellStyle name="Normal 10 3 3 2 6 4 2" xfId="21408"/>
    <cellStyle name="Normal 10 3 3 2 6 5" xfId="21409"/>
    <cellStyle name="Normal 10 3 3 2 7" xfId="21410"/>
    <cellStyle name="Normal 10 3 3 2 7 2" xfId="21411"/>
    <cellStyle name="Normal 10 3 3 2 7 2 2" xfId="21412"/>
    <cellStyle name="Normal 10 3 3 2 7 2 2 2" xfId="21413"/>
    <cellStyle name="Normal 10 3 3 2 7 2 3" xfId="21414"/>
    <cellStyle name="Normal 10 3 3 2 7 3" xfId="21415"/>
    <cellStyle name="Normal 10 3 3 2 7 3 2" xfId="21416"/>
    <cellStyle name="Normal 10 3 3 2 7 4" xfId="21417"/>
    <cellStyle name="Normal 10 3 3 2 8" xfId="21418"/>
    <cellStyle name="Normal 10 3 3 2 8 2" xfId="21419"/>
    <cellStyle name="Normal 10 3 3 2 8 2 2" xfId="21420"/>
    <cellStyle name="Normal 10 3 3 2 8 3" xfId="21421"/>
    <cellStyle name="Normal 10 3 3 2 9" xfId="21422"/>
    <cellStyle name="Normal 10 3 3 2 9 2" xfId="21423"/>
    <cellStyle name="Normal 10 3 3 2 9 3" xfId="21424"/>
    <cellStyle name="Normal 10 3 3 3" xfId="21425"/>
    <cellStyle name="Normal 10 3 3 3 2" xfId="21426"/>
    <cellStyle name="Normal 10 3 3 3 2 2" xfId="21427"/>
    <cellStyle name="Normal 10 3 3 3 2 2 2" xfId="21428"/>
    <cellStyle name="Normal 10 3 3 3 2 2 2 2" xfId="21429"/>
    <cellStyle name="Normal 10 3 3 3 2 2 2 2 2" xfId="21430"/>
    <cellStyle name="Normal 10 3 3 3 2 2 2 2 2 2" xfId="21431"/>
    <cellStyle name="Normal 10 3 3 3 2 2 2 2 3" xfId="21432"/>
    <cellStyle name="Normal 10 3 3 3 2 2 2 3" xfId="21433"/>
    <cellStyle name="Normal 10 3 3 3 2 2 2 3 2" xfId="21434"/>
    <cellStyle name="Normal 10 3 3 3 2 2 2 4" xfId="21435"/>
    <cellStyle name="Normal 10 3 3 3 2 2 3" xfId="21436"/>
    <cellStyle name="Normal 10 3 3 3 2 2 3 2" xfId="21437"/>
    <cellStyle name="Normal 10 3 3 3 2 2 3 2 2" xfId="21438"/>
    <cellStyle name="Normal 10 3 3 3 2 2 3 3" xfId="21439"/>
    <cellStyle name="Normal 10 3 3 3 2 2 4" xfId="21440"/>
    <cellStyle name="Normal 10 3 3 3 2 2 4 2" xfId="21441"/>
    <cellStyle name="Normal 10 3 3 3 2 2 5" xfId="21442"/>
    <cellStyle name="Normal 10 3 3 3 2 3" xfId="21443"/>
    <cellStyle name="Normal 10 3 3 3 2 3 2" xfId="21444"/>
    <cellStyle name="Normal 10 3 3 3 2 3 2 2" xfId="21445"/>
    <cellStyle name="Normal 10 3 3 3 2 3 2 2 2" xfId="21446"/>
    <cellStyle name="Normal 10 3 3 3 2 3 2 3" xfId="21447"/>
    <cellStyle name="Normal 10 3 3 3 2 3 3" xfId="21448"/>
    <cellStyle name="Normal 10 3 3 3 2 3 3 2" xfId="21449"/>
    <cellStyle name="Normal 10 3 3 3 2 3 4" xfId="21450"/>
    <cellStyle name="Normal 10 3 3 3 2 4" xfId="21451"/>
    <cellStyle name="Normal 10 3 3 3 2 4 2" xfId="21452"/>
    <cellStyle name="Normal 10 3 3 3 2 4 2 2" xfId="21453"/>
    <cellStyle name="Normal 10 3 3 3 2 4 3" xfId="21454"/>
    <cellStyle name="Normal 10 3 3 3 2 5" xfId="21455"/>
    <cellStyle name="Normal 10 3 3 3 2 5 2" xfId="21456"/>
    <cellStyle name="Normal 10 3 3 3 2 6" xfId="21457"/>
    <cellStyle name="Normal 10 3 3 3 3" xfId="21458"/>
    <cellStyle name="Normal 10 3 3 3 3 2" xfId="21459"/>
    <cellStyle name="Normal 10 3 3 3 3 2 2" xfId="21460"/>
    <cellStyle name="Normal 10 3 3 3 3 2 2 2" xfId="21461"/>
    <cellStyle name="Normal 10 3 3 3 3 2 2 2 2" xfId="21462"/>
    <cellStyle name="Normal 10 3 3 3 3 2 2 2 2 2" xfId="21463"/>
    <cellStyle name="Normal 10 3 3 3 3 2 2 2 3" xfId="21464"/>
    <cellStyle name="Normal 10 3 3 3 3 2 2 3" xfId="21465"/>
    <cellStyle name="Normal 10 3 3 3 3 2 2 3 2" xfId="21466"/>
    <cellStyle name="Normal 10 3 3 3 3 2 2 4" xfId="21467"/>
    <cellStyle name="Normal 10 3 3 3 3 2 3" xfId="21468"/>
    <cellStyle name="Normal 10 3 3 3 3 2 3 2" xfId="21469"/>
    <cellStyle name="Normal 10 3 3 3 3 2 3 2 2" xfId="21470"/>
    <cellStyle name="Normal 10 3 3 3 3 2 3 3" xfId="21471"/>
    <cellStyle name="Normal 10 3 3 3 3 2 4" xfId="21472"/>
    <cellStyle name="Normal 10 3 3 3 3 2 4 2" xfId="21473"/>
    <cellStyle name="Normal 10 3 3 3 3 2 5" xfId="21474"/>
    <cellStyle name="Normal 10 3 3 3 3 3" xfId="21475"/>
    <cellStyle name="Normal 10 3 3 3 3 3 2" xfId="21476"/>
    <cellStyle name="Normal 10 3 3 3 3 3 2 2" xfId="21477"/>
    <cellStyle name="Normal 10 3 3 3 3 3 2 2 2" xfId="21478"/>
    <cellStyle name="Normal 10 3 3 3 3 3 2 3" xfId="21479"/>
    <cellStyle name="Normal 10 3 3 3 3 3 3" xfId="21480"/>
    <cellStyle name="Normal 10 3 3 3 3 3 3 2" xfId="21481"/>
    <cellStyle name="Normal 10 3 3 3 3 3 4" xfId="21482"/>
    <cellStyle name="Normal 10 3 3 3 3 4" xfId="21483"/>
    <cellStyle name="Normal 10 3 3 3 3 4 2" xfId="21484"/>
    <cellStyle name="Normal 10 3 3 3 3 4 2 2" xfId="21485"/>
    <cellStyle name="Normal 10 3 3 3 3 4 3" xfId="21486"/>
    <cellStyle name="Normal 10 3 3 3 3 5" xfId="21487"/>
    <cellStyle name="Normal 10 3 3 3 3 5 2" xfId="21488"/>
    <cellStyle name="Normal 10 3 3 3 3 6" xfId="21489"/>
    <cellStyle name="Normal 10 3 3 3 4" xfId="21490"/>
    <cellStyle name="Normal 10 3 3 3 4 2" xfId="21491"/>
    <cellStyle name="Normal 10 3 3 3 4 2 2" xfId="21492"/>
    <cellStyle name="Normal 10 3 3 3 4 2 2 2" xfId="21493"/>
    <cellStyle name="Normal 10 3 3 3 4 2 2 2 2" xfId="21494"/>
    <cellStyle name="Normal 10 3 3 3 4 2 2 3" xfId="21495"/>
    <cellStyle name="Normal 10 3 3 3 4 2 3" xfId="21496"/>
    <cellStyle name="Normal 10 3 3 3 4 2 3 2" xfId="21497"/>
    <cellStyle name="Normal 10 3 3 3 4 2 4" xfId="21498"/>
    <cellStyle name="Normal 10 3 3 3 4 3" xfId="21499"/>
    <cellStyle name="Normal 10 3 3 3 4 3 2" xfId="21500"/>
    <cellStyle name="Normal 10 3 3 3 4 3 2 2" xfId="21501"/>
    <cellStyle name="Normal 10 3 3 3 4 3 3" xfId="21502"/>
    <cellStyle name="Normal 10 3 3 3 4 4" xfId="21503"/>
    <cellStyle name="Normal 10 3 3 3 4 4 2" xfId="21504"/>
    <cellStyle name="Normal 10 3 3 3 4 5" xfId="21505"/>
    <cellStyle name="Normal 10 3 3 3 5" xfId="21506"/>
    <cellStyle name="Normal 10 3 3 3 5 2" xfId="21507"/>
    <cellStyle name="Normal 10 3 3 3 5 2 2" xfId="21508"/>
    <cellStyle name="Normal 10 3 3 3 5 2 2 2" xfId="21509"/>
    <cellStyle name="Normal 10 3 3 3 5 2 3" xfId="21510"/>
    <cellStyle name="Normal 10 3 3 3 5 3" xfId="21511"/>
    <cellStyle name="Normal 10 3 3 3 5 3 2" xfId="21512"/>
    <cellStyle name="Normal 10 3 3 3 5 4" xfId="21513"/>
    <cellStyle name="Normal 10 3 3 3 6" xfId="21514"/>
    <cellStyle name="Normal 10 3 3 3 6 2" xfId="21515"/>
    <cellStyle name="Normal 10 3 3 3 6 2 2" xfId="21516"/>
    <cellStyle name="Normal 10 3 3 3 6 3" xfId="21517"/>
    <cellStyle name="Normal 10 3 3 3 7" xfId="21518"/>
    <cellStyle name="Normal 10 3 3 3 7 2" xfId="21519"/>
    <cellStyle name="Normal 10 3 3 3 8" xfId="21520"/>
    <cellStyle name="Normal 10 3 3 4" xfId="21521"/>
    <cellStyle name="Normal 10 3 3 4 2" xfId="21522"/>
    <cellStyle name="Normal 10 3 3 4 2 2" xfId="21523"/>
    <cellStyle name="Normal 10 3 3 4 2 2 2" xfId="21524"/>
    <cellStyle name="Normal 10 3 3 4 2 2 2 2" xfId="21525"/>
    <cellStyle name="Normal 10 3 3 4 2 2 2 2 2" xfId="21526"/>
    <cellStyle name="Normal 10 3 3 4 2 2 2 3" xfId="21527"/>
    <cellStyle name="Normal 10 3 3 4 2 2 3" xfId="21528"/>
    <cellStyle name="Normal 10 3 3 4 2 2 3 2" xfId="21529"/>
    <cellStyle name="Normal 10 3 3 4 2 2 4" xfId="21530"/>
    <cellStyle name="Normal 10 3 3 4 2 3" xfId="21531"/>
    <cellStyle name="Normal 10 3 3 4 2 3 2" xfId="21532"/>
    <cellStyle name="Normal 10 3 3 4 2 3 2 2" xfId="21533"/>
    <cellStyle name="Normal 10 3 3 4 2 3 3" xfId="21534"/>
    <cellStyle name="Normal 10 3 3 4 2 4" xfId="21535"/>
    <cellStyle name="Normal 10 3 3 4 2 4 2" xfId="21536"/>
    <cellStyle name="Normal 10 3 3 4 2 5" xfId="21537"/>
    <cellStyle name="Normal 10 3 3 4 3" xfId="21538"/>
    <cellStyle name="Normal 10 3 3 4 3 2" xfId="21539"/>
    <cellStyle name="Normal 10 3 3 4 3 2 2" xfId="21540"/>
    <cellStyle name="Normal 10 3 3 4 3 2 2 2" xfId="21541"/>
    <cellStyle name="Normal 10 3 3 4 3 2 3" xfId="21542"/>
    <cellStyle name="Normal 10 3 3 4 3 3" xfId="21543"/>
    <cellStyle name="Normal 10 3 3 4 3 3 2" xfId="21544"/>
    <cellStyle name="Normal 10 3 3 4 3 4" xfId="21545"/>
    <cellStyle name="Normal 10 3 3 4 4" xfId="21546"/>
    <cellStyle name="Normal 10 3 3 4 4 2" xfId="21547"/>
    <cellStyle name="Normal 10 3 3 4 4 2 2" xfId="21548"/>
    <cellStyle name="Normal 10 3 3 4 4 3" xfId="21549"/>
    <cellStyle name="Normal 10 3 3 4 5" xfId="21550"/>
    <cellStyle name="Normal 10 3 3 4 5 2" xfId="21551"/>
    <cellStyle name="Normal 10 3 3 4 6" xfId="21552"/>
    <cellStyle name="Normal 10 3 3 5" xfId="21553"/>
    <cellStyle name="Normal 10 3 3 5 2" xfId="21554"/>
    <cellStyle name="Normal 10 3 3 5 2 2" xfId="21555"/>
    <cellStyle name="Normal 10 3 3 5 2 2 2" xfId="21556"/>
    <cellStyle name="Normal 10 3 3 5 2 2 2 2" xfId="21557"/>
    <cellStyle name="Normal 10 3 3 5 2 2 2 2 2" xfId="21558"/>
    <cellStyle name="Normal 10 3 3 5 2 2 2 3" xfId="21559"/>
    <cellStyle name="Normal 10 3 3 5 2 2 3" xfId="21560"/>
    <cellStyle name="Normal 10 3 3 5 2 2 3 2" xfId="21561"/>
    <cellStyle name="Normal 10 3 3 5 2 2 4" xfId="21562"/>
    <cellStyle name="Normal 10 3 3 5 2 3" xfId="21563"/>
    <cellStyle name="Normal 10 3 3 5 2 3 2" xfId="21564"/>
    <cellStyle name="Normal 10 3 3 5 2 3 2 2" xfId="21565"/>
    <cellStyle name="Normal 10 3 3 5 2 3 3" xfId="21566"/>
    <cellStyle name="Normal 10 3 3 5 2 4" xfId="21567"/>
    <cellStyle name="Normal 10 3 3 5 2 4 2" xfId="21568"/>
    <cellStyle name="Normal 10 3 3 5 2 5" xfId="21569"/>
    <cellStyle name="Normal 10 3 3 5 3" xfId="21570"/>
    <cellStyle name="Normal 10 3 3 5 3 2" xfId="21571"/>
    <cellStyle name="Normal 10 3 3 5 3 2 2" xfId="21572"/>
    <cellStyle name="Normal 10 3 3 5 3 2 2 2" xfId="21573"/>
    <cellStyle name="Normal 10 3 3 5 3 2 3" xfId="21574"/>
    <cellStyle name="Normal 10 3 3 5 3 3" xfId="21575"/>
    <cellStyle name="Normal 10 3 3 5 3 3 2" xfId="21576"/>
    <cellStyle name="Normal 10 3 3 5 3 4" xfId="21577"/>
    <cellStyle name="Normal 10 3 3 5 4" xfId="21578"/>
    <cellStyle name="Normal 10 3 3 5 4 2" xfId="21579"/>
    <cellStyle name="Normal 10 3 3 5 4 2 2" xfId="21580"/>
    <cellStyle name="Normal 10 3 3 5 4 3" xfId="21581"/>
    <cellStyle name="Normal 10 3 3 5 5" xfId="21582"/>
    <cellStyle name="Normal 10 3 3 5 5 2" xfId="21583"/>
    <cellStyle name="Normal 10 3 3 5 6" xfId="21584"/>
    <cellStyle name="Normal 10 3 3 6" xfId="21585"/>
    <cellStyle name="Normal 10 3 3 6 2" xfId="21586"/>
    <cellStyle name="Normal 10 3 3 6 2 2" xfId="21587"/>
    <cellStyle name="Normal 10 3 3 6 2 2 2" xfId="21588"/>
    <cellStyle name="Normal 10 3 3 6 2 2 2 2" xfId="21589"/>
    <cellStyle name="Normal 10 3 3 6 2 2 2 2 2" xfId="21590"/>
    <cellStyle name="Normal 10 3 3 6 2 2 2 3" xfId="21591"/>
    <cellStyle name="Normal 10 3 3 6 2 2 3" xfId="21592"/>
    <cellStyle name="Normal 10 3 3 6 2 2 3 2" xfId="21593"/>
    <cellStyle name="Normal 10 3 3 6 2 2 4" xfId="21594"/>
    <cellStyle name="Normal 10 3 3 6 2 3" xfId="21595"/>
    <cellStyle name="Normal 10 3 3 6 2 3 2" xfId="21596"/>
    <cellStyle name="Normal 10 3 3 6 2 3 2 2" xfId="21597"/>
    <cellStyle name="Normal 10 3 3 6 2 3 3" xfId="21598"/>
    <cellStyle name="Normal 10 3 3 6 2 4" xfId="21599"/>
    <cellStyle name="Normal 10 3 3 6 2 4 2" xfId="21600"/>
    <cellStyle name="Normal 10 3 3 6 2 5" xfId="21601"/>
    <cellStyle name="Normal 10 3 3 6 3" xfId="21602"/>
    <cellStyle name="Normal 10 3 3 6 3 2" xfId="21603"/>
    <cellStyle name="Normal 10 3 3 6 3 2 2" xfId="21604"/>
    <cellStyle name="Normal 10 3 3 6 3 2 2 2" xfId="21605"/>
    <cellStyle name="Normal 10 3 3 6 3 2 3" xfId="21606"/>
    <cellStyle name="Normal 10 3 3 6 3 3" xfId="21607"/>
    <cellStyle name="Normal 10 3 3 6 3 3 2" xfId="21608"/>
    <cellStyle name="Normal 10 3 3 6 3 4" xfId="21609"/>
    <cellStyle name="Normal 10 3 3 6 4" xfId="21610"/>
    <cellStyle name="Normal 10 3 3 6 4 2" xfId="21611"/>
    <cellStyle name="Normal 10 3 3 6 4 2 2" xfId="21612"/>
    <cellStyle name="Normal 10 3 3 6 4 3" xfId="21613"/>
    <cellStyle name="Normal 10 3 3 6 5" xfId="21614"/>
    <cellStyle name="Normal 10 3 3 6 5 2" xfId="21615"/>
    <cellStyle name="Normal 10 3 3 6 6" xfId="21616"/>
    <cellStyle name="Normal 10 3 3 7" xfId="21617"/>
    <cellStyle name="Normal 10 3 3 7 2" xfId="21618"/>
    <cellStyle name="Normal 10 3 3 7 2 2" xfId="21619"/>
    <cellStyle name="Normal 10 3 3 7 2 2 2" xfId="21620"/>
    <cellStyle name="Normal 10 3 3 7 2 2 2 2" xfId="21621"/>
    <cellStyle name="Normal 10 3 3 7 2 2 3" xfId="21622"/>
    <cellStyle name="Normal 10 3 3 7 2 3" xfId="21623"/>
    <cellStyle name="Normal 10 3 3 7 2 3 2" xfId="21624"/>
    <cellStyle name="Normal 10 3 3 7 2 4" xfId="21625"/>
    <cellStyle name="Normal 10 3 3 7 3" xfId="21626"/>
    <cellStyle name="Normal 10 3 3 7 3 2" xfId="21627"/>
    <cellStyle name="Normal 10 3 3 7 3 2 2" xfId="21628"/>
    <cellStyle name="Normal 10 3 3 7 3 3" xfId="21629"/>
    <cellStyle name="Normal 10 3 3 7 4" xfId="21630"/>
    <cellStyle name="Normal 10 3 3 7 4 2" xfId="21631"/>
    <cellStyle name="Normal 10 3 3 7 5" xfId="21632"/>
    <cellStyle name="Normal 10 3 3 8" xfId="21633"/>
    <cellStyle name="Normal 10 3 3 8 2" xfId="21634"/>
    <cellStyle name="Normal 10 3 3 8 2 2" xfId="21635"/>
    <cellStyle name="Normal 10 3 3 8 2 2 2" xfId="21636"/>
    <cellStyle name="Normal 10 3 3 8 2 3" xfId="21637"/>
    <cellStyle name="Normal 10 3 3 8 3" xfId="21638"/>
    <cellStyle name="Normal 10 3 3 8 3 2" xfId="21639"/>
    <cellStyle name="Normal 10 3 3 8 4" xfId="21640"/>
    <cellStyle name="Normal 10 3 3 9" xfId="21641"/>
    <cellStyle name="Normal 10 3 3 9 2" xfId="21642"/>
    <cellStyle name="Normal 10 3 3 9 2 2" xfId="21643"/>
    <cellStyle name="Normal 10 3 3 9 3" xfId="21644"/>
    <cellStyle name="Normal 10 3 4" xfId="21645"/>
    <cellStyle name="Normal 10 3 4 10" xfId="21646"/>
    <cellStyle name="Normal 10 3 4 11" xfId="21647"/>
    <cellStyle name="Normal 10 3 4 2" xfId="21648"/>
    <cellStyle name="Normal 10 3 4 2 2" xfId="21649"/>
    <cellStyle name="Normal 10 3 4 2 2 2" xfId="21650"/>
    <cellStyle name="Normal 10 3 4 2 2 2 2" xfId="21651"/>
    <cellStyle name="Normal 10 3 4 2 2 2 2 2" xfId="21652"/>
    <cellStyle name="Normal 10 3 4 2 2 2 2 2 2" xfId="21653"/>
    <cellStyle name="Normal 10 3 4 2 2 2 2 2 2 2" xfId="21654"/>
    <cellStyle name="Normal 10 3 4 2 2 2 2 2 3" xfId="21655"/>
    <cellStyle name="Normal 10 3 4 2 2 2 2 3" xfId="21656"/>
    <cellStyle name="Normal 10 3 4 2 2 2 2 3 2" xfId="21657"/>
    <cellStyle name="Normal 10 3 4 2 2 2 2 4" xfId="21658"/>
    <cellStyle name="Normal 10 3 4 2 2 2 3" xfId="21659"/>
    <cellStyle name="Normal 10 3 4 2 2 2 3 2" xfId="21660"/>
    <cellStyle name="Normal 10 3 4 2 2 2 3 2 2" xfId="21661"/>
    <cellStyle name="Normal 10 3 4 2 2 2 3 3" xfId="21662"/>
    <cellStyle name="Normal 10 3 4 2 2 2 4" xfId="21663"/>
    <cellStyle name="Normal 10 3 4 2 2 2 4 2" xfId="21664"/>
    <cellStyle name="Normal 10 3 4 2 2 2 5" xfId="21665"/>
    <cellStyle name="Normal 10 3 4 2 2 3" xfId="21666"/>
    <cellStyle name="Normal 10 3 4 2 2 3 2" xfId="21667"/>
    <cellStyle name="Normal 10 3 4 2 2 3 2 2" xfId="21668"/>
    <cellStyle name="Normal 10 3 4 2 2 3 2 2 2" xfId="21669"/>
    <cellStyle name="Normal 10 3 4 2 2 3 2 3" xfId="21670"/>
    <cellStyle name="Normal 10 3 4 2 2 3 3" xfId="21671"/>
    <cellStyle name="Normal 10 3 4 2 2 3 3 2" xfId="21672"/>
    <cellStyle name="Normal 10 3 4 2 2 3 4" xfId="21673"/>
    <cellStyle name="Normal 10 3 4 2 2 4" xfId="21674"/>
    <cellStyle name="Normal 10 3 4 2 2 4 2" xfId="21675"/>
    <cellStyle name="Normal 10 3 4 2 2 4 2 2" xfId="21676"/>
    <cellStyle name="Normal 10 3 4 2 2 4 3" xfId="21677"/>
    <cellStyle name="Normal 10 3 4 2 2 5" xfId="21678"/>
    <cellStyle name="Normal 10 3 4 2 2 5 2" xfId="21679"/>
    <cellStyle name="Normal 10 3 4 2 2 6" xfId="21680"/>
    <cellStyle name="Normal 10 3 4 2 3" xfId="21681"/>
    <cellStyle name="Normal 10 3 4 2 3 2" xfId="21682"/>
    <cellStyle name="Normal 10 3 4 2 3 2 2" xfId="21683"/>
    <cellStyle name="Normal 10 3 4 2 3 2 2 2" xfId="21684"/>
    <cellStyle name="Normal 10 3 4 2 3 2 2 2 2" xfId="21685"/>
    <cellStyle name="Normal 10 3 4 2 3 2 2 2 2 2" xfId="21686"/>
    <cellStyle name="Normal 10 3 4 2 3 2 2 2 3" xfId="21687"/>
    <cellStyle name="Normal 10 3 4 2 3 2 2 3" xfId="21688"/>
    <cellStyle name="Normal 10 3 4 2 3 2 2 3 2" xfId="21689"/>
    <cellStyle name="Normal 10 3 4 2 3 2 2 4" xfId="21690"/>
    <cellStyle name="Normal 10 3 4 2 3 2 3" xfId="21691"/>
    <cellStyle name="Normal 10 3 4 2 3 2 3 2" xfId="21692"/>
    <cellStyle name="Normal 10 3 4 2 3 2 3 2 2" xfId="21693"/>
    <cellStyle name="Normal 10 3 4 2 3 2 3 3" xfId="21694"/>
    <cellStyle name="Normal 10 3 4 2 3 2 4" xfId="21695"/>
    <cellStyle name="Normal 10 3 4 2 3 2 4 2" xfId="21696"/>
    <cellStyle name="Normal 10 3 4 2 3 2 5" xfId="21697"/>
    <cellStyle name="Normal 10 3 4 2 3 3" xfId="21698"/>
    <cellStyle name="Normal 10 3 4 2 3 3 2" xfId="21699"/>
    <cellStyle name="Normal 10 3 4 2 3 3 2 2" xfId="21700"/>
    <cellStyle name="Normal 10 3 4 2 3 3 2 2 2" xfId="21701"/>
    <cellStyle name="Normal 10 3 4 2 3 3 2 3" xfId="21702"/>
    <cellStyle name="Normal 10 3 4 2 3 3 3" xfId="21703"/>
    <cellStyle name="Normal 10 3 4 2 3 3 3 2" xfId="21704"/>
    <cellStyle name="Normal 10 3 4 2 3 3 4" xfId="21705"/>
    <cellStyle name="Normal 10 3 4 2 3 4" xfId="21706"/>
    <cellStyle name="Normal 10 3 4 2 3 4 2" xfId="21707"/>
    <cellStyle name="Normal 10 3 4 2 3 4 2 2" xfId="21708"/>
    <cellStyle name="Normal 10 3 4 2 3 4 3" xfId="21709"/>
    <cellStyle name="Normal 10 3 4 2 3 5" xfId="21710"/>
    <cellStyle name="Normal 10 3 4 2 3 5 2" xfId="21711"/>
    <cellStyle name="Normal 10 3 4 2 3 6" xfId="21712"/>
    <cellStyle name="Normal 10 3 4 2 4" xfId="21713"/>
    <cellStyle name="Normal 10 3 4 2 4 2" xfId="21714"/>
    <cellStyle name="Normal 10 3 4 2 4 2 2" xfId="21715"/>
    <cellStyle name="Normal 10 3 4 2 4 2 2 2" xfId="21716"/>
    <cellStyle name="Normal 10 3 4 2 4 2 2 2 2" xfId="21717"/>
    <cellStyle name="Normal 10 3 4 2 4 2 2 3" xfId="21718"/>
    <cellStyle name="Normal 10 3 4 2 4 2 3" xfId="21719"/>
    <cellStyle name="Normal 10 3 4 2 4 2 3 2" xfId="21720"/>
    <cellStyle name="Normal 10 3 4 2 4 2 4" xfId="21721"/>
    <cellStyle name="Normal 10 3 4 2 4 3" xfId="21722"/>
    <cellStyle name="Normal 10 3 4 2 4 3 2" xfId="21723"/>
    <cellStyle name="Normal 10 3 4 2 4 3 2 2" xfId="21724"/>
    <cellStyle name="Normal 10 3 4 2 4 3 3" xfId="21725"/>
    <cellStyle name="Normal 10 3 4 2 4 4" xfId="21726"/>
    <cellStyle name="Normal 10 3 4 2 4 4 2" xfId="21727"/>
    <cellStyle name="Normal 10 3 4 2 4 5" xfId="21728"/>
    <cellStyle name="Normal 10 3 4 2 5" xfId="21729"/>
    <cellStyle name="Normal 10 3 4 2 5 2" xfId="21730"/>
    <cellStyle name="Normal 10 3 4 2 5 2 2" xfId="21731"/>
    <cellStyle name="Normal 10 3 4 2 5 2 2 2" xfId="21732"/>
    <cellStyle name="Normal 10 3 4 2 5 2 3" xfId="21733"/>
    <cellStyle name="Normal 10 3 4 2 5 3" xfId="21734"/>
    <cellStyle name="Normal 10 3 4 2 5 3 2" xfId="21735"/>
    <cellStyle name="Normal 10 3 4 2 5 4" xfId="21736"/>
    <cellStyle name="Normal 10 3 4 2 6" xfId="21737"/>
    <cellStyle name="Normal 10 3 4 2 6 2" xfId="21738"/>
    <cellStyle name="Normal 10 3 4 2 6 2 2" xfId="21739"/>
    <cellStyle name="Normal 10 3 4 2 6 3" xfId="21740"/>
    <cellStyle name="Normal 10 3 4 2 7" xfId="21741"/>
    <cellStyle name="Normal 10 3 4 2 7 2" xfId="21742"/>
    <cellStyle name="Normal 10 3 4 2 8" xfId="21743"/>
    <cellStyle name="Normal 10 3 4 3" xfId="21744"/>
    <cellStyle name="Normal 10 3 4 3 2" xfId="21745"/>
    <cellStyle name="Normal 10 3 4 3 2 2" xfId="21746"/>
    <cellStyle name="Normal 10 3 4 3 2 2 2" xfId="21747"/>
    <cellStyle name="Normal 10 3 4 3 2 2 2 2" xfId="21748"/>
    <cellStyle name="Normal 10 3 4 3 2 2 2 2 2" xfId="21749"/>
    <cellStyle name="Normal 10 3 4 3 2 2 2 3" xfId="21750"/>
    <cellStyle name="Normal 10 3 4 3 2 2 3" xfId="21751"/>
    <cellStyle name="Normal 10 3 4 3 2 2 3 2" xfId="21752"/>
    <cellStyle name="Normal 10 3 4 3 2 2 4" xfId="21753"/>
    <cellStyle name="Normal 10 3 4 3 2 3" xfId="21754"/>
    <cellStyle name="Normal 10 3 4 3 2 3 2" xfId="21755"/>
    <cellStyle name="Normal 10 3 4 3 2 3 2 2" xfId="21756"/>
    <cellStyle name="Normal 10 3 4 3 2 3 3" xfId="21757"/>
    <cellStyle name="Normal 10 3 4 3 2 4" xfId="21758"/>
    <cellStyle name="Normal 10 3 4 3 2 4 2" xfId="21759"/>
    <cellStyle name="Normal 10 3 4 3 2 5" xfId="21760"/>
    <cellStyle name="Normal 10 3 4 3 3" xfId="21761"/>
    <cellStyle name="Normal 10 3 4 3 3 2" xfId="21762"/>
    <cellStyle name="Normal 10 3 4 3 3 2 2" xfId="21763"/>
    <cellStyle name="Normal 10 3 4 3 3 2 2 2" xfId="21764"/>
    <cellStyle name="Normal 10 3 4 3 3 2 3" xfId="21765"/>
    <cellStyle name="Normal 10 3 4 3 3 3" xfId="21766"/>
    <cellStyle name="Normal 10 3 4 3 3 3 2" xfId="21767"/>
    <cellStyle name="Normal 10 3 4 3 3 4" xfId="21768"/>
    <cellStyle name="Normal 10 3 4 3 4" xfId="21769"/>
    <cellStyle name="Normal 10 3 4 3 4 2" xfId="21770"/>
    <cellStyle name="Normal 10 3 4 3 4 2 2" xfId="21771"/>
    <cellStyle name="Normal 10 3 4 3 4 3" xfId="21772"/>
    <cellStyle name="Normal 10 3 4 3 5" xfId="21773"/>
    <cellStyle name="Normal 10 3 4 3 5 2" xfId="21774"/>
    <cellStyle name="Normal 10 3 4 3 6" xfId="21775"/>
    <cellStyle name="Normal 10 3 4 4" xfId="21776"/>
    <cellStyle name="Normal 10 3 4 4 2" xfId="21777"/>
    <cellStyle name="Normal 10 3 4 4 2 2" xfId="21778"/>
    <cellStyle name="Normal 10 3 4 4 2 2 2" xfId="21779"/>
    <cellStyle name="Normal 10 3 4 4 2 2 2 2" xfId="21780"/>
    <cellStyle name="Normal 10 3 4 4 2 2 2 2 2" xfId="21781"/>
    <cellStyle name="Normal 10 3 4 4 2 2 2 3" xfId="21782"/>
    <cellStyle name="Normal 10 3 4 4 2 2 3" xfId="21783"/>
    <cellStyle name="Normal 10 3 4 4 2 2 3 2" xfId="21784"/>
    <cellStyle name="Normal 10 3 4 4 2 2 4" xfId="21785"/>
    <cellStyle name="Normal 10 3 4 4 2 3" xfId="21786"/>
    <cellStyle name="Normal 10 3 4 4 2 3 2" xfId="21787"/>
    <cellStyle name="Normal 10 3 4 4 2 3 2 2" xfId="21788"/>
    <cellStyle name="Normal 10 3 4 4 2 3 3" xfId="21789"/>
    <cellStyle name="Normal 10 3 4 4 2 4" xfId="21790"/>
    <cellStyle name="Normal 10 3 4 4 2 4 2" xfId="21791"/>
    <cellStyle name="Normal 10 3 4 4 2 5" xfId="21792"/>
    <cellStyle name="Normal 10 3 4 4 3" xfId="21793"/>
    <cellStyle name="Normal 10 3 4 4 3 2" xfId="21794"/>
    <cellStyle name="Normal 10 3 4 4 3 2 2" xfId="21795"/>
    <cellStyle name="Normal 10 3 4 4 3 2 2 2" xfId="21796"/>
    <cellStyle name="Normal 10 3 4 4 3 2 3" xfId="21797"/>
    <cellStyle name="Normal 10 3 4 4 3 3" xfId="21798"/>
    <cellStyle name="Normal 10 3 4 4 3 3 2" xfId="21799"/>
    <cellStyle name="Normal 10 3 4 4 3 4" xfId="21800"/>
    <cellStyle name="Normal 10 3 4 4 4" xfId="21801"/>
    <cellStyle name="Normal 10 3 4 4 4 2" xfId="21802"/>
    <cellStyle name="Normal 10 3 4 4 4 2 2" xfId="21803"/>
    <cellStyle name="Normal 10 3 4 4 4 3" xfId="21804"/>
    <cellStyle name="Normal 10 3 4 4 5" xfId="21805"/>
    <cellStyle name="Normal 10 3 4 4 5 2" xfId="21806"/>
    <cellStyle name="Normal 10 3 4 4 6" xfId="21807"/>
    <cellStyle name="Normal 10 3 4 5" xfId="21808"/>
    <cellStyle name="Normal 10 3 4 5 2" xfId="21809"/>
    <cellStyle name="Normal 10 3 4 5 2 2" xfId="21810"/>
    <cellStyle name="Normal 10 3 4 5 2 2 2" xfId="21811"/>
    <cellStyle name="Normal 10 3 4 5 2 2 2 2" xfId="21812"/>
    <cellStyle name="Normal 10 3 4 5 2 2 2 2 2" xfId="21813"/>
    <cellStyle name="Normal 10 3 4 5 2 2 2 3" xfId="21814"/>
    <cellStyle name="Normal 10 3 4 5 2 2 3" xfId="21815"/>
    <cellStyle name="Normal 10 3 4 5 2 2 3 2" xfId="21816"/>
    <cellStyle name="Normal 10 3 4 5 2 2 4" xfId="21817"/>
    <cellStyle name="Normal 10 3 4 5 2 3" xfId="21818"/>
    <cellStyle name="Normal 10 3 4 5 2 3 2" xfId="21819"/>
    <cellStyle name="Normal 10 3 4 5 2 3 2 2" xfId="21820"/>
    <cellStyle name="Normal 10 3 4 5 2 3 3" xfId="21821"/>
    <cellStyle name="Normal 10 3 4 5 2 4" xfId="21822"/>
    <cellStyle name="Normal 10 3 4 5 2 4 2" xfId="21823"/>
    <cellStyle name="Normal 10 3 4 5 2 5" xfId="21824"/>
    <cellStyle name="Normal 10 3 4 5 3" xfId="21825"/>
    <cellStyle name="Normal 10 3 4 5 3 2" xfId="21826"/>
    <cellStyle name="Normal 10 3 4 5 3 2 2" xfId="21827"/>
    <cellStyle name="Normal 10 3 4 5 3 2 2 2" xfId="21828"/>
    <cellStyle name="Normal 10 3 4 5 3 2 3" xfId="21829"/>
    <cellStyle name="Normal 10 3 4 5 3 3" xfId="21830"/>
    <cellStyle name="Normal 10 3 4 5 3 3 2" xfId="21831"/>
    <cellStyle name="Normal 10 3 4 5 3 4" xfId="21832"/>
    <cellStyle name="Normal 10 3 4 5 4" xfId="21833"/>
    <cellStyle name="Normal 10 3 4 5 4 2" xfId="21834"/>
    <cellStyle name="Normal 10 3 4 5 4 2 2" xfId="21835"/>
    <cellStyle name="Normal 10 3 4 5 4 3" xfId="21836"/>
    <cellStyle name="Normal 10 3 4 5 5" xfId="21837"/>
    <cellStyle name="Normal 10 3 4 5 5 2" xfId="21838"/>
    <cellStyle name="Normal 10 3 4 5 6" xfId="21839"/>
    <cellStyle name="Normal 10 3 4 6" xfId="21840"/>
    <cellStyle name="Normal 10 3 4 6 2" xfId="21841"/>
    <cellStyle name="Normal 10 3 4 6 2 2" xfId="21842"/>
    <cellStyle name="Normal 10 3 4 6 2 2 2" xfId="21843"/>
    <cellStyle name="Normal 10 3 4 6 2 2 2 2" xfId="21844"/>
    <cellStyle name="Normal 10 3 4 6 2 2 3" xfId="21845"/>
    <cellStyle name="Normal 10 3 4 6 2 3" xfId="21846"/>
    <cellStyle name="Normal 10 3 4 6 2 3 2" xfId="21847"/>
    <cellStyle name="Normal 10 3 4 6 2 4" xfId="21848"/>
    <cellStyle name="Normal 10 3 4 6 3" xfId="21849"/>
    <cellStyle name="Normal 10 3 4 6 3 2" xfId="21850"/>
    <cellStyle name="Normal 10 3 4 6 3 2 2" xfId="21851"/>
    <cellStyle name="Normal 10 3 4 6 3 3" xfId="21852"/>
    <cellStyle name="Normal 10 3 4 6 4" xfId="21853"/>
    <cellStyle name="Normal 10 3 4 6 4 2" xfId="21854"/>
    <cellStyle name="Normal 10 3 4 6 5" xfId="21855"/>
    <cellStyle name="Normal 10 3 4 7" xfId="21856"/>
    <cellStyle name="Normal 10 3 4 7 2" xfId="21857"/>
    <cellStyle name="Normal 10 3 4 7 2 2" xfId="21858"/>
    <cellStyle name="Normal 10 3 4 7 2 2 2" xfId="21859"/>
    <cellStyle name="Normal 10 3 4 7 2 3" xfId="21860"/>
    <cellStyle name="Normal 10 3 4 7 3" xfId="21861"/>
    <cellStyle name="Normal 10 3 4 7 3 2" xfId="21862"/>
    <cellStyle name="Normal 10 3 4 7 4" xfId="21863"/>
    <cellStyle name="Normal 10 3 4 8" xfId="21864"/>
    <cellStyle name="Normal 10 3 4 8 2" xfId="21865"/>
    <cellStyle name="Normal 10 3 4 8 2 2" xfId="21866"/>
    <cellStyle name="Normal 10 3 4 8 3" xfId="21867"/>
    <cellStyle name="Normal 10 3 4 9" xfId="21868"/>
    <cellStyle name="Normal 10 3 4 9 2" xfId="21869"/>
    <cellStyle name="Normal 10 3 4 9 3" xfId="21870"/>
    <cellStyle name="Normal 10 3 5" xfId="21871"/>
    <cellStyle name="Normal 10 3 5 10" xfId="21872"/>
    <cellStyle name="Normal 10 3 5 11" xfId="21873"/>
    <cellStyle name="Normal 10 3 5 2" xfId="21874"/>
    <cellStyle name="Normal 10 3 5 2 2" xfId="21875"/>
    <cellStyle name="Normal 10 3 5 2 2 2" xfId="21876"/>
    <cellStyle name="Normal 10 3 5 2 2 2 2" xfId="21877"/>
    <cellStyle name="Normal 10 3 5 2 2 2 2 2" xfId="21878"/>
    <cellStyle name="Normal 10 3 5 2 2 2 2 2 2" xfId="21879"/>
    <cellStyle name="Normal 10 3 5 2 2 2 2 2 2 2" xfId="21880"/>
    <cellStyle name="Normal 10 3 5 2 2 2 2 2 3" xfId="21881"/>
    <cellStyle name="Normal 10 3 5 2 2 2 2 3" xfId="21882"/>
    <cellStyle name="Normal 10 3 5 2 2 2 2 3 2" xfId="21883"/>
    <cellStyle name="Normal 10 3 5 2 2 2 2 4" xfId="21884"/>
    <cellStyle name="Normal 10 3 5 2 2 2 3" xfId="21885"/>
    <cellStyle name="Normal 10 3 5 2 2 2 3 2" xfId="21886"/>
    <cellStyle name="Normal 10 3 5 2 2 2 3 2 2" xfId="21887"/>
    <cellStyle name="Normal 10 3 5 2 2 2 3 3" xfId="21888"/>
    <cellStyle name="Normal 10 3 5 2 2 2 4" xfId="21889"/>
    <cellStyle name="Normal 10 3 5 2 2 2 4 2" xfId="21890"/>
    <cellStyle name="Normal 10 3 5 2 2 2 5" xfId="21891"/>
    <cellStyle name="Normal 10 3 5 2 2 3" xfId="21892"/>
    <cellStyle name="Normal 10 3 5 2 2 3 2" xfId="21893"/>
    <cellStyle name="Normal 10 3 5 2 2 3 2 2" xfId="21894"/>
    <cellStyle name="Normal 10 3 5 2 2 3 2 2 2" xfId="21895"/>
    <cellStyle name="Normal 10 3 5 2 2 3 2 3" xfId="21896"/>
    <cellStyle name="Normal 10 3 5 2 2 3 3" xfId="21897"/>
    <cellStyle name="Normal 10 3 5 2 2 3 3 2" xfId="21898"/>
    <cellStyle name="Normal 10 3 5 2 2 3 4" xfId="21899"/>
    <cellStyle name="Normal 10 3 5 2 2 4" xfId="21900"/>
    <cellStyle name="Normal 10 3 5 2 2 4 2" xfId="21901"/>
    <cellStyle name="Normal 10 3 5 2 2 4 2 2" xfId="21902"/>
    <cellStyle name="Normal 10 3 5 2 2 4 3" xfId="21903"/>
    <cellStyle name="Normal 10 3 5 2 2 5" xfId="21904"/>
    <cellStyle name="Normal 10 3 5 2 2 5 2" xfId="21905"/>
    <cellStyle name="Normal 10 3 5 2 2 6" xfId="21906"/>
    <cellStyle name="Normal 10 3 5 2 3" xfId="21907"/>
    <cellStyle name="Normal 10 3 5 2 3 2" xfId="21908"/>
    <cellStyle name="Normal 10 3 5 2 3 2 2" xfId="21909"/>
    <cellStyle name="Normal 10 3 5 2 3 2 2 2" xfId="21910"/>
    <cellStyle name="Normal 10 3 5 2 3 2 2 2 2" xfId="21911"/>
    <cellStyle name="Normal 10 3 5 2 3 2 2 2 2 2" xfId="21912"/>
    <cellStyle name="Normal 10 3 5 2 3 2 2 2 3" xfId="21913"/>
    <cellStyle name="Normal 10 3 5 2 3 2 2 3" xfId="21914"/>
    <cellStyle name="Normal 10 3 5 2 3 2 2 3 2" xfId="21915"/>
    <cellStyle name="Normal 10 3 5 2 3 2 2 4" xfId="21916"/>
    <cellStyle name="Normal 10 3 5 2 3 2 3" xfId="21917"/>
    <cellStyle name="Normal 10 3 5 2 3 2 3 2" xfId="21918"/>
    <cellStyle name="Normal 10 3 5 2 3 2 3 2 2" xfId="21919"/>
    <cellStyle name="Normal 10 3 5 2 3 2 3 3" xfId="21920"/>
    <cellStyle name="Normal 10 3 5 2 3 2 4" xfId="21921"/>
    <cellStyle name="Normal 10 3 5 2 3 2 4 2" xfId="21922"/>
    <cellStyle name="Normal 10 3 5 2 3 2 5" xfId="21923"/>
    <cellStyle name="Normal 10 3 5 2 3 3" xfId="21924"/>
    <cellStyle name="Normal 10 3 5 2 3 3 2" xfId="21925"/>
    <cellStyle name="Normal 10 3 5 2 3 3 2 2" xfId="21926"/>
    <cellStyle name="Normal 10 3 5 2 3 3 2 2 2" xfId="21927"/>
    <cellStyle name="Normal 10 3 5 2 3 3 2 3" xfId="21928"/>
    <cellStyle name="Normal 10 3 5 2 3 3 3" xfId="21929"/>
    <cellStyle name="Normal 10 3 5 2 3 3 3 2" xfId="21930"/>
    <cellStyle name="Normal 10 3 5 2 3 3 4" xfId="21931"/>
    <cellStyle name="Normal 10 3 5 2 3 4" xfId="21932"/>
    <cellStyle name="Normal 10 3 5 2 3 4 2" xfId="21933"/>
    <cellStyle name="Normal 10 3 5 2 3 4 2 2" xfId="21934"/>
    <cellStyle name="Normal 10 3 5 2 3 4 3" xfId="21935"/>
    <cellStyle name="Normal 10 3 5 2 3 5" xfId="21936"/>
    <cellStyle name="Normal 10 3 5 2 3 5 2" xfId="21937"/>
    <cellStyle name="Normal 10 3 5 2 3 6" xfId="21938"/>
    <cellStyle name="Normal 10 3 5 2 4" xfId="21939"/>
    <cellStyle name="Normal 10 3 5 2 4 2" xfId="21940"/>
    <cellStyle name="Normal 10 3 5 2 4 2 2" xfId="21941"/>
    <cellStyle name="Normal 10 3 5 2 4 2 2 2" xfId="21942"/>
    <cellStyle name="Normal 10 3 5 2 4 2 2 2 2" xfId="21943"/>
    <cellStyle name="Normal 10 3 5 2 4 2 2 3" xfId="21944"/>
    <cellStyle name="Normal 10 3 5 2 4 2 3" xfId="21945"/>
    <cellStyle name="Normal 10 3 5 2 4 2 3 2" xfId="21946"/>
    <cellStyle name="Normal 10 3 5 2 4 2 4" xfId="21947"/>
    <cellStyle name="Normal 10 3 5 2 4 3" xfId="21948"/>
    <cellStyle name="Normal 10 3 5 2 4 3 2" xfId="21949"/>
    <cellStyle name="Normal 10 3 5 2 4 3 2 2" xfId="21950"/>
    <cellStyle name="Normal 10 3 5 2 4 3 3" xfId="21951"/>
    <cellStyle name="Normal 10 3 5 2 4 4" xfId="21952"/>
    <cellStyle name="Normal 10 3 5 2 4 4 2" xfId="21953"/>
    <cellStyle name="Normal 10 3 5 2 4 5" xfId="21954"/>
    <cellStyle name="Normal 10 3 5 2 5" xfId="21955"/>
    <cellStyle name="Normal 10 3 5 2 5 2" xfId="21956"/>
    <cellStyle name="Normal 10 3 5 2 5 2 2" xfId="21957"/>
    <cellStyle name="Normal 10 3 5 2 5 2 2 2" xfId="21958"/>
    <cellStyle name="Normal 10 3 5 2 5 2 3" xfId="21959"/>
    <cellStyle name="Normal 10 3 5 2 5 3" xfId="21960"/>
    <cellStyle name="Normal 10 3 5 2 5 3 2" xfId="21961"/>
    <cellStyle name="Normal 10 3 5 2 5 4" xfId="21962"/>
    <cellStyle name="Normal 10 3 5 2 6" xfId="21963"/>
    <cellStyle name="Normal 10 3 5 2 6 2" xfId="21964"/>
    <cellStyle name="Normal 10 3 5 2 6 2 2" xfId="21965"/>
    <cellStyle name="Normal 10 3 5 2 6 3" xfId="21966"/>
    <cellStyle name="Normal 10 3 5 2 7" xfId="21967"/>
    <cellStyle name="Normal 10 3 5 2 7 2" xfId="21968"/>
    <cellStyle name="Normal 10 3 5 2 8" xfId="21969"/>
    <cellStyle name="Normal 10 3 5 3" xfId="21970"/>
    <cellStyle name="Normal 10 3 5 3 2" xfId="21971"/>
    <cellStyle name="Normal 10 3 5 3 2 2" xfId="21972"/>
    <cellStyle name="Normal 10 3 5 3 2 2 2" xfId="21973"/>
    <cellStyle name="Normal 10 3 5 3 2 2 2 2" xfId="21974"/>
    <cellStyle name="Normal 10 3 5 3 2 2 2 2 2" xfId="21975"/>
    <cellStyle name="Normal 10 3 5 3 2 2 2 3" xfId="21976"/>
    <cellStyle name="Normal 10 3 5 3 2 2 3" xfId="21977"/>
    <cellStyle name="Normal 10 3 5 3 2 2 3 2" xfId="21978"/>
    <cellStyle name="Normal 10 3 5 3 2 2 4" xfId="21979"/>
    <cellStyle name="Normal 10 3 5 3 2 3" xfId="21980"/>
    <cellStyle name="Normal 10 3 5 3 2 3 2" xfId="21981"/>
    <cellStyle name="Normal 10 3 5 3 2 3 2 2" xfId="21982"/>
    <cellStyle name="Normal 10 3 5 3 2 3 3" xfId="21983"/>
    <cellStyle name="Normal 10 3 5 3 2 4" xfId="21984"/>
    <cellStyle name="Normal 10 3 5 3 2 4 2" xfId="21985"/>
    <cellStyle name="Normal 10 3 5 3 2 5" xfId="21986"/>
    <cellStyle name="Normal 10 3 5 3 3" xfId="21987"/>
    <cellStyle name="Normal 10 3 5 3 3 2" xfId="21988"/>
    <cellStyle name="Normal 10 3 5 3 3 2 2" xfId="21989"/>
    <cellStyle name="Normal 10 3 5 3 3 2 2 2" xfId="21990"/>
    <cellStyle name="Normal 10 3 5 3 3 2 3" xfId="21991"/>
    <cellStyle name="Normal 10 3 5 3 3 3" xfId="21992"/>
    <cellStyle name="Normal 10 3 5 3 3 3 2" xfId="21993"/>
    <cellStyle name="Normal 10 3 5 3 3 4" xfId="21994"/>
    <cellStyle name="Normal 10 3 5 3 4" xfId="21995"/>
    <cellStyle name="Normal 10 3 5 3 4 2" xfId="21996"/>
    <cellStyle name="Normal 10 3 5 3 4 2 2" xfId="21997"/>
    <cellStyle name="Normal 10 3 5 3 4 3" xfId="21998"/>
    <cellStyle name="Normal 10 3 5 3 5" xfId="21999"/>
    <cellStyle name="Normal 10 3 5 3 5 2" xfId="22000"/>
    <cellStyle name="Normal 10 3 5 3 6" xfId="22001"/>
    <cellStyle name="Normal 10 3 5 4" xfId="22002"/>
    <cellStyle name="Normal 10 3 5 4 2" xfId="22003"/>
    <cellStyle name="Normal 10 3 5 4 2 2" xfId="22004"/>
    <cellStyle name="Normal 10 3 5 4 2 2 2" xfId="22005"/>
    <cellStyle name="Normal 10 3 5 4 2 2 2 2" xfId="22006"/>
    <cellStyle name="Normal 10 3 5 4 2 2 2 2 2" xfId="22007"/>
    <cellStyle name="Normal 10 3 5 4 2 2 2 3" xfId="22008"/>
    <cellStyle name="Normal 10 3 5 4 2 2 3" xfId="22009"/>
    <cellStyle name="Normal 10 3 5 4 2 2 3 2" xfId="22010"/>
    <cellStyle name="Normal 10 3 5 4 2 2 4" xfId="22011"/>
    <cellStyle name="Normal 10 3 5 4 2 3" xfId="22012"/>
    <cellStyle name="Normal 10 3 5 4 2 3 2" xfId="22013"/>
    <cellStyle name="Normal 10 3 5 4 2 3 2 2" xfId="22014"/>
    <cellStyle name="Normal 10 3 5 4 2 3 3" xfId="22015"/>
    <cellStyle name="Normal 10 3 5 4 2 4" xfId="22016"/>
    <cellStyle name="Normal 10 3 5 4 2 4 2" xfId="22017"/>
    <cellStyle name="Normal 10 3 5 4 2 5" xfId="22018"/>
    <cellStyle name="Normal 10 3 5 4 3" xfId="22019"/>
    <cellStyle name="Normal 10 3 5 4 3 2" xfId="22020"/>
    <cellStyle name="Normal 10 3 5 4 3 2 2" xfId="22021"/>
    <cellStyle name="Normal 10 3 5 4 3 2 2 2" xfId="22022"/>
    <cellStyle name="Normal 10 3 5 4 3 2 3" xfId="22023"/>
    <cellStyle name="Normal 10 3 5 4 3 3" xfId="22024"/>
    <cellStyle name="Normal 10 3 5 4 3 3 2" xfId="22025"/>
    <cellStyle name="Normal 10 3 5 4 3 4" xfId="22026"/>
    <cellStyle name="Normal 10 3 5 4 4" xfId="22027"/>
    <cellStyle name="Normal 10 3 5 4 4 2" xfId="22028"/>
    <cellStyle name="Normal 10 3 5 4 4 2 2" xfId="22029"/>
    <cellStyle name="Normal 10 3 5 4 4 3" xfId="22030"/>
    <cellStyle name="Normal 10 3 5 4 5" xfId="22031"/>
    <cellStyle name="Normal 10 3 5 4 5 2" xfId="22032"/>
    <cellStyle name="Normal 10 3 5 4 6" xfId="22033"/>
    <cellStyle name="Normal 10 3 5 5" xfId="22034"/>
    <cellStyle name="Normal 10 3 5 5 2" xfId="22035"/>
    <cellStyle name="Normal 10 3 5 5 2 2" xfId="22036"/>
    <cellStyle name="Normal 10 3 5 5 2 2 2" xfId="22037"/>
    <cellStyle name="Normal 10 3 5 5 2 2 2 2" xfId="22038"/>
    <cellStyle name="Normal 10 3 5 5 2 2 2 2 2" xfId="22039"/>
    <cellStyle name="Normal 10 3 5 5 2 2 2 3" xfId="22040"/>
    <cellStyle name="Normal 10 3 5 5 2 2 3" xfId="22041"/>
    <cellStyle name="Normal 10 3 5 5 2 2 3 2" xfId="22042"/>
    <cellStyle name="Normal 10 3 5 5 2 2 4" xfId="22043"/>
    <cellStyle name="Normal 10 3 5 5 2 3" xfId="22044"/>
    <cellStyle name="Normal 10 3 5 5 2 3 2" xfId="22045"/>
    <cellStyle name="Normal 10 3 5 5 2 3 2 2" xfId="22046"/>
    <cellStyle name="Normal 10 3 5 5 2 3 3" xfId="22047"/>
    <cellStyle name="Normal 10 3 5 5 2 4" xfId="22048"/>
    <cellStyle name="Normal 10 3 5 5 2 4 2" xfId="22049"/>
    <cellStyle name="Normal 10 3 5 5 2 5" xfId="22050"/>
    <cellStyle name="Normal 10 3 5 5 3" xfId="22051"/>
    <cellStyle name="Normal 10 3 5 5 3 2" xfId="22052"/>
    <cellStyle name="Normal 10 3 5 5 3 2 2" xfId="22053"/>
    <cellStyle name="Normal 10 3 5 5 3 2 2 2" xfId="22054"/>
    <cellStyle name="Normal 10 3 5 5 3 2 3" xfId="22055"/>
    <cellStyle name="Normal 10 3 5 5 3 3" xfId="22056"/>
    <cellStyle name="Normal 10 3 5 5 3 3 2" xfId="22057"/>
    <cellStyle name="Normal 10 3 5 5 3 4" xfId="22058"/>
    <cellStyle name="Normal 10 3 5 5 4" xfId="22059"/>
    <cellStyle name="Normal 10 3 5 5 4 2" xfId="22060"/>
    <cellStyle name="Normal 10 3 5 5 4 2 2" xfId="22061"/>
    <cellStyle name="Normal 10 3 5 5 4 3" xfId="22062"/>
    <cellStyle name="Normal 10 3 5 5 5" xfId="22063"/>
    <cellStyle name="Normal 10 3 5 5 5 2" xfId="22064"/>
    <cellStyle name="Normal 10 3 5 5 6" xfId="22065"/>
    <cellStyle name="Normal 10 3 5 6" xfId="22066"/>
    <cellStyle name="Normal 10 3 5 6 2" xfId="22067"/>
    <cellStyle name="Normal 10 3 5 6 2 2" xfId="22068"/>
    <cellStyle name="Normal 10 3 5 6 2 2 2" xfId="22069"/>
    <cellStyle name="Normal 10 3 5 6 2 2 2 2" xfId="22070"/>
    <cellStyle name="Normal 10 3 5 6 2 2 3" xfId="22071"/>
    <cellStyle name="Normal 10 3 5 6 2 3" xfId="22072"/>
    <cellStyle name="Normal 10 3 5 6 2 3 2" xfId="22073"/>
    <cellStyle name="Normal 10 3 5 6 2 4" xfId="22074"/>
    <cellStyle name="Normal 10 3 5 6 3" xfId="22075"/>
    <cellStyle name="Normal 10 3 5 6 3 2" xfId="22076"/>
    <cellStyle name="Normal 10 3 5 6 3 2 2" xfId="22077"/>
    <cellStyle name="Normal 10 3 5 6 3 3" xfId="22078"/>
    <cellStyle name="Normal 10 3 5 6 4" xfId="22079"/>
    <cellStyle name="Normal 10 3 5 6 4 2" xfId="22080"/>
    <cellStyle name="Normal 10 3 5 6 5" xfId="22081"/>
    <cellStyle name="Normal 10 3 5 7" xfId="22082"/>
    <cellStyle name="Normal 10 3 5 7 2" xfId="22083"/>
    <cellStyle name="Normal 10 3 5 7 2 2" xfId="22084"/>
    <cellStyle name="Normal 10 3 5 7 2 2 2" xfId="22085"/>
    <cellStyle name="Normal 10 3 5 7 2 3" xfId="22086"/>
    <cellStyle name="Normal 10 3 5 7 3" xfId="22087"/>
    <cellStyle name="Normal 10 3 5 7 3 2" xfId="22088"/>
    <cellStyle name="Normal 10 3 5 7 4" xfId="22089"/>
    <cellStyle name="Normal 10 3 5 8" xfId="22090"/>
    <cellStyle name="Normal 10 3 5 8 2" xfId="22091"/>
    <cellStyle name="Normal 10 3 5 8 2 2" xfId="22092"/>
    <cellStyle name="Normal 10 3 5 8 3" xfId="22093"/>
    <cellStyle name="Normal 10 3 5 9" xfId="22094"/>
    <cellStyle name="Normal 10 3 5 9 2" xfId="22095"/>
    <cellStyle name="Normal 10 3 5 9 3" xfId="22096"/>
    <cellStyle name="Normal 10 3 6" xfId="22097"/>
    <cellStyle name="Normal 10 3 6 2" xfId="22098"/>
    <cellStyle name="Normal 10 3 6 2 2" xfId="22099"/>
    <cellStyle name="Normal 10 3 6 2 2 2" xfId="22100"/>
    <cellStyle name="Normal 10 3 6 2 2 2 2" xfId="22101"/>
    <cellStyle name="Normal 10 3 6 2 2 2 2 2" xfId="22102"/>
    <cellStyle name="Normal 10 3 6 2 2 2 2 2 2" xfId="22103"/>
    <cellStyle name="Normal 10 3 6 2 2 2 2 3" xfId="22104"/>
    <cellStyle name="Normal 10 3 6 2 2 2 3" xfId="22105"/>
    <cellStyle name="Normal 10 3 6 2 2 2 3 2" xfId="22106"/>
    <cellStyle name="Normal 10 3 6 2 2 2 4" xfId="22107"/>
    <cellStyle name="Normal 10 3 6 2 2 3" xfId="22108"/>
    <cellStyle name="Normal 10 3 6 2 2 3 2" xfId="22109"/>
    <cellStyle name="Normal 10 3 6 2 2 3 2 2" xfId="22110"/>
    <cellStyle name="Normal 10 3 6 2 2 3 3" xfId="22111"/>
    <cellStyle name="Normal 10 3 6 2 2 4" xfId="22112"/>
    <cellStyle name="Normal 10 3 6 2 2 4 2" xfId="22113"/>
    <cellStyle name="Normal 10 3 6 2 2 5" xfId="22114"/>
    <cellStyle name="Normal 10 3 6 2 3" xfId="22115"/>
    <cellStyle name="Normal 10 3 6 2 3 2" xfId="22116"/>
    <cellStyle name="Normal 10 3 6 2 3 2 2" xfId="22117"/>
    <cellStyle name="Normal 10 3 6 2 3 2 2 2" xfId="22118"/>
    <cellStyle name="Normal 10 3 6 2 3 2 3" xfId="22119"/>
    <cellStyle name="Normal 10 3 6 2 3 3" xfId="22120"/>
    <cellStyle name="Normal 10 3 6 2 3 3 2" xfId="22121"/>
    <cellStyle name="Normal 10 3 6 2 3 4" xfId="22122"/>
    <cellStyle name="Normal 10 3 6 2 4" xfId="22123"/>
    <cellStyle name="Normal 10 3 6 2 4 2" xfId="22124"/>
    <cellStyle name="Normal 10 3 6 2 4 2 2" xfId="22125"/>
    <cellStyle name="Normal 10 3 6 2 4 3" xfId="22126"/>
    <cellStyle name="Normal 10 3 6 2 5" xfId="22127"/>
    <cellStyle name="Normal 10 3 6 2 5 2" xfId="22128"/>
    <cellStyle name="Normal 10 3 6 2 6" xfId="22129"/>
    <cellStyle name="Normal 10 3 6 3" xfId="22130"/>
    <cellStyle name="Normal 10 3 6 3 2" xfId="22131"/>
    <cellStyle name="Normal 10 3 6 3 2 2" xfId="22132"/>
    <cellStyle name="Normal 10 3 6 3 2 2 2" xfId="22133"/>
    <cellStyle name="Normal 10 3 6 3 2 2 2 2" xfId="22134"/>
    <cellStyle name="Normal 10 3 6 3 2 2 2 2 2" xfId="22135"/>
    <cellStyle name="Normal 10 3 6 3 2 2 2 3" xfId="22136"/>
    <cellStyle name="Normal 10 3 6 3 2 2 3" xfId="22137"/>
    <cellStyle name="Normal 10 3 6 3 2 2 3 2" xfId="22138"/>
    <cellStyle name="Normal 10 3 6 3 2 2 4" xfId="22139"/>
    <cellStyle name="Normal 10 3 6 3 2 3" xfId="22140"/>
    <cellStyle name="Normal 10 3 6 3 2 3 2" xfId="22141"/>
    <cellStyle name="Normal 10 3 6 3 2 3 2 2" xfId="22142"/>
    <cellStyle name="Normal 10 3 6 3 2 3 3" xfId="22143"/>
    <cellStyle name="Normal 10 3 6 3 2 4" xfId="22144"/>
    <cellStyle name="Normal 10 3 6 3 2 4 2" xfId="22145"/>
    <cellStyle name="Normal 10 3 6 3 2 5" xfId="22146"/>
    <cellStyle name="Normal 10 3 6 3 3" xfId="22147"/>
    <cellStyle name="Normal 10 3 6 3 3 2" xfId="22148"/>
    <cellStyle name="Normal 10 3 6 3 3 2 2" xfId="22149"/>
    <cellStyle name="Normal 10 3 6 3 3 2 2 2" xfId="22150"/>
    <cellStyle name="Normal 10 3 6 3 3 2 3" xfId="22151"/>
    <cellStyle name="Normal 10 3 6 3 3 3" xfId="22152"/>
    <cellStyle name="Normal 10 3 6 3 3 3 2" xfId="22153"/>
    <cellStyle name="Normal 10 3 6 3 3 4" xfId="22154"/>
    <cellStyle name="Normal 10 3 6 3 4" xfId="22155"/>
    <cellStyle name="Normal 10 3 6 3 4 2" xfId="22156"/>
    <cellStyle name="Normal 10 3 6 3 4 2 2" xfId="22157"/>
    <cellStyle name="Normal 10 3 6 3 4 3" xfId="22158"/>
    <cellStyle name="Normal 10 3 6 3 5" xfId="22159"/>
    <cellStyle name="Normal 10 3 6 3 5 2" xfId="22160"/>
    <cellStyle name="Normal 10 3 6 3 6" xfId="22161"/>
    <cellStyle name="Normal 10 3 6 4" xfId="22162"/>
    <cellStyle name="Normal 10 3 6 4 2" xfId="22163"/>
    <cellStyle name="Normal 10 3 6 4 2 2" xfId="22164"/>
    <cellStyle name="Normal 10 3 6 4 2 2 2" xfId="22165"/>
    <cellStyle name="Normal 10 3 6 4 2 2 2 2" xfId="22166"/>
    <cellStyle name="Normal 10 3 6 4 2 2 3" xfId="22167"/>
    <cellStyle name="Normal 10 3 6 4 2 3" xfId="22168"/>
    <cellStyle name="Normal 10 3 6 4 2 3 2" xfId="22169"/>
    <cellStyle name="Normal 10 3 6 4 2 4" xfId="22170"/>
    <cellStyle name="Normal 10 3 6 4 3" xfId="22171"/>
    <cellStyle name="Normal 10 3 6 4 3 2" xfId="22172"/>
    <cellStyle name="Normal 10 3 6 4 3 2 2" xfId="22173"/>
    <cellStyle name="Normal 10 3 6 4 3 3" xfId="22174"/>
    <cellStyle name="Normal 10 3 6 4 4" xfId="22175"/>
    <cellStyle name="Normal 10 3 6 4 4 2" xfId="22176"/>
    <cellStyle name="Normal 10 3 6 4 5" xfId="22177"/>
    <cellStyle name="Normal 10 3 6 5" xfId="22178"/>
    <cellStyle name="Normal 10 3 6 5 2" xfId="22179"/>
    <cellStyle name="Normal 10 3 6 5 2 2" xfId="22180"/>
    <cellStyle name="Normal 10 3 6 5 2 2 2" xfId="22181"/>
    <cellStyle name="Normal 10 3 6 5 2 3" xfId="22182"/>
    <cellStyle name="Normal 10 3 6 5 3" xfId="22183"/>
    <cellStyle name="Normal 10 3 6 5 3 2" xfId="22184"/>
    <cellStyle name="Normal 10 3 6 5 4" xfId="22185"/>
    <cellStyle name="Normal 10 3 6 6" xfId="22186"/>
    <cellStyle name="Normal 10 3 6 6 2" xfId="22187"/>
    <cellStyle name="Normal 10 3 6 6 2 2" xfId="22188"/>
    <cellStyle name="Normal 10 3 6 6 3" xfId="22189"/>
    <cellStyle name="Normal 10 3 6 7" xfId="22190"/>
    <cellStyle name="Normal 10 3 6 7 2" xfId="22191"/>
    <cellStyle name="Normal 10 3 6 8" xfId="22192"/>
    <cellStyle name="Normal 10 3 7" xfId="22193"/>
    <cellStyle name="Normal 10 3 7 2" xfId="22194"/>
    <cellStyle name="Normal 10 3 7 2 2" xfId="22195"/>
    <cellStyle name="Normal 10 3 7 2 2 2" xfId="22196"/>
    <cellStyle name="Normal 10 3 7 2 2 2 2" xfId="22197"/>
    <cellStyle name="Normal 10 3 7 2 2 2 2 2" xfId="22198"/>
    <cellStyle name="Normal 10 3 7 2 2 2 3" xfId="22199"/>
    <cellStyle name="Normal 10 3 7 2 2 3" xfId="22200"/>
    <cellStyle name="Normal 10 3 7 2 2 3 2" xfId="22201"/>
    <cellStyle name="Normal 10 3 7 2 2 4" xfId="22202"/>
    <cellStyle name="Normal 10 3 7 2 3" xfId="22203"/>
    <cellStyle name="Normal 10 3 7 2 3 2" xfId="22204"/>
    <cellStyle name="Normal 10 3 7 2 3 2 2" xfId="22205"/>
    <cellStyle name="Normal 10 3 7 2 3 3" xfId="22206"/>
    <cellStyle name="Normal 10 3 7 2 4" xfId="22207"/>
    <cellStyle name="Normal 10 3 7 2 4 2" xfId="22208"/>
    <cellStyle name="Normal 10 3 7 2 5" xfId="22209"/>
    <cellStyle name="Normal 10 3 7 3" xfId="22210"/>
    <cellStyle name="Normal 10 3 7 3 2" xfId="22211"/>
    <cellStyle name="Normal 10 3 7 3 2 2" xfId="22212"/>
    <cellStyle name="Normal 10 3 7 3 2 2 2" xfId="22213"/>
    <cellStyle name="Normal 10 3 7 3 2 3" xfId="22214"/>
    <cellStyle name="Normal 10 3 7 3 3" xfId="22215"/>
    <cellStyle name="Normal 10 3 7 3 3 2" xfId="22216"/>
    <cellStyle name="Normal 10 3 7 3 4" xfId="22217"/>
    <cellStyle name="Normal 10 3 7 4" xfId="22218"/>
    <cellStyle name="Normal 10 3 7 4 2" xfId="22219"/>
    <cellStyle name="Normal 10 3 7 4 2 2" xfId="22220"/>
    <cellStyle name="Normal 10 3 7 4 3" xfId="22221"/>
    <cellStyle name="Normal 10 3 7 5" xfId="22222"/>
    <cellStyle name="Normal 10 3 7 5 2" xfId="22223"/>
    <cellStyle name="Normal 10 3 7 6" xfId="22224"/>
    <cellStyle name="Normal 10 3 8" xfId="22225"/>
    <cellStyle name="Normal 10 3 8 2" xfId="22226"/>
    <cellStyle name="Normal 10 3 8 2 2" xfId="22227"/>
    <cellStyle name="Normal 10 3 8 2 2 2" xfId="22228"/>
    <cellStyle name="Normal 10 3 8 2 2 2 2" xfId="22229"/>
    <cellStyle name="Normal 10 3 8 2 2 2 2 2" xfId="22230"/>
    <cellStyle name="Normal 10 3 8 2 2 2 3" xfId="22231"/>
    <cellStyle name="Normal 10 3 8 2 2 3" xfId="22232"/>
    <cellStyle name="Normal 10 3 8 2 2 3 2" xfId="22233"/>
    <cellStyle name="Normal 10 3 8 2 2 4" xfId="22234"/>
    <cellStyle name="Normal 10 3 8 2 3" xfId="22235"/>
    <cellStyle name="Normal 10 3 8 2 3 2" xfId="22236"/>
    <cellStyle name="Normal 10 3 8 2 3 2 2" xfId="22237"/>
    <cellStyle name="Normal 10 3 8 2 3 3" xfId="22238"/>
    <cellStyle name="Normal 10 3 8 2 4" xfId="22239"/>
    <cellStyle name="Normal 10 3 8 2 4 2" xfId="22240"/>
    <cellStyle name="Normal 10 3 8 2 5" xfId="22241"/>
    <cellStyle name="Normal 10 3 8 3" xfId="22242"/>
    <cellStyle name="Normal 10 3 8 3 2" xfId="22243"/>
    <cellStyle name="Normal 10 3 8 3 2 2" xfId="22244"/>
    <cellStyle name="Normal 10 3 8 3 2 2 2" xfId="22245"/>
    <cellStyle name="Normal 10 3 8 3 2 3" xfId="22246"/>
    <cellStyle name="Normal 10 3 8 3 3" xfId="22247"/>
    <cellStyle name="Normal 10 3 8 3 3 2" xfId="22248"/>
    <cellStyle name="Normal 10 3 8 3 4" xfId="22249"/>
    <cellStyle name="Normal 10 3 8 4" xfId="22250"/>
    <cellStyle name="Normal 10 3 8 4 2" xfId="22251"/>
    <cellStyle name="Normal 10 3 8 4 2 2" xfId="22252"/>
    <cellStyle name="Normal 10 3 8 4 3" xfId="22253"/>
    <cellStyle name="Normal 10 3 8 5" xfId="22254"/>
    <cellStyle name="Normal 10 3 8 5 2" xfId="22255"/>
    <cellStyle name="Normal 10 3 8 6" xfId="22256"/>
    <cellStyle name="Normal 10 3 9" xfId="22257"/>
    <cellStyle name="Normal 10 3 9 2" xfId="22258"/>
    <cellStyle name="Normal 10 3 9 2 2" xfId="22259"/>
    <cellStyle name="Normal 10 3 9 2 2 2" xfId="22260"/>
    <cellStyle name="Normal 10 3 9 2 2 2 2" xfId="22261"/>
    <cellStyle name="Normal 10 3 9 2 2 2 2 2" xfId="22262"/>
    <cellStyle name="Normal 10 3 9 2 2 2 3" xfId="22263"/>
    <cellStyle name="Normal 10 3 9 2 2 3" xfId="22264"/>
    <cellStyle name="Normal 10 3 9 2 2 3 2" xfId="22265"/>
    <cellStyle name="Normal 10 3 9 2 2 4" xfId="22266"/>
    <cellStyle name="Normal 10 3 9 2 3" xfId="22267"/>
    <cellStyle name="Normal 10 3 9 2 3 2" xfId="22268"/>
    <cellStyle name="Normal 10 3 9 2 3 2 2" xfId="22269"/>
    <cellStyle name="Normal 10 3 9 2 3 3" xfId="22270"/>
    <cellStyle name="Normal 10 3 9 2 4" xfId="22271"/>
    <cellStyle name="Normal 10 3 9 2 4 2" xfId="22272"/>
    <cellStyle name="Normal 10 3 9 2 5" xfId="22273"/>
    <cellStyle name="Normal 10 3 9 3" xfId="22274"/>
    <cellStyle name="Normal 10 3 9 3 2" xfId="22275"/>
    <cellStyle name="Normal 10 3 9 3 2 2" xfId="22276"/>
    <cellStyle name="Normal 10 3 9 3 2 2 2" xfId="22277"/>
    <cellStyle name="Normal 10 3 9 3 2 3" xfId="22278"/>
    <cellStyle name="Normal 10 3 9 3 3" xfId="22279"/>
    <cellStyle name="Normal 10 3 9 3 3 2" xfId="22280"/>
    <cellStyle name="Normal 10 3 9 3 4" xfId="22281"/>
    <cellStyle name="Normal 10 3 9 4" xfId="22282"/>
    <cellStyle name="Normal 10 3 9 4 2" xfId="22283"/>
    <cellStyle name="Normal 10 3 9 4 2 2" xfId="22284"/>
    <cellStyle name="Normal 10 3 9 4 3" xfId="22285"/>
    <cellStyle name="Normal 10 3 9 5" xfId="22286"/>
    <cellStyle name="Normal 10 3 9 5 2" xfId="22287"/>
    <cellStyle name="Normal 10 3 9 6" xfId="22288"/>
    <cellStyle name="Normal 10 4" xfId="22289"/>
    <cellStyle name="Normal 10 4 10" xfId="22290"/>
    <cellStyle name="Normal 10 4 10 2" xfId="22291"/>
    <cellStyle name="Normal 10 4 10 2 2" xfId="22292"/>
    <cellStyle name="Normal 10 4 10 3" xfId="22293"/>
    <cellStyle name="Normal 10 4 11" xfId="22294"/>
    <cellStyle name="Normal 10 4 11 2" xfId="22295"/>
    <cellStyle name="Normal 10 4 11 3" xfId="22296"/>
    <cellStyle name="Normal 10 4 12" xfId="22297"/>
    <cellStyle name="Normal 10 4 13" xfId="22298"/>
    <cellStyle name="Normal 10 4 2" xfId="22299"/>
    <cellStyle name="Normal 10 4 2 10" xfId="22300"/>
    <cellStyle name="Normal 10 4 2 11" xfId="22301"/>
    <cellStyle name="Normal 10 4 2 2" xfId="22302"/>
    <cellStyle name="Normal 10 4 2 2 2" xfId="22303"/>
    <cellStyle name="Normal 10 4 2 2 2 2" xfId="22304"/>
    <cellStyle name="Normal 10 4 2 2 2 2 2" xfId="22305"/>
    <cellStyle name="Normal 10 4 2 2 2 2 2 2" xfId="22306"/>
    <cellStyle name="Normal 10 4 2 2 2 2 2 2 2" xfId="22307"/>
    <cellStyle name="Normal 10 4 2 2 2 2 2 2 2 2" xfId="22308"/>
    <cellStyle name="Normal 10 4 2 2 2 2 2 2 3" xfId="22309"/>
    <cellStyle name="Normal 10 4 2 2 2 2 2 3" xfId="22310"/>
    <cellStyle name="Normal 10 4 2 2 2 2 2 3 2" xfId="22311"/>
    <cellStyle name="Normal 10 4 2 2 2 2 2 4" xfId="22312"/>
    <cellStyle name="Normal 10 4 2 2 2 2 3" xfId="22313"/>
    <cellStyle name="Normal 10 4 2 2 2 2 3 2" xfId="22314"/>
    <cellStyle name="Normal 10 4 2 2 2 2 3 2 2" xfId="22315"/>
    <cellStyle name="Normal 10 4 2 2 2 2 3 3" xfId="22316"/>
    <cellStyle name="Normal 10 4 2 2 2 2 4" xfId="22317"/>
    <cellStyle name="Normal 10 4 2 2 2 2 4 2" xfId="22318"/>
    <cellStyle name="Normal 10 4 2 2 2 2 5" xfId="22319"/>
    <cellStyle name="Normal 10 4 2 2 2 3" xfId="22320"/>
    <cellStyle name="Normal 10 4 2 2 2 3 2" xfId="22321"/>
    <cellStyle name="Normal 10 4 2 2 2 3 2 2" xfId="22322"/>
    <cellStyle name="Normal 10 4 2 2 2 3 2 2 2" xfId="22323"/>
    <cellStyle name="Normal 10 4 2 2 2 3 2 3" xfId="22324"/>
    <cellStyle name="Normal 10 4 2 2 2 3 3" xfId="22325"/>
    <cellStyle name="Normal 10 4 2 2 2 3 3 2" xfId="22326"/>
    <cellStyle name="Normal 10 4 2 2 2 3 4" xfId="22327"/>
    <cellStyle name="Normal 10 4 2 2 2 4" xfId="22328"/>
    <cellStyle name="Normal 10 4 2 2 2 4 2" xfId="22329"/>
    <cellStyle name="Normal 10 4 2 2 2 4 2 2" xfId="22330"/>
    <cellStyle name="Normal 10 4 2 2 2 4 3" xfId="22331"/>
    <cellStyle name="Normal 10 4 2 2 2 5" xfId="22332"/>
    <cellStyle name="Normal 10 4 2 2 2 5 2" xfId="22333"/>
    <cellStyle name="Normal 10 4 2 2 2 6" xfId="22334"/>
    <cellStyle name="Normal 10 4 2 2 3" xfId="22335"/>
    <cellStyle name="Normal 10 4 2 2 3 2" xfId="22336"/>
    <cellStyle name="Normal 10 4 2 2 3 2 2" xfId="22337"/>
    <cellStyle name="Normal 10 4 2 2 3 2 2 2" xfId="22338"/>
    <cellStyle name="Normal 10 4 2 2 3 2 2 2 2" xfId="22339"/>
    <cellStyle name="Normal 10 4 2 2 3 2 2 2 2 2" xfId="22340"/>
    <cellStyle name="Normal 10 4 2 2 3 2 2 2 3" xfId="22341"/>
    <cellStyle name="Normal 10 4 2 2 3 2 2 3" xfId="22342"/>
    <cellStyle name="Normal 10 4 2 2 3 2 2 3 2" xfId="22343"/>
    <cellStyle name="Normal 10 4 2 2 3 2 2 4" xfId="22344"/>
    <cellStyle name="Normal 10 4 2 2 3 2 3" xfId="22345"/>
    <cellStyle name="Normal 10 4 2 2 3 2 3 2" xfId="22346"/>
    <cellStyle name="Normal 10 4 2 2 3 2 3 2 2" xfId="22347"/>
    <cellStyle name="Normal 10 4 2 2 3 2 3 3" xfId="22348"/>
    <cellStyle name="Normal 10 4 2 2 3 2 4" xfId="22349"/>
    <cellStyle name="Normal 10 4 2 2 3 2 4 2" xfId="22350"/>
    <cellStyle name="Normal 10 4 2 2 3 2 5" xfId="22351"/>
    <cellStyle name="Normal 10 4 2 2 3 3" xfId="22352"/>
    <cellStyle name="Normal 10 4 2 2 3 3 2" xfId="22353"/>
    <cellStyle name="Normal 10 4 2 2 3 3 2 2" xfId="22354"/>
    <cellStyle name="Normal 10 4 2 2 3 3 2 2 2" xfId="22355"/>
    <cellStyle name="Normal 10 4 2 2 3 3 2 3" xfId="22356"/>
    <cellStyle name="Normal 10 4 2 2 3 3 3" xfId="22357"/>
    <cellStyle name="Normal 10 4 2 2 3 3 3 2" xfId="22358"/>
    <cellStyle name="Normal 10 4 2 2 3 3 4" xfId="22359"/>
    <cellStyle name="Normal 10 4 2 2 3 4" xfId="22360"/>
    <cellStyle name="Normal 10 4 2 2 3 4 2" xfId="22361"/>
    <cellStyle name="Normal 10 4 2 2 3 4 2 2" xfId="22362"/>
    <cellStyle name="Normal 10 4 2 2 3 4 3" xfId="22363"/>
    <cellStyle name="Normal 10 4 2 2 3 5" xfId="22364"/>
    <cellStyle name="Normal 10 4 2 2 3 5 2" xfId="22365"/>
    <cellStyle name="Normal 10 4 2 2 3 6" xfId="22366"/>
    <cellStyle name="Normal 10 4 2 2 4" xfId="22367"/>
    <cellStyle name="Normal 10 4 2 2 4 2" xfId="22368"/>
    <cellStyle name="Normal 10 4 2 2 4 2 2" xfId="22369"/>
    <cellStyle name="Normal 10 4 2 2 4 2 2 2" xfId="22370"/>
    <cellStyle name="Normal 10 4 2 2 4 2 2 2 2" xfId="22371"/>
    <cellStyle name="Normal 10 4 2 2 4 2 2 3" xfId="22372"/>
    <cellStyle name="Normal 10 4 2 2 4 2 3" xfId="22373"/>
    <cellStyle name="Normal 10 4 2 2 4 2 3 2" xfId="22374"/>
    <cellStyle name="Normal 10 4 2 2 4 2 4" xfId="22375"/>
    <cellStyle name="Normal 10 4 2 2 4 3" xfId="22376"/>
    <cellStyle name="Normal 10 4 2 2 4 3 2" xfId="22377"/>
    <cellStyle name="Normal 10 4 2 2 4 3 2 2" xfId="22378"/>
    <cellStyle name="Normal 10 4 2 2 4 3 3" xfId="22379"/>
    <cellStyle name="Normal 10 4 2 2 4 4" xfId="22380"/>
    <cellStyle name="Normal 10 4 2 2 4 4 2" xfId="22381"/>
    <cellStyle name="Normal 10 4 2 2 4 5" xfId="22382"/>
    <cellStyle name="Normal 10 4 2 2 5" xfId="22383"/>
    <cellStyle name="Normal 10 4 2 2 5 2" xfId="22384"/>
    <cellStyle name="Normal 10 4 2 2 5 2 2" xfId="22385"/>
    <cellStyle name="Normal 10 4 2 2 5 2 2 2" xfId="22386"/>
    <cellStyle name="Normal 10 4 2 2 5 2 3" xfId="22387"/>
    <cellStyle name="Normal 10 4 2 2 5 3" xfId="22388"/>
    <cellStyle name="Normal 10 4 2 2 5 3 2" xfId="22389"/>
    <cellStyle name="Normal 10 4 2 2 5 4" xfId="22390"/>
    <cellStyle name="Normal 10 4 2 2 6" xfId="22391"/>
    <cellStyle name="Normal 10 4 2 2 6 2" xfId="22392"/>
    <cellStyle name="Normal 10 4 2 2 6 2 2" xfId="22393"/>
    <cellStyle name="Normal 10 4 2 2 6 3" xfId="22394"/>
    <cellStyle name="Normal 10 4 2 2 7" xfId="22395"/>
    <cellStyle name="Normal 10 4 2 2 7 2" xfId="22396"/>
    <cellStyle name="Normal 10 4 2 2 8" xfId="22397"/>
    <cellStyle name="Normal 10 4 2 3" xfId="22398"/>
    <cellStyle name="Normal 10 4 2 3 2" xfId="22399"/>
    <cellStyle name="Normal 10 4 2 3 2 2" xfId="22400"/>
    <cellStyle name="Normal 10 4 2 3 2 2 2" xfId="22401"/>
    <cellStyle name="Normal 10 4 2 3 2 2 2 2" xfId="22402"/>
    <cellStyle name="Normal 10 4 2 3 2 2 2 2 2" xfId="22403"/>
    <cellStyle name="Normal 10 4 2 3 2 2 2 3" xfId="22404"/>
    <cellStyle name="Normal 10 4 2 3 2 2 3" xfId="22405"/>
    <cellStyle name="Normal 10 4 2 3 2 2 3 2" xfId="22406"/>
    <cellStyle name="Normal 10 4 2 3 2 2 4" xfId="22407"/>
    <cellStyle name="Normal 10 4 2 3 2 3" xfId="22408"/>
    <cellStyle name="Normal 10 4 2 3 2 3 2" xfId="22409"/>
    <cellStyle name="Normal 10 4 2 3 2 3 2 2" xfId="22410"/>
    <cellStyle name="Normal 10 4 2 3 2 3 3" xfId="22411"/>
    <cellStyle name="Normal 10 4 2 3 2 4" xfId="22412"/>
    <cellStyle name="Normal 10 4 2 3 2 4 2" xfId="22413"/>
    <cellStyle name="Normal 10 4 2 3 2 5" xfId="22414"/>
    <cellStyle name="Normal 10 4 2 3 3" xfId="22415"/>
    <cellStyle name="Normal 10 4 2 3 3 2" xfId="22416"/>
    <cellStyle name="Normal 10 4 2 3 3 2 2" xfId="22417"/>
    <cellStyle name="Normal 10 4 2 3 3 2 2 2" xfId="22418"/>
    <cellStyle name="Normal 10 4 2 3 3 2 3" xfId="22419"/>
    <cellStyle name="Normal 10 4 2 3 3 3" xfId="22420"/>
    <cellStyle name="Normal 10 4 2 3 3 3 2" xfId="22421"/>
    <cellStyle name="Normal 10 4 2 3 3 4" xfId="22422"/>
    <cellStyle name="Normal 10 4 2 3 4" xfId="22423"/>
    <cellStyle name="Normal 10 4 2 3 4 2" xfId="22424"/>
    <cellStyle name="Normal 10 4 2 3 4 2 2" xfId="22425"/>
    <cellStyle name="Normal 10 4 2 3 4 3" xfId="22426"/>
    <cellStyle name="Normal 10 4 2 3 5" xfId="22427"/>
    <cellStyle name="Normal 10 4 2 3 5 2" xfId="22428"/>
    <cellStyle name="Normal 10 4 2 3 6" xfId="22429"/>
    <cellStyle name="Normal 10 4 2 4" xfId="22430"/>
    <cellStyle name="Normal 10 4 2 4 2" xfId="22431"/>
    <cellStyle name="Normal 10 4 2 4 2 2" xfId="22432"/>
    <cellStyle name="Normal 10 4 2 4 2 2 2" xfId="22433"/>
    <cellStyle name="Normal 10 4 2 4 2 2 2 2" xfId="22434"/>
    <cellStyle name="Normal 10 4 2 4 2 2 2 2 2" xfId="22435"/>
    <cellStyle name="Normal 10 4 2 4 2 2 2 3" xfId="22436"/>
    <cellStyle name="Normal 10 4 2 4 2 2 3" xfId="22437"/>
    <cellStyle name="Normal 10 4 2 4 2 2 3 2" xfId="22438"/>
    <cellStyle name="Normal 10 4 2 4 2 2 4" xfId="22439"/>
    <cellStyle name="Normal 10 4 2 4 2 3" xfId="22440"/>
    <cellStyle name="Normal 10 4 2 4 2 3 2" xfId="22441"/>
    <cellStyle name="Normal 10 4 2 4 2 3 2 2" xfId="22442"/>
    <cellStyle name="Normal 10 4 2 4 2 3 3" xfId="22443"/>
    <cellStyle name="Normal 10 4 2 4 2 4" xfId="22444"/>
    <cellStyle name="Normal 10 4 2 4 2 4 2" xfId="22445"/>
    <cellStyle name="Normal 10 4 2 4 2 5" xfId="22446"/>
    <cellStyle name="Normal 10 4 2 4 3" xfId="22447"/>
    <cellStyle name="Normal 10 4 2 4 3 2" xfId="22448"/>
    <cellStyle name="Normal 10 4 2 4 3 2 2" xfId="22449"/>
    <cellStyle name="Normal 10 4 2 4 3 2 2 2" xfId="22450"/>
    <cellStyle name="Normal 10 4 2 4 3 2 3" xfId="22451"/>
    <cellStyle name="Normal 10 4 2 4 3 3" xfId="22452"/>
    <cellStyle name="Normal 10 4 2 4 3 3 2" xfId="22453"/>
    <cellStyle name="Normal 10 4 2 4 3 4" xfId="22454"/>
    <cellStyle name="Normal 10 4 2 4 4" xfId="22455"/>
    <cellStyle name="Normal 10 4 2 4 4 2" xfId="22456"/>
    <cellStyle name="Normal 10 4 2 4 4 2 2" xfId="22457"/>
    <cellStyle name="Normal 10 4 2 4 4 3" xfId="22458"/>
    <cellStyle name="Normal 10 4 2 4 5" xfId="22459"/>
    <cellStyle name="Normal 10 4 2 4 5 2" xfId="22460"/>
    <cellStyle name="Normal 10 4 2 4 6" xfId="22461"/>
    <cellStyle name="Normal 10 4 2 5" xfId="22462"/>
    <cellStyle name="Normal 10 4 2 5 2" xfId="22463"/>
    <cellStyle name="Normal 10 4 2 5 2 2" xfId="22464"/>
    <cellStyle name="Normal 10 4 2 5 2 2 2" xfId="22465"/>
    <cellStyle name="Normal 10 4 2 5 2 2 2 2" xfId="22466"/>
    <cellStyle name="Normal 10 4 2 5 2 2 2 2 2" xfId="22467"/>
    <cellStyle name="Normal 10 4 2 5 2 2 2 3" xfId="22468"/>
    <cellStyle name="Normal 10 4 2 5 2 2 3" xfId="22469"/>
    <cellStyle name="Normal 10 4 2 5 2 2 3 2" xfId="22470"/>
    <cellStyle name="Normal 10 4 2 5 2 2 4" xfId="22471"/>
    <cellStyle name="Normal 10 4 2 5 2 3" xfId="22472"/>
    <cellStyle name="Normal 10 4 2 5 2 3 2" xfId="22473"/>
    <cellStyle name="Normal 10 4 2 5 2 3 2 2" xfId="22474"/>
    <cellStyle name="Normal 10 4 2 5 2 3 3" xfId="22475"/>
    <cellStyle name="Normal 10 4 2 5 2 4" xfId="22476"/>
    <cellStyle name="Normal 10 4 2 5 2 4 2" xfId="22477"/>
    <cellStyle name="Normal 10 4 2 5 2 5" xfId="22478"/>
    <cellStyle name="Normal 10 4 2 5 3" xfId="22479"/>
    <cellStyle name="Normal 10 4 2 5 3 2" xfId="22480"/>
    <cellStyle name="Normal 10 4 2 5 3 2 2" xfId="22481"/>
    <cellStyle name="Normal 10 4 2 5 3 2 2 2" xfId="22482"/>
    <cellStyle name="Normal 10 4 2 5 3 2 3" xfId="22483"/>
    <cellStyle name="Normal 10 4 2 5 3 3" xfId="22484"/>
    <cellStyle name="Normal 10 4 2 5 3 3 2" xfId="22485"/>
    <cellStyle name="Normal 10 4 2 5 3 4" xfId="22486"/>
    <cellStyle name="Normal 10 4 2 5 4" xfId="22487"/>
    <cellStyle name="Normal 10 4 2 5 4 2" xfId="22488"/>
    <cellStyle name="Normal 10 4 2 5 4 2 2" xfId="22489"/>
    <cellStyle name="Normal 10 4 2 5 4 3" xfId="22490"/>
    <cellStyle name="Normal 10 4 2 5 5" xfId="22491"/>
    <cellStyle name="Normal 10 4 2 5 5 2" xfId="22492"/>
    <cellStyle name="Normal 10 4 2 5 6" xfId="22493"/>
    <cellStyle name="Normal 10 4 2 6" xfId="22494"/>
    <cellStyle name="Normal 10 4 2 6 2" xfId="22495"/>
    <cellStyle name="Normal 10 4 2 6 2 2" xfId="22496"/>
    <cellStyle name="Normal 10 4 2 6 2 2 2" xfId="22497"/>
    <cellStyle name="Normal 10 4 2 6 2 2 2 2" xfId="22498"/>
    <cellStyle name="Normal 10 4 2 6 2 2 3" xfId="22499"/>
    <cellStyle name="Normal 10 4 2 6 2 3" xfId="22500"/>
    <cellStyle name="Normal 10 4 2 6 2 3 2" xfId="22501"/>
    <cellStyle name="Normal 10 4 2 6 2 4" xfId="22502"/>
    <cellStyle name="Normal 10 4 2 6 3" xfId="22503"/>
    <cellStyle name="Normal 10 4 2 6 3 2" xfId="22504"/>
    <cellStyle name="Normal 10 4 2 6 3 2 2" xfId="22505"/>
    <cellStyle name="Normal 10 4 2 6 3 3" xfId="22506"/>
    <cellStyle name="Normal 10 4 2 6 4" xfId="22507"/>
    <cellStyle name="Normal 10 4 2 6 4 2" xfId="22508"/>
    <cellStyle name="Normal 10 4 2 6 5" xfId="22509"/>
    <cellStyle name="Normal 10 4 2 7" xfId="22510"/>
    <cellStyle name="Normal 10 4 2 7 2" xfId="22511"/>
    <cellStyle name="Normal 10 4 2 7 2 2" xfId="22512"/>
    <cellStyle name="Normal 10 4 2 7 2 2 2" xfId="22513"/>
    <cellStyle name="Normal 10 4 2 7 2 3" xfId="22514"/>
    <cellStyle name="Normal 10 4 2 7 3" xfId="22515"/>
    <cellStyle name="Normal 10 4 2 7 3 2" xfId="22516"/>
    <cellStyle name="Normal 10 4 2 7 4" xfId="22517"/>
    <cellStyle name="Normal 10 4 2 8" xfId="22518"/>
    <cellStyle name="Normal 10 4 2 8 2" xfId="22519"/>
    <cellStyle name="Normal 10 4 2 8 2 2" xfId="22520"/>
    <cellStyle name="Normal 10 4 2 8 3" xfId="22521"/>
    <cellStyle name="Normal 10 4 2 9" xfId="22522"/>
    <cellStyle name="Normal 10 4 2 9 2" xfId="22523"/>
    <cellStyle name="Normal 10 4 2 9 3" xfId="22524"/>
    <cellStyle name="Normal 10 4 3" xfId="22525"/>
    <cellStyle name="Normal 10 4 3 10" xfId="22526"/>
    <cellStyle name="Normal 10 4 3 11" xfId="22527"/>
    <cellStyle name="Normal 10 4 3 2" xfId="22528"/>
    <cellStyle name="Normal 10 4 3 2 2" xfId="22529"/>
    <cellStyle name="Normal 10 4 3 2 2 2" xfId="22530"/>
    <cellStyle name="Normal 10 4 3 2 2 2 2" xfId="22531"/>
    <cellStyle name="Normal 10 4 3 2 2 2 2 2" xfId="22532"/>
    <cellStyle name="Normal 10 4 3 2 2 2 2 2 2" xfId="22533"/>
    <cellStyle name="Normal 10 4 3 2 2 2 2 2 2 2" xfId="22534"/>
    <cellStyle name="Normal 10 4 3 2 2 2 2 2 3" xfId="22535"/>
    <cellStyle name="Normal 10 4 3 2 2 2 2 3" xfId="22536"/>
    <cellStyle name="Normal 10 4 3 2 2 2 2 3 2" xfId="22537"/>
    <cellStyle name="Normal 10 4 3 2 2 2 2 4" xfId="22538"/>
    <cellStyle name="Normal 10 4 3 2 2 2 3" xfId="22539"/>
    <cellStyle name="Normal 10 4 3 2 2 2 3 2" xfId="22540"/>
    <cellStyle name="Normal 10 4 3 2 2 2 3 2 2" xfId="22541"/>
    <cellStyle name="Normal 10 4 3 2 2 2 3 3" xfId="22542"/>
    <cellStyle name="Normal 10 4 3 2 2 2 4" xfId="22543"/>
    <cellStyle name="Normal 10 4 3 2 2 2 4 2" xfId="22544"/>
    <cellStyle name="Normal 10 4 3 2 2 2 5" xfId="22545"/>
    <cellStyle name="Normal 10 4 3 2 2 3" xfId="22546"/>
    <cellStyle name="Normal 10 4 3 2 2 3 2" xfId="22547"/>
    <cellStyle name="Normal 10 4 3 2 2 3 2 2" xfId="22548"/>
    <cellStyle name="Normal 10 4 3 2 2 3 2 2 2" xfId="22549"/>
    <cellStyle name="Normal 10 4 3 2 2 3 2 3" xfId="22550"/>
    <cellStyle name="Normal 10 4 3 2 2 3 3" xfId="22551"/>
    <cellStyle name="Normal 10 4 3 2 2 3 3 2" xfId="22552"/>
    <cellStyle name="Normal 10 4 3 2 2 3 4" xfId="22553"/>
    <cellStyle name="Normal 10 4 3 2 2 4" xfId="22554"/>
    <cellStyle name="Normal 10 4 3 2 2 4 2" xfId="22555"/>
    <cellStyle name="Normal 10 4 3 2 2 4 2 2" xfId="22556"/>
    <cellStyle name="Normal 10 4 3 2 2 4 3" xfId="22557"/>
    <cellStyle name="Normal 10 4 3 2 2 5" xfId="22558"/>
    <cellStyle name="Normal 10 4 3 2 2 5 2" xfId="22559"/>
    <cellStyle name="Normal 10 4 3 2 2 6" xfId="22560"/>
    <cellStyle name="Normal 10 4 3 2 3" xfId="22561"/>
    <cellStyle name="Normal 10 4 3 2 3 2" xfId="22562"/>
    <cellStyle name="Normal 10 4 3 2 3 2 2" xfId="22563"/>
    <cellStyle name="Normal 10 4 3 2 3 2 2 2" xfId="22564"/>
    <cellStyle name="Normal 10 4 3 2 3 2 2 2 2" xfId="22565"/>
    <cellStyle name="Normal 10 4 3 2 3 2 2 2 2 2" xfId="22566"/>
    <cellStyle name="Normal 10 4 3 2 3 2 2 2 3" xfId="22567"/>
    <cellStyle name="Normal 10 4 3 2 3 2 2 3" xfId="22568"/>
    <cellStyle name="Normal 10 4 3 2 3 2 2 3 2" xfId="22569"/>
    <cellStyle name="Normal 10 4 3 2 3 2 2 4" xfId="22570"/>
    <cellStyle name="Normal 10 4 3 2 3 2 3" xfId="22571"/>
    <cellStyle name="Normal 10 4 3 2 3 2 3 2" xfId="22572"/>
    <cellStyle name="Normal 10 4 3 2 3 2 3 2 2" xfId="22573"/>
    <cellStyle name="Normal 10 4 3 2 3 2 3 3" xfId="22574"/>
    <cellStyle name="Normal 10 4 3 2 3 2 4" xfId="22575"/>
    <cellStyle name="Normal 10 4 3 2 3 2 4 2" xfId="22576"/>
    <cellStyle name="Normal 10 4 3 2 3 2 5" xfId="22577"/>
    <cellStyle name="Normal 10 4 3 2 3 3" xfId="22578"/>
    <cellStyle name="Normal 10 4 3 2 3 3 2" xfId="22579"/>
    <cellStyle name="Normal 10 4 3 2 3 3 2 2" xfId="22580"/>
    <cellStyle name="Normal 10 4 3 2 3 3 2 2 2" xfId="22581"/>
    <cellStyle name="Normal 10 4 3 2 3 3 2 3" xfId="22582"/>
    <cellStyle name="Normal 10 4 3 2 3 3 3" xfId="22583"/>
    <cellStyle name="Normal 10 4 3 2 3 3 3 2" xfId="22584"/>
    <cellStyle name="Normal 10 4 3 2 3 3 4" xfId="22585"/>
    <cellStyle name="Normal 10 4 3 2 3 4" xfId="22586"/>
    <cellStyle name="Normal 10 4 3 2 3 4 2" xfId="22587"/>
    <cellStyle name="Normal 10 4 3 2 3 4 2 2" xfId="22588"/>
    <cellStyle name="Normal 10 4 3 2 3 4 3" xfId="22589"/>
    <cellStyle name="Normal 10 4 3 2 3 5" xfId="22590"/>
    <cellStyle name="Normal 10 4 3 2 3 5 2" xfId="22591"/>
    <cellStyle name="Normal 10 4 3 2 3 6" xfId="22592"/>
    <cellStyle name="Normal 10 4 3 2 4" xfId="22593"/>
    <cellStyle name="Normal 10 4 3 2 4 2" xfId="22594"/>
    <cellStyle name="Normal 10 4 3 2 4 2 2" xfId="22595"/>
    <cellStyle name="Normal 10 4 3 2 4 2 2 2" xfId="22596"/>
    <cellStyle name="Normal 10 4 3 2 4 2 2 2 2" xfId="22597"/>
    <cellStyle name="Normal 10 4 3 2 4 2 2 3" xfId="22598"/>
    <cellStyle name="Normal 10 4 3 2 4 2 3" xfId="22599"/>
    <cellStyle name="Normal 10 4 3 2 4 2 3 2" xfId="22600"/>
    <cellStyle name="Normal 10 4 3 2 4 2 4" xfId="22601"/>
    <cellStyle name="Normal 10 4 3 2 4 3" xfId="22602"/>
    <cellStyle name="Normal 10 4 3 2 4 3 2" xfId="22603"/>
    <cellStyle name="Normal 10 4 3 2 4 3 2 2" xfId="22604"/>
    <cellStyle name="Normal 10 4 3 2 4 3 3" xfId="22605"/>
    <cellStyle name="Normal 10 4 3 2 4 4" xfId="22606"/>
    <cellStyle name="Normal 10 4 3 2 4 4 2" xfId="22607"/>
    <cellStyle name="Normal 10 4 3 2 4 5" xfId="22608"/>
    <cellStyle name="Normal 10 4 3 2 5" xfId="22609"/>
    <cellStyle name="Normal 10 4 3 2 5 2" xfId="22610"/>
    <cellStyle name="Normal 10 4 3 2 5 2 2" xfId="22611"/>
    <cellStyle name="Normal 10 4 3 2 5 2 2 2" xfId="22612"/>
    <cellStyle name="Normal 10 4 3 2 5 2 3" xfId="22613"/>
    <cellStyle name="Normal 10 4 3 2 5 3" xfId="22614"/>
    <cellStyle name="Normal 10 4 3 2 5 3 2" xfId="22615"/>
    <cellStyle name="Normal 10 4 3 2 5 4" xfId="22616"/>
    <cellStyle name="Normal 10 4 3 2 6" xfId="22617"/>
    <cellStyle name="Normal 10 4 3 2 6 2" xfId="22618"/>
    <cellStyle name="Normal 10 4 3 2 6 2 2" xfId="22619"/>
    <cellStyle name="Normal 10 4 3 2 6 3" xfId="22620"/>
    <cellStyle name="Normal 10 4 3 2 7" xfId="22621"/>
    <cellStyle name="Normal 10 4 3 2 7 2" xfId="22622"/>
    <cellStyle name="Normal 10 4 3 2 8" xfId="22623"/>
    <cellStyle name="Normal 10 4 3 3" xfId="22624"/>
    <cellStyle name="Normal 10 4 3 3 2" xfId="22625"/>
    <cellStyle name="Normal 10 4 3 3 2 2" xfId="22626"/>
    <cellStyle name="Normal 10 4 3 3 2 2 2" xfId="22627"/>
    <cellStyle name="Normal 10 4 3 3 2 2 2 2" xfId="22628"/>
    <cellStyle name="Normal 10 4 3 3 2 2 2 2 2" xfId="22629"/>
    <cellStyle name="Normal 10 4 3 3 2 2 2 3" xfId="22630"/>
    <cellStyle name="Normal 10 4 3 3 2 2 3" xfId="22631"/>
    <cellStyle name="Normal 10 4 3 3 2 2 3 2" xfId="22632"/>
    <cellStyle name="Normal 10 4 3 3 2 2 4" xfId="22633"/>
    <cellStyle name="Normal 10 4 3 3 2 3" xfId="22634"/>
    <cellStyle name="Normal 10 4 3 3 2 3 2" xfId="22635"/>
    <cellStyle name="Normal 10 4 3 3 2 3 2 2" xfId="22636"/>
    <cellStyle name="Normal 10 4 3 3 2 3 3" xfId="22637"/>
    <cellStyle name="Normal 10 4 3 3 2 4" xfId="22638"/>
    <cellStyle name="Normal 10 4 3 3 2 4 2" xfId="22639"/>
    <cellStyle name="Normal 10 4 3 3 2 5" xfId="22640"/>
    <cellStyle name="Normal 10 4 3 3 3" xfId="22641"/>
    <cellStyle name="Normal 10 4 3 3 3 2" xfId="22642"/>
    <cellStyle name="Normal 10 4 3 3 3 2 2" xfId="22643"/>
    <cellStyle name="Normal 10 4 3 3 3 2 2 2" xfId="22644"/>
    <cellStyle name="Normal 10 4 3 3 3 2 3" xfId="22645"/>
    <cellStyle name="Normal 10 4 3 3 3 3" xfId="22646"/>
    <cellStyle name="Normal 10 4 3 3 3 3 2" xfId="22647"/>
    <cellStyle name="Normal 10 4 3 3 3 4" xfId="22648"/>
    <cellStyle name="Normal 10 4 3 3 4" xfId="22649"/>
    <cellStyle name="Normal 10 4 3 3 4 2" xfId="22650"/>
    <cellStyle name="Normal 10 4 3 3 4 2 2" xfId="22651"/>
    <cellStyle name="Normal 10 4 3 3 4 3" xfId="22652"/>
    <cellStyle name="Normal 10 4 3 3 5" xfId="22653"/>
    <cellStyle name="Normal 10 4 3 3 5 2" xfId="22654"/>
    <cellStyle name="Normal 10 4 3 3 6" xfId="22655"/>
    <cellStyle name="Normal 10 4 3 4" xfId="22656"/>
    <cellStyle name="Normal 10 4 3 4 2" xfId="22657"/>
    <cellStyle name="Normal 10 4 3 4 2 2" xfId="22658"/>
    <cellStyle name="Normal 10 4 3 4 2 2 2" xfId="22659"/>
    <cellStyle name="Normal 10 4 3 4 2 2 2 2" xfId="22660"/>
    <cellStyle name="Normal 10 4 3 4 2 2 2 2 2" xfId="22661"/>
    <cellStyle name="Normal 10 4 3 4 2 2 2 3" xfId="22662"/>
    <cellStyle name="Normal 10 4 3 4 2 2 3" xfId="22663"/>
    <cellStyle name="Normal 10 4 3 4 2 2 3 2" xfId="22664"/>
    <cellStyle name="Normal 10 4 3 4 2 2 4" xfId="22665"/>
    <cellStyle name="Normal 10 4 3 4 2 3" xfId="22666"/>
    <cellStyle name="Normal 10 4 3 4 2 3 2" xfId="22667"/>
    <cellStyle name="Normal 10 4 3 4 2 3 2 2" xfId="22668"/>
    <cellStyle name="Normal 10 4 3 4 2 3 3" xfId="22669"/>
    <cellStyle name="Normal 10 4 3 4 2 4" xfId="22670"/>
    <cellStyle name="Normal 10 4 3 4 2 4 2" xfId="22671"/>
    <cellStyle name="Normal 10 4 3 4 2 5" xfId="22672"/>
    <cellStyle name="Normal 10 4 3 4 3" xfId="22673"/>
    <cellStyle name="Normal 10 4 3 4 3 2" xfId="22674"/>
    <cellStyle name="Normal 10 4 3 4 3 2 2" xfId="22675"/>
    <cellStyle name="Normal 10 4 3 4 3 2 2 2" xfId="22676"/>
    <cellStyle name="Normal 10 4 3 4 3 2 3" xfId="22677"/>
    <cellStyle name="Normal 10 4 3 4 3 3" xfId="22678"/>
    <cellStyle name="Normal 10 4 3 4 3 3 2" xfId="22679"/>
    <cellStyle name="Normal 10 4 3 4 3 4" xfId="22680"/>
    <cellStyle name="Normal 10 4 3 4 4" xfId="22681"/>
    <cellStyle name="Normal 10 4 3 4 4 2" xfId="22682"/>
    <cellStyle name="Normal 10 4 3 4 4 2 2" xfId="22683"/>
    <cellStyle name="Normal 10 4 3 4 4 3" xfId="22684"/>
    <cellStyle name="Normal 10 4 3 4 5" xfId="22685"/>
    <cellStyle name="Normal 10 4 3 4 5 2" xfId="22686"/>
    <cellStyle name="Normal 10 4 3 4 6" xfId="22687"/>
    <cellStyle name="Normal 10 4 3 5" xfId="22688"/>
    <cellStyle name="Normal 10 4 3 5 2" xfId="22689"/>
    <cellStyle name="Normal 10 4 3 5 2 2" xfId="22690"/>
    <cellStyle name="Normal 10 4 3 5 2 2 2" xfId="22691"/>
    <cellStyle name="Normal 10 4 3 5 2 2 2 2" xfId="22692"/>
    <cellStyle name="Normal 10 4 3 5 2 2 2 2 2" xfId="22693"/>
    <cellStyle name="Normal 10 4 3 5 2 2 2 3" xfId="22694"/>
    <cellStyle name="Normal 10 4 3 5 2 2 3" xfId="22695"/>
    <cellStyle name="Normal 10 4 3 5 2 2 3 2" xfId="22696"/>
    <cellStyle name="Normal 10 4 3 5 2 2 4" xfId="22697"/>
    <cellStyle name="Normal 10 4 3 5 2 3" xfId="22698"/>
    <cellStyle name="Normal 10 4 3 5 2 3 2" xfId="22699"/>
    <cellStyle name="Normal 10 4 3 5 2 3 2 2" xfId="22700"/>
    <cellStyle name="Normal 10 4 3 5 2 3 3" xfId="22701"/>
    <cellStyle name="Normal 10 4 3 5 2 4" xfId="22702"/>
    <cellStyle name="Normal 10 4 3 5 2 4 2" xfId="22703"/>
    <cellStyle name="Normal 10 4 3 5 2 5" xfId="22704"/>
    <cellStyle name="Normal 10 4 3 5 3" xfId="22705"/>
    <cellStyle name="Normal 10 4 3 5 3 2" xfId="22706"/>
    <cellStyle name="Normal 10 4 3 5 3 2 2" xfId="22707"/>
    <cellStyle name="Normal 10 4 3 5 3 2 2 2" xfId="22708"/>
    <cellStyle name="Normal 10 4 3 5 3 2 3" xfId="22709"/>
    <cellStyle name="Normal 10 4 3 5 3 3" xfId="22710"/>
    <cellStyle name="Normal 10 4 3 5 3 3 2" xfId="22711"/>
    <cellStyle name="Normal 10 4 3 5 3 4" xfId="22712"/>
    <cellStyle name="Normal 10 4 3 5 4" xfId="22713"/>
    <cellStyle name="Normal 10 4 3 5 4 2" xfId="22714"/>
    <cellStyle name="Normal 10 4 3 5 4 2 2" xfId="22715"/>
    <cellStyle name="Normal 10 4 3 5 4 3" xfId="22716"/>
    <cellStyle name="Normal 10 4 3 5 5" xfId="22717"/>
    <cellStyle name="Normal 10 4 3 5 5 2" xfId="22718"/>
    <cellStyle name="Normal 10 4 3 5 6" xfId="22719"/>
    <cellStyle name="Normal 10 4 3 6" xfId="22720"/>
    <cellStyle name="Normal 10 4 3 6 2" xfId="22721"/>
    <cellStyle name="Normal 10 4 3 6 2 2" xfId="22722"/>
    <cellStyle name="Normal 10 4 3 6 2 2 2" xfId="22723"/>
    <cellStyle name="Normal 10 4 3 6 2 2 2 2" xfId="22724"/>
    <cellStyle name="Normal 10 4 3 6 2 2 3" xfId="22725"/>
    <cellStyle name="Normal 10 4 3 6 2 3" xfId="22726"/>
    <cellStyle name="Normal 10 4 3 6 2 3 2" xfId="22727"/>
    <cellStyle name="Normal 10 4 3 6 2 4" xfId="22728"/>
    <cellStyle name="Normal 10 4 3 6 3" xfId="22729"/>
    <cellStyle name="Normal 10 4 3 6 3 2" xfId="22730"/>
    <cellStyle name="Normal 10 4 3 6 3 2 2" xfId="22731"/>
    <cellStyle name="Normal 10 4 3 6 3 3" xfId="22732"/>
    <cellStyle name="Normal 10 4 3 6 4" xfId="22733"/>
    <cellStyle name="Normal 10 4 3 6 4 2" xfId="22734"/>
    <cellStyle name="Normal 10 4 3 6 5" xfId="22735"/>
    <cellStyle name="Normal 10 4 3 7" xfId="22736"/>
    <cellStyle name="Normal 10 4 3 7 2" xfId="22737"/>
    <cellStyle name="Normal 10 4 3 7 2 2" xfId="22738"/>
    <cellStyle name="Normal 10 4 3 7 2 2 2" xfId="22739"/>
    <cellStyle name="Normal 10 4 3 7 2 3" xfId="22740"/>
    <cellStyle name="Normal 10 4 3 7 3" xfId="22741"/>
    <cellStyle name="Normal 10 4 3 7 3 2" xfId="22742"/>
    <cellStyle name="Normal 10 4 3 7 4" xfId="22743"/>
    <cellStyle name="Normal 10 4 3 8" xfId="22744"/>
    <cellStyle name="Normal 10 4 3 8 2" xfId="22745"/>
    <cellStyle name="Normal 10 4 3 8 2 2" xfId="22746"/>
    <cellStyle name="Normal 10 4 3 8 3" xfId="22747"/>
    <cellStyle name="Normal 10 4 3 9" xfId="22748"/>
    <cellStyle name="Normal 10 4 3 9 2" xfId="22749"/>
    <cellStyle name="Normal 10 4 3 9 3" xfId="22750"/>
    <cellStyle name="Normal 10 4 4" xfId="22751"/>
    <cellStyle name="Normal 10 4 4 2" xfId="22752"/>
    <cellStyle name="Normal 10 4 4 2 2" xfId="22753"/>
    <cellStyle name="Normal 10 4 4 2 2 2" xfId="22754"/>
    <cellStyle name="Normal 10 4 4 2 2 2 2" xfId="22755"/>
    <cellStyle name="Normal 10 4 4 2 2 2 2 2" xfId="22756"/>
    <cellStyle name="Normal 10 4 4 2 2 2 2 2 2" xfId="22757"/>
    <cellStyle name="Normal 10 4 4 2 2 2 2 3" xfId="22758"/>
    <cellStyle name="Normal 10 4 4 2 2 2 3" xfId="22759"/>
    <cellStyle name="Normal 10 4 4 2 2 2 3 2" xfId="22760"/>
    <cellStyle name="Normal 10 4 4 2 2 2 4" xfId="22761"/>
    <cellStyle name="Normal 10 4 4 2 2 3" xfId="22762"/>
    <cellStyle name="Normal 10 4 4 2 2 3 2" xfId="22763"/>
    <cellStyle name="Normal 10 4 4 2 2 3 2 2" xfId="22764"/>
    <cellStyle name="Normal 10 4 4 2 2 3 3" xfId="22765"/>
    <cellStyle name="Normal 10 4 4 2 2 4" xfId="22766"/>
    <cellStyle name="Normal 10 4 4 2 2 4 2" xfId="22767"/>
    <cellStyle name="Normal 10 4 4 2 2 5" xfId="22768"/>
    <cellStyle name="Normal 10 4 4 2 3" xfId="22769"/>
    <cellStyle name="Normal 10 4 4 2 3 2" xfId="22770"/>
    <cellStyle name="Normal 10 4 4 2 3 2 2" xfId="22771"/>
    <cellStyle name="Normal 10 4 4 2 3 2 2 2" xfId="22772"/>
    <cellStyle name="Normal 10 4 4 2 3 2 3" xfId="22773"/>
    <cellStyle name="Normal 10 4 4 2 3 3" xfId="22774"/>
    <cellStyle name="Normal 10 4 4 2 3 3 2" xfId="22775"/>
    <cellStyle name="Normal 10 4 4 2 3 4" xfId="22776"/>
    <cellStyle name="Normal 10 4 4 2 4" xfId="22777"/>
    <cellStyle name="Normal 10 4 4 2 4 2" xfId="22778"/>
    <cellStyle name="Normal 10 4 4 2 4 2 2" xfId="22779"/>
    <cellStyle name="Normal 10 4 4 2 4 3" xfId="22780"/>
    <cellStyle name="Normal 10 4 4 2 5" xfId="22781"/>
    <cellStyle name="Normal 10 4 4 2 5 2" xfId="22782"/>
    <cellStyle name="Normal 10 4 4 2 6" xfId="22783"/>
    <cellStyle name="Normal 10 4 4 3" xfId="22784"/>
    <cellStyle name="Normal 10 4 4 3 2" xfId="22785"/>
    <cellStyle name="Normal 10 4 4 3 2 2" xfId="22786"/>
    <cellStyle name="Normal 10 4 4 3 2 2 2" xfId="22787"/>
    <cellStyle name="Normal 10 4 4 3 2 2 2 2" xfId="22788"/>
    <cellStyle name="Normal 10 4 4 3 2 2 2 2 2" xfId="22789"/>
    <cellStyle name="Normal 10 4 4 3 2 2 2 3" xfId="22790"/>
    <cellStyle name="Normal 10 4 4 3 2 2 3" xfId="22791"/>
    <cellStyle name="Normal 10 4 4 3 2 2 3 2" xfId="22792"/>
    <cellStyle name="Normal 10 4 4 3 2 2 4" xfId="22793"/>
    <cellStyle name="Normal 10 4 4 3 2 3" xfId="22794"/>
    <cellStyle name="Normal 10 4 4 3 2 3 2" xfId="22795"/>
    <cellStyle name="Normal 10 4 4 3 2 3 2 2" xfId="22796"/>
    <cellStyle name="Normal 10 4 4 3 2 3 3" xfId="22797"/>
    <cellStyle name="Normal 10 4 4 3 2 4" xfId="22798"/>
    <cellStyle name="Normal 10 4 4 3 2 4 2" xfId="22799"/>
    <cellStyle name="Normal 10 4 4 3 2 5" xfId="22800"/>
    <cellStyle name="Normal 10 4 4 3 3" xfId="22801"/>
    <cellStyle name="Normal 10 4 4 3 3 2" xfId="22802"/>
    <cellStyle name="Normal 10 4 4 3 3 2 2" xfId="22803"/>
    <cellStyle name="Normal 10 4 4 3 3 2 2 2" xfId="22804"/>
    <cellStyle name="Normal 10 4 4 3 3 2 3" xfId="22805"/>
    <cellStyle name="Normal 10 4 4 3 3 3" xfId="22806"/>
    <cellStyle name="Normal 10 4 4 3 3 3 2" xfId="22807"/>
    <cellStyle name="Normal 10 4 4 3 3 4" xfId="22808"/>
    <cellStyle name="Normal 10 4 4 3 4" xfId="22809"/>
    <cellStyle name="Normal 10 4 4 3 4 2" xfId="22810"/>
    <cellStyle name="Normal 10 4 4 3 4 2 2" xfId="22811"/>
    <cellStyle name="Normal 10 4 4 3 4 3" xfId="22812"/>
    <cellStyle name="Normal 10 4 4 3 5" xfId="22813"/>
    <cellStyle name="Normal 10 4 4 3 5 2" xfId="22814"/>
    <cellStyle name="Normal 10 4 4 3 6" xfId="22815"/>
    <cellStyle name="Normal 10 4 4 4" xfId="22816"/>
    <cellStyle name="Normal 10 4 4 4 2" xfId="22817"/>
    <cellStyle name="Normal 10 4 4 4 2 2" xfId="22818"/>
    <cellStyle name="Normal 10 4 4 4 2 2 2" xfId="22819"/>
    <cellStyle name="Normal 10 4 4 4 2 2 2 2" xfId="22820"/>
    <cellStyle name="Normal 10 4 4 4 2 2 3" xfId="22821"/>
    <cellStyle name="Normal 10 4 4 4 2 3" xfId="22822"/>
    <cellStyle name="Normal 10 4 4 4 2 3 2" xfId="22823"/>
    <cellStyle name="Normal 10 4 4 4 2 4" xfId="22824"/>
    <cellStyle name="Normal 10 4 4 4 3" xfId="22825"/>
    <cellStyle name="Normal 10 4 4 4 3 2" xfId="22826"/>
    <cellStyle name="Normal 10 4 4 4 3 2 2" xfId="22827"/>
    <cellStyle name="Normal 10 4 4 4 3 3" xfId="22828"/>
    <cellStyle name="Normal 10 4 4 4 4" xfId="22829"/>
    <cellStyle name="Normal 10 4 4 4 4 2" xfId="22830"/>
    <cellStyle name="Normal 10 4 4 4 5" xfId="22831"/>
    <cellStyle name="Normal 10 4 4 5" xfId="22832"/>
    <cellStyle name="Normal 10 4 4 5 2" xfId="22833"/>
    <cellStyle name="Normal 10 4 4 5 2 2" xfId="22834"/>
    <cellStyle name="Normal 10 4 4 5 2 2 2" xfId="22835"/>
    <cellStyle name="Normal 10 4 4 5 2 3" xfId="22836"/>
    <cellStyle name="Normal 10 4 4 5 3" xfId="22837"/>
    <cellStyle name="Normal 10 4 4 5 3 2" xfId="22838"/>
    <cellStyle name="Normal 10 4 4 5 4" xfId="22839"/>
    <cellStyle name="Normal 10 4 4 6" xfId="22840"/>
    <cellStyle name="Normal 10 4 4 6 2" xfId="22841"/>
    <cellStyle name="Normal 10 4 4 6 2 2" xfId="22842"/>
    <cellStyle name="Normal 10 4 4 6 3" xfId="22843"/>
    <cellStyle name="Normal 10 4 4 7" xfId="22844"/>
    <cellStyle name="Normal 10 4 4 7 2" xfId="22845"/>
    <cellStyle name="Normal 10 4 4 8" xfId="22846"/>
    <cellStyle name="Normal 10 4 5" xfId="22847"/>
    <cellStyle name="Normal 10 4 5 2" xfId="22848"/>
    <cellStyle name="Normal 10 4 5 2 2" xfId="22849"/>
    <cellStyle name="Normal 10 4 5 2 2 2" xfId="22850"/>
    <cellStyle name="Normal 10 4 5 2 2 2 2" xfId="22851"/>
    <cellStyle name="Normal 10 4 5 2 2 2 2 2" xfId="22852"/>
    <cellStyle name="Normal 10 4 5 2 2 2 3" xfId="22853"/>
    <cellStyle name="Normal 10 4 5 2 2 3" xfId="22854"/>
    <cellStyle name="Normal 10 4 5 2 2 3 2" xfId="22855"/>
    <cellStyle name="Normal 10 4 5 2 2 4" xfId="22856"/>
    <cellStyle name="Normal 10 4 5 2 3" xfId="22857"/>
    <cellStyle name="Normal 10 4 5 2 3 2" xfId="22858"/>
    <cellStyle name="Normal 10 4 5 2 3 2 2" xfId="22859"/>
    <cellStyle name="Normal 10 4 5 2 3 3" xfId="22860"/>
    <cellStyle name="Normal 10 4 5 2 4" xfId="22861"/>
    <cellStyle name="Normal 10 4 5 2 4 2" xfId="22862"/>
    <cellStyle name="Normal 10 4 5 2 5" xfId="22863"/>
    <cellStyle name="Normal 10 4 5 3" xfId="22864"/>
    <cellStyle name="Normal 10 4 5 3 2" xfId="22865"/>
    <cellStyle name="Normal 10 4 5 3 2 2" xfId="22866"/>
    <cellStyle name="Normal 10 4 5 3 2 2 2" xfId="22867"/>
    <cellStyle name="Normal 10 4 5 3 2 3" xfId="22868"/>
    <cellStyle name="Normal 10 4 5 3 3" xfId="22869"/>
    <cellStyle name="Normal 10 4 5 3 3 2" xfId="22870"/>
    <cellStyle name="Normal 10 4 5 3 4" xfId="22871"/>
    <cellStyle name="Normal 10 4 5 4" xfId="22872"/>
    <cellStyle name="Normal 10 4 5 4 2" xfId="22873"/>
    <cellStyle name="Normal 10 4 5 4 2 2" xfId="22874"/>
    <cellStyle name="Normal 10 4 5 4 3" xfId="22875"/>
    <cellStyle name="Normal 10 4 5 5" xfId="22876"/>
    <cellStyle name="Normal 10 4 5 5 2" xfId="22877"/>
    <cellStyle name="Normal 10 4 5 6" xfId="22878"/>
    <cellStyle name="Normal 10 4 6" xfId="22879"/>
    <cellStyle name="Normal 10 4 6 2" xfId="22880"/>
    <cellStyle name="Normal 10 4 6 2 2" xfId="22881"/>
    <cellStyle name="Normal 10 4 6 2 2 2" xfId="22882"/>
    <cellStyle name="Normal 10 4 6 2 2 2 2" xfId="22883"/>
    <cellStyle name="Normal 10 4 6 2 2 2 2 2" xfId="22884"/>
    <cellStyle name="Normal 10 4 6 2 2 2 3" xfId="22885"/>
    <cellStyle name="Normal 10 4 6 2 2 3" xfId="22886"/>
    <cellStyle name="Normal 10 4 6 2 2 3 2" xfId="22887"/>
    <cellStyle name="Normal 10 4 6 2 2 4" xfId="22888"/>
    <cellStyle name="Normal 10 4 6 2 3" xfId="22889"/>
    <cellStyle name="Normal 10 4 6 2 3 2" xfId="22890"/>
    <cellStyle name="Normal 10 4 6 2 3 2 2" xfId="22891"/>
    <cellStyle name="Normal 10 4 6 2 3 3" xfId="22892"/>
    <cellStyle name="Normal 10 4 6 2 4" xfId="22893"/>
    <cellStyle name="Normal 10 4 6 2 4 2" xfId="22894"/>
    <cellStyle name="Normal 10 4 6 2 5" xfId="22895"/>
    <cellStyle name="Normal 10 4 6 3" xfId="22896"/>
    <cellStyle name="Normal 10 4 6 3 2" xfId="22897"/>
    <cellStyle name="Normal 10 4 6 3 2 2" xfId="22898"/>
    <cellStyle name="Normal 10 4 6 3 2 2 2" xfId="22899"/>
    <cellStyle name="Normal 10 4 6 3 2 3" xfId="22900"/>
    <cellStyle name="Normal 10 4 6 3 3" xfId="22901"/>
    <cellStyle name="Normal 10 4 6 3 3 2" xfId="22902"/>
    <cellStyle name="Normal 10 4 6 3 4" xfId="22903"/>
    <cellStyle name="Normal 10 4 6 4" xfId="22904"/>
    <cellStyle name="Normal 10 4 6 4 2" xfId="22905"/>
    <cellStyle name="Normal 10 4 6 4 2 2" xfId="22906"/>
    <cellStyle name="Normal 10 4 6 4 3" xfId="22907"/>
    <cellStyle name="Normal 10 4 6 5" xfId="22908"/>
    <cellStyle name="Normal 10 4 6 5 2" xfId="22909"/>
    <cellStyle name="Normal 10 4 6 6" xfId="22910"/>
    <cellStyle name="Normal 10 4 7" xfId="22911"/>
    <cellStyle name="Normal 10 4 7 2" xfId="22912"/>
    <cellStyle name="Normal 10 4 7 2 2" xfId="22913"/>
    <cellStyle name="Normal 10 4 7 2 2 2" xfId="22914"/>
    <cellStyle name="Normal 10 4 7 2 2 2 2" xfId="22915"/>
    <cellStyle name="Normal 10 4 7 2 2 2 2 2" xfId="22916"/>
    <cellStyle name="Normal 10 4 7 2 2 2 3" xfId="22917"/>
    <cellStyle name="Normal 10 4 7 2 2 3" xfId="22918"/>
    <cellStyle name="Normal 10 4 7 2 2 3 2" xfId="22919"/>
    <cellStyle name="Normal 10 4 7 2 2 4" xfId="22920"/>
    <cellStyle name="Normal 10 4 7 2 3" xfId="22921"/>
    <cellStyle name="Normal 10 4 7 2 3 2" xfId="22922"/>
    <cellStyle name="Normal 10 4 7 2 3 2 2" xfId="22923"/>
    <cellStyle name="Normal 10 4 7 2 3 3" xfId="22924"/>
    <cellStyle name="Normal 10 4 7 2 4" xfId="22925"/>
    <cellStyle name="Normal 10 4 7 2 4 2" xfId="22926"/>
    <cellStyle name="Normal 10 4 7 2 5" xfId="22927"/>
    <cellStyle name="Normal 10 4 7 3" xfId="22928"/>
    <cellStyle name="Normal 10 4 7 3 2" xfId="22929"/>
    <cellStyle name="Normal 10 4 7 3 2 2" xfId="22930"/>
    <cellStyle name="Normal 10 4 7 3 2 2 2" xfId="22931"/>
    <cellStyle name="Normal 10 4 7 3 2 3" xfId="22932"/>
    <cellStyle name="Normal 10 4 7 3 3" xfId="22933"/>
    <cellStyle name="Normal 10 4 7 3 3 2" xfId="22934"/>
    <cellStyle name="Normal 10 4 7 3 4" xfId="22935"/>
    <cellStyle name="Normal 10 4 7 4" xfId="22936"/>
    <cellStyle name="Normal 10 4 7 4 2" xfId="22937"/>
    <cellStyle name="Normal 10 4 7 4 2 2" xfId="22938"/>
    <cellStyle name="Normal 10 4 7 4 3" xfId="22939"/>
    <cellStyle name="Normal 10 4 7 5" xfId="22940"/>
    <cellStyle name="Normal 10 4 7 5 2" xfId="22941"/>
    <cellStyle name="Normal 10 4 7 6" xfId="22942"/>
    <cellStyle name="Normal 10 4 8" xfId="22943"/>
    <cellStyle name="Normal 10 4 8 2" xfId="22944"/>
    <cellStyle name="Normal 10 4 8 2 2" xfId="22945"/>
    <cellStyle name="Normal 10 4 8 2 2 2" xfId="22946"/>
    <cellStyle name="Normal 10 4 8 2 2 2 2" xfId="22947"/>
    <cellStyle name="Normal 10 4 8 2 2 3" xfId="22948"/>
    <cellStyle name="Normal 10 4 8 2 3" xfId="22949"/>
    <cellStyle name="Normal 10 4 8 2 3 2" xfId="22950"/>
    <cellStyle name="Normal 10 4 8 2 4" xfId="22951"/>
    <cellStyle name="Normal 10 4 8 3" xfId="22952"/>
    <cellStyle name="Normal 10 4 8 3 2" xfId="22953"/>
    <cellStyle name="Normal 10 4 8 3 2 2" xfId="22954"/>
    <cellStyle name="Normal 10 4 8 3 3" xfId="22955"/>
    <cellStyle name="Normal 10 4 8 4" xfId="22956"/>
    <cellStyle name="Normal 10 4 8 4 2" xfId="22957"/>
    <cellStyle name="Normal 10 4 8 5" xfId="22958"/>
    <cellStyle name="Normal 10 4 9" xfId="22959"/>
    <cellStyle name="Normal 10 4 9 2" xfId="22960"/>
    <cellStyle name="Normal 10 4 9 2 2" xfId="22961"/>
    <cellStyle name="Normal 10 4 9 2 2 2" xfId="22962"/>
    <cellStyle name="Normal 10 4 9 2 3" xfId="22963"/>
    <cellStyle name="Normal 10 4 9 3" xfId="22964"/>
    <cellStyle name="Normal 10 4 9 3 2" xfId="22965"/>
    <cellStyle name="Normal 10 4 9 4" xfId="22966"/>
    <cellStyle name="Normal 10 5" xfId="22967"/>
    <cellStyle name="Normal 10 5 10" xfId="22968"/>
    <cellStyle name="Normal 10 5 10 2" xfId="22969"/>
    <cellStyle name="Normal 10 5 10 2 2" xfId="22970"/>
    <cellStyle name="Normal 10 5 10 3" xfId="22971"/>
    <cellStyle name="Normal 10 5 11" xfId="22972"/>
    <cellStyle name="Normal 10 5 11 2" xfId="22973"/>
    <cellStyle name="Normal 10 5 11 3" xfId="22974"/>
    <cellStyle name="Normal 10 5 12" xfId="22975"/>
    <cellStyle name="Normal 10 5 13" xfId="22976"/>
    <cellStyle name="Normal 10 5 2" xfId="22977"/>
    <cellStyle name="Normal 10 5 2 10" xfId="22978"/>
    <cellStyle name="Normal 10 5 2 11" xfId="22979"/>
    <cellStyle name="Normal 10 5 2 2" xfId="22980"/>
    <cellStyle name="Normal 10 5 2 2 2" xfId="22981"/>
    <cellStyle name="Normal 10 5 2 2 2 2" xfId="22982"/>
    <cellStyle name="Normal 10 5 2 2 2 2 2" xfId="22983"/>
    <cellStyle name="Normal 10 5 2 2 2 2 2 2" xfId="22984"/>
    <cellStyle name="Normal 10 5 2 2 2 2 2 2 2" xfId="22985"/>
    <cellStyle name="Normal 10 5 2 2 2 2 2 2 2 2" xfId="22986"/>
    <cellStyle name="Normal 10 5 2 2 2 2 2 2 3" xfId="22987"/>
    <cellStyle name="Normal 10 5 2 2 2 2 2 3" xfId="22988"/>
    <cellStyle name="Normal 10 5 2 2 2 2 2 3 2" xfId="22989"/>
    <cellStyle name="Normal 10 5 2 2 2 2 2 4" xfId="22990"/>
    <cellStyle name="Normal 10 5 2 2 2 2 3" xfId="22991"/>
    <cellStyle name="Normal 10 5 2 2 2 2 3 2" xfId="22992"/>
    <cellStyle name="Normal 10 5 2 2 2 2 3 2 2" xfId="22993"/>
    <cellStyle name="Normal 10 5 2 2 2 2 3 3" xfId="22994"/>
    <cellStyle name="Normal 10 5 2 2 2 2 4" xfId="22995"/>
    <cellStyle name="Normal 10 5 2 2 2 2 4 2" xfId="22996"/>
    <cellStyle name="Normal 10 5 2 2 2 2 5" xfId="22997"/>
    <cellStyle name="Normal 10 5 2 2 2 3" xfId="22998"/>
    <cellStyle name="Normal 10 5 2 2 2 3 2" xfId="22999"/>
    <cellStyle name="Normal 10 5 2 2 2 3 2 2" xfId="23000"/>
    <cellStyle name="Normal 10 5 2 2 2 3 2 2 2" xfId="23001"/>
    <cellStyle name="Normal 10 5 2 2 2 3 2 3" xfId="23002"/>
    <cellStyle name="Normal 10 5 2 2 2 3 3" xfId="23003"/>
    <cellStyle name="Normal 10 5 2 2 2 3 3 2" xfId="23004"/>
    <cellStyle name="Normal 10 5 2 2 2 3 4" xfId="23005"/>
    <cellStyle name="Normal 10 5 2 2 2 4" xfId="23006"/>
    <cellStyle name="Normal 10 5 2 2 2 4 2" xfId="23007"/>
    <cellStyle name="Normal 10 5 2 2 2 4 2 2" xfId="23008"/>
    <cellStyle name="Normal 10 5 2 2 2 4 3" xfId="23009"/>
    <cellStyle name="Normal 10 5 2 2 2 5" xfId="23010"/>
    <cellStyle name="Normal 10 5 2 2 2 5 2" xfId="23011"/>
    <cellStyle name="Normal 10 5 2 2 2 6" xfId="23012"/>
    <cellStyle name="Normal 10 5 2 2 3" xfId="23013"/>
    <cellStyle name="Normal 10 5 2 2 3 2" xfId="23014"/>
    <cellStyle name="Normal 10 5 2 2 3 2 2" xfId="23015"/>
    <cellStyle name="Normal 10 5 2 2 3 2 2 2" xfId="23016"/>
    <cellStyle name="Normal 10 5 2 2 3 2 2 2 2" xfId="23017"/>
    <cellStyle name="Normal 10 5 2 2 3 2 2 2 2 2" xfId="23018"/>
    <cellStyle name="Normal 10 5 2 2 3 2 2 2 3" xfId="23019"/>
    <cellStyle name="Normal 10 5 2 2 3 2 2 3" xfId="23020"/>
    <cellStyle name="Normal 10 5 2 2 3 2 2 3 2" xfId="23021"/>
    <cellStyle name="Normal 10 5 2 2 3 2 2 4" xfId="23022"/>
    <cellStyle name="Normal 10 5 2 2 3 2 3" xfId="23023"/>
    <cellStyle name="Normal 10 5 2 2 3 2 3 2" xfId="23024"/>
    <cellStyle name="Normal 10 5 2 2 3 2 3 2 2" xfId="23025"/>
    <cellStyle name="Normal 10 5 2 2 3 2 3 3" xfId="23026"/>
    <cellStyle name="Normal 10 5 2 2 3 2 4" xfId="23027"/>
    <cellStyle name="Normal 10 5 2 2 3 2 4 2" xfId="23028"/>
    <cellStyle name="Normal 10 5 2 2 3 2 5" xfId="23029"/>
    <cellStyle name="Normal 10 5 2 2 3 3" xfId="23030"/>
    <cellStyle name="Normal 10 5 2 2 3 3 2" xfId="23031"/>
    <cellStyle name="Normal 10 5 2 2 3 3 2 2" xfId="23032"/>
    <cellStyle name="Normal 10 5 2 2 3 3 2 2 2" xfId="23033"/>
    <cellStyle name="Normal 10 5 2 2 3 3 2 3" xfId="23034"/>
    <cellStyle name="Normal 10 5 2 2 3 3 3" xfId="23035"/>
    <cellStyle name="Normal 10 5 2 2 3 3 3 2" xfId="23036"/>
    <cellStyle name="Normal 10 5 2 2 3 3 4" xfId="23037"/>
    <cellStyle name="Normal 10 5 2 2 3 4" xfId="23038"/>
    <cellStyle name="Normal 10 5 2 2 3 4 2" xfId="23039"/>
    <cellStyle name="Normal 10 5 2 2 3 4 2 2" xfId="23040"/>
    <cellStyle name="Normal 10 5 2 2 3 4 3" xfId="23041"/>
    <cellStyle name="Normal 10 5 2 2 3 5" xfId="23042"/>
    <cellStyle name="Normal 10 5 2 2 3 5 2" xfId="23043"/>
    <cellStyle name="Normal 10 5 2 2 3 6" xfId="23044"/>
    <cellStyle name="Normal 10 5 2 2 4" xfId="23045"/>
    <cellStyle name="Normal 10 5 2 2 4 2" xfId="23046"/>
    <cellStyle name="Normal 10 5 2 2 4 2 2" xfId="23047"/>
    <cellStyle name="Normal 10 5 2 2 4 2 2 2" xfId="23048"/>
    <cellStyle name="Normal 10 5 2 2 4 2 2 2 2" xfId="23049"/>
    <cellStyle name="Normal 10 5 2 2 4 2 2 3" xfId="23050"/>
    <cellStyle name="Normal 10 5 2 2 4 2 3" xfId="23051"/>
    <cellStyle name="Normal 10 5 2 2 4 2 3 2" xfId="23052"/>
    <cellStyle name="Normal 10 5 2 2 4 2 4" xfId="23053"/>
    <cellStyle name="Normal 10 5 2 2 4 3" xfId="23054"/>
    <cellStyle name="Normal 10 5 2 2 4 3 2" xfId="23055"/>
    <cellStyle name="Normal 10 5 2 2 4 3 2 2" xfId="23056"/>
    <cellStyle name="Normal 10 5 2 2 4 3 3" xfId="23057"/>
    <cellStyle name="Normal 10 5 2 2 4 4" xfId="23058"/>
    <cellStyle name="Normal 10 5 2 2 4 4 2" xfId="23059"/>
    <cellStyle name="Normal 10 5 2 2 4 5" xfId="23060"/>
    <cellStyle name="Normal 10 5 2 2 5" xfId="23061"/>
    <cellStyle name="Normal 10 5 2 2 5 2" xfId="23062"/>
    <cellStyle name="Normal 10 5 2 2 5 2 2" xfId="23063"/>
    <cellStyle name="Normal 10 5 2 2 5 2 2 2" xfId="23064"/>
    <cellStyle name="Normal 10 5 2 2 5 2 3" xfId="23065"/>
    <cellStyle name="Normal 10 5 2 2 5 3" xfId="23066"/>
    <cellStyle name="Normal 10 5 2 2 5 3 2" xfId="23067"/>
    <cellStyle name="Normal 10 5 2 2 5 4" xfId="23068"/>
    <cellStyle name="Normal 10 5 2 2 6" xfId="23069"/>
    <cellStyle name="Normal 10 5 2 2 6 2" xfId="23070"/>
    <cellStyle name="Normal 10 5 2 2 6 2 2" xfId="23071"/>
    <cellStyle name="Normal 10 5 2 2 6 3" xfId="23072"/>
    <cellStyle name="Normal 10 5 2 2 7" xfId="23073"/>
    <cellStyle name="Normal 10 5 2 2 7 2" xfId="23074"/>
    <cellStyle name="Normal 10 5 2 2 8" xfId="23075"/>
    <cellStyle name="Normal 10 5 2 3" xfId="23076"/>
    <cellStyle name="Normal 10 5 2 3 2" xfId="23077"/>
    <cellStyle name="Normal 10 5 2 3 2 2" xfId="23078"/>
    <cellStyle name="Normal 10 5 2 3 2 2 2" xfId="23079"/>
    <cellStyle name="Normal 10 5 2 3 2 2 2 2" xfId="23080"/>
    <cellStyle name="Normal 10 5 2 3 2 2 2 2 2" xfId="23081"/>
    <cellStyle name="Normal 10 5 2 3 2 2 2 3" xfId="23082"/>
    <cellStyle name="Normal 10 5 2 3 2 2 3" xfId="23083"/>
    <cellStyle name="Normal 10 5 2 3 2 2 3 2" xfId="23084"/>
    <cellStyle name="Normal 10 5 2 3 2 2 4" xfId="23085"/>
    <cellStyle name="Normal 10 5 2 3 2 3" xfId="23086"/>
    <cellStyle name="Normal 10 5 2 3 2 3 2" xfId="23087"/>
    <cellStyle name="Normal 10 5 2 3 2 3 2 2" xfId="23088"/>
    <cellStyle name="Normal 10 5 2 3 2 3 3" xfId="23089"/>
    <cellStyle name="Normal 10 5 2 3 2 4" xfId="23090"/>
    <cellStyle name="Normal 10 5 2 3 2 4 2" xfId="23091"/>
    <cellStyle name="Normal 10 5 2 3 2 5" xfId="23092"/>
    <cellStyle name="Normal 10 5 2 3 3" xfId="23093"/>
    <cellStyle name="Normal 10 5 2 3 3 2" xfId="23094"/>
    <cellStyle name="Normal 10 5 2 3 3 2 2" xfId="23095"/>
    <cellStyle name="Normal 10 5 2 3 3 2 2 2" xfId="23096"/>
    <cellStyle name="Normal 10 5 2 3 3 2 3" xfId="23097"/>
    <cellStyle name="Normal 10 5 2 3 3 3" xfId="23098"/>
    <cellStyle name="Normal 10 5 2 3 3 3 2" xfId="23099"/>
    <cellStyle name="Normal 10 5 2 3 3 4" xfId="23100"/>
    <cellStyle name="Normal 10 5 2 3 4" xfId="23101"/>
    <cellStyle name="Normal 10 5 2 3 4 2" xfId="23102"/>
    <cellStyle name="Normal 10 5 2 3 4 2 2" xfId="23103"/>
    <cellStyle name="Normal 10 5 2 3 4 3" xfId="23104"/>
    <cellStyle name="Normal 10 5 2 3 5" xfId="23105"/>
    <cellStyle name="Normal 10 5 2 3 5 2" xfId="23106"/>
    <cellStyle name="Normal 10 5 2 3 6" xfId="23107"/>
    <cellStyle name="Normal 10 5 2 4" xfId="23108"/>
    <cellStyle name="Normal 10 5 2 4 2" xfId="23109"/>
    <cellStyle name="Normal 10 5 2 4 2 2" xfId="23110"/>
    <cellStyle name="Normal 10 5 2 4 2 2 2" xfId="23111"/>
    <cellStyle name="Normal 10 5 2 4 2 2 2 2" xfId="23112"/>
    <cellStyle name="Normal 10 5 2 4 2 2 2 2 2" xfId="23113"/>
    <cellStyle name="Normal 10 5 2 4 2 2 2 3" xfId="23114"/>
    <cellStyle name="Normal 10 5 2 4 2 2 3" xfId="23115"/>
    <cellStyle name="Normal 10 5 2 4 2 2 3 2" xfId="23116"/>
    <cellStyle name="Normal 10 5 2 4 2 2 4" xfId="23117"/>
    <cellStyle name="Normal 10 5 2 4 2 3" xfId="23118"/>
    <cellStyle name="Normal 10 5 2 4 2 3 2" xfId="23119"/>
    <cellStyle name="Normal 10 5 2 4 2 3 2 2" xfId="23120"/>
    <cellStyle name="Normal 10 5 2 4 2 3 3" xfId="23121"/>
    <cellStyle name="Normal 10 5 2 4 2 4" xfId="23122"/>
    <cellStyle name="Normal 10 5 2 4 2 4 2" xfId="23123"/>
    <cellStyle name="Normal 10 5 2 4 2 5" xfId="23124"/>
    <cellStyle name="Normal 10 5 2 4 3" xfId="23125"/>
    <cellStyle name="Normal 10 5 2 4 3 2" xfId="23126"/>
    <cellStyle name="Normal 10 5 2 4 3 2 2" xfId="23127"/>
    <cellStyle name="Normal 10 5 2 4 3 2 2 2" xfId="23128"/>
    <cellStyle name="Normal 10 5 2 4 3 2 3" xfId="23129"/>
    <cellStyle name="Normal 10 5 2 4 3 3" xfId="23130"/>
    <cellStyle name="Normal 10 5 2 4 3 3 2" xfId="23131"/>
    <cellStyle name="Normal 10 5 2 4 3 4" xfId="23132"/>
    <cellStyle name="Normal 10 5 2 4 4" xfId="23133"/>
    <cellStyle name="Normal 10 5 2 4 4 2" xfId="23134"/>
    <cellStyle name="Normal 10 5 2 4 4 2 2" xfId="23135"/>
    <cellStyle name="Normal 10 5 2 4 4 3" xfId="23136"/>
    <cellStyle name="Normal 10 5 2 4 5" xfId="23137"/>
    <cellStyle name="Normal 10 5 2 4 5 2" xfId="23138"/>
    <cellStyle name="Normal 10 5 2 4 6" xfId="23139"/>
    <cellStyle name="Normal 10 5 2 5" xfId="23140"/>
    <cellStyle name="Normal 10 5 2 5 2" xfId="23141"/>
    <cellStyle name="Normal 10 5 2 5 2 2" xfId="23142"/>
    <cellStyle name="Normal 10 5 2 5 2 2 2" xfId="23143"/>
    <cellStyle name="Normal 10 5 2 5 2 2 2 2" xfId="23144"/>
    <cellStyle name="Normal 10 5 2 5 2 2 2 2 2" xfId="23145"/>
    <cellStyle name="Normal 10 5 2 5 2 2 2 3" xfId="23146"/>
    <cellStyle name="Normal 10 5 2 5 2 2 3" xfId="23147"/>
    <cellStyle name="Normal 10 5 2 5 2 2 3 2" xfId="23148"/>
    <cellStyle name="Normal 10 5 2 5 2 2 4" xfId="23149"/>
    <cellStyle name="Normal 10 5 2 5 2 3" xfId="23150"/>
    <cellStyle name="Normal 10 5 2 5 2 3 2" xfId="23151"/>
    <cellStyle name="Normal 10 5 2 5 2 3 2 2" xfId="23152"/>
    <cellStyle name="Normal 10 5 2 5 2 3 3" xfId="23153"/>
    <cellStyle name="Normal 10 5 2 5 2 4" xfId="23154"/>
    <cellStyle name="Normal 10 5 2 5 2 4 2" xfId="23155"/>
    <cellStyle name="Normal 10 5 2 5 2 5" xfId="23156"/>
    <cellStyle name="Normal 10 5 2 5 3" xfId="23157"/>
    <cellStyle name="Normal 10 5 2 5 3 2" xfId="23158"/>
    <cellStyle name="Normal 10 5 2 5 3 2 2" xfId="23159"/>
    <cellStyle name="Normal 10 5 2 5 3 2 2 2" xfId="23160"/>
    <cellStyle name="Normal 10 5 2 5 3 2 3" xfId="23161"/>
    <cellStyle name="Normal 10 5 2 5 3 3" xfId="23162"/>
    <cellStyle name="Normal 10 5 2 5 3 3 2" xfId="23163"/>
    <cellStyle name="Normal 10 5 2 5 3 4" xfId="23164"/>
    <cellStyle name="Normal 10 5 2 5 4" xfId="23165"/>
    <cellStyle name="Normal 10 5 2 5 4 2" xfId="23166"/>
    <cellStyle name="Normal 10 5 2 5 4 2 2" xfId="23167"/>
    <cellStyle name="Normal 10 5 2 5 4 3" xfId="23168"/>
    <cellStyle name="Normal 10 5 2 5 5" xfId="23169"/>
    <cellStyle name="Normal 10 5 2 5 5 2" xfId="23170"/>
    <cellStyle name="Normal 10 5 2 5 6" xfId="23171"/>
    <cellStyle name="Normal 10 5 2 6" xfId="23172"/>
    <cellStyle name="Normal 10 5 2 6 2" xfId="23173"/>
    <cellStyle name="Normal 10 5 2 6 2 2" xfId="23174"/>
    <cellStyle name="Normal 10 5 2 6 2 2 2" xfId="23175"/>
    <cellStyle name="Normal 10 5 2 6 2 2 2 2" xfId="23176"/>
    <cellStyle name="Normal 10 5 2 6 2 2 3" xfId="23177"/>
    <cellStyle name="Normal 10 5 2 6 2 3" xfId="23178"/>
    <cellStyle name="Normal 10 5 2 6 2 3 2" xfId="23179"/>
    <cellStyle name="Normal 10 5 2 6 2 4" xfId="23180"/>
    <cellStyle name="Normal 10 5 2 6 3" xfId="23181"/>
    <cellStyle name="Normal 10 5 2 6 3 2" xfId="23182"/>
    <cellStyle name="Normal 10 5 2 6 3 2 2" xfId="23183"/>
    <cellStyle name="Normal 10 5 2 6 3 3" xfId="23184"/>
    <cellStyle name="Normal 10 5 2 6 4" xfId="23185"/>
    <cellStyle name="Normal 10 5 2 6 4 2" xfId="23186"/>
    <cellStyle name="Normal 10 5 2 6 5" xfId="23187"/>
    <cellStyle name="Normal 10 5 2 7" xfId="23188"/>
    <cellStyle name="Normal 10 5 2 7 2" xfId="23189"/>
    <cellStyle name="Normal 10 5 2 7 2 2" xfId="23190"/>
    <cellStyle name="Normal 10 5 2 7 2 2 2" xfId="23191"/>
    <cellStyle name="Normal 10 5 2 7 2 3" xfId="23192"/>
    <cellStyle name="Normal 10 5 2 7 3" xfId="23193"/>
    <cellStyle name="Normal 10 5 2 7 3 2" xfId="23194"/>
    <cellStyle name="Normal 10 5 2 7 4" xfId="23195"/>
    <cellStyle name="Normal 10 5 2 8" xfId="23196"/>
    <cellStyle name="Normal 10 5 2 8 2" xfId="23197"/>
    <cellStyle name="Normal 10 5 2 8 2 2" xfId="23198"/>
    <cellStyle name="Normal 10 5 2 8 3" xfId="23199"/>
    <cellStyle name="Normal 10 5 2 9" xfId="23200"/>
    <cellStyle name="Normal 10 5 2 9 2" xfId="23201"/>
    <cellStyle name="Normal 10 5 2 9 3" xfId="23202"/>
    <cellStyle name="Normal 10 5 3" xfId="23203"/>
    <cellStyle name="Normal 10 5 3 10" xfId="23204"/>
    <cellStyle name="Normal 10 5 3 11" xfId="23205"/>
    <cellStyle name="Normal 10 5 3 2" xfId="23206"/>
    <cellStyle name="Normal 10 5 3 2 2" xfId="23207"/>
    <cellStyle name="Normal 10 5 3 2 2 2" xfId="23208"/>
    <cellStyle name="Normal 10 5 3 2 2 2 2" xfId="23209"/>
    <cellStyle name="Normal 10 5 3 2 2 2 2 2" xfId="23210"/>
    <cellStyle name="Normal 10 5 3 2 2 2 2 2 2" xfId="23211"/>
    <cellStyle name="Normal 10 5 3 2 2 2 2 2 2 2" xfId="23212"/>
    <cellStyle name="Normal 10 5 3 2 2 2 2 2 3" xfId="23213"/>
    <cellStyle name="Normal 10 5 3 2 2 2 2 3" xfId="23214"/>
    <cellStyle name="Normal 10 5 3 2 2 2 2 3 2" xfId="23215"/>
    <cellStyle name="Normal 10 5 3 2 2 2 2 4" xfId="23216"/>
    <cellStyle name="Normal 10 5 3 2 2 2 3" xfId="23217"/>
    <cellStyle name="Normal 10 5 3 2 2 2 3 2" xfId="23218"/>
    <cellStyle name="Normal 10 5 3 2 2 2 3 2 2" xfId="23219"/>
    <cellStyle name="Normal 10 5 3 2 2 2 3 3" xfId="23220"/>
    <cellStyle name="Normal 10 5 3 2 2 2 4" xfId="23221"/>
    <cellStyle name="Normal 10 5 3 2 2 2 4 2" xfId="23222"/>
    <cellStyle name="Normal 10 5 3 2 2 2 5" xfId="23223"/>
    <cellStyle name="Normal 10 5 3 2 2 3" xfId="23224"/>
    <cellStyle name="Normal 10 5 3 2 2 3 2" xfId="23225"/>
    <cellStyle name="Normal 10 5 3 2 2 3 2 2" xfId="23226"/>
    <cellStyle name="Normal 10 5 3 2 2 3 2 2 2" xfId="23227"/>
    <cellStyle name="Normal 10 5 3 2 2 3 2 3" xfId="23228"/>
    <cellStyle name="Normal 10 5 3 2 2 3 3" xfId="23229"/>
    <cellStyle name="Normal 10 5 3 2 2 3 3 2" xfId="23230"/>
    <cellStyle name="Normal 10 5 3 2 2 3 4" xfId="23231"/>
    <cellStyle name="Normal 10 5 3 2 2 4" xfId="23232"/>
    <cellStyle name="Normal 10 5 3 2 2 4 2" xfId="23233"/>
    <cellStyle name="Normal 10 5 3 2 2 4 2 2" xfId="23234"/>
    <cellStyle name="Normal 10 5 3 2 2 4 3" xfId="23235"/>
    <cellStyle name="Normal 10 5 3 2 2 5" xfId="23236"/>
    <cellStyle name="Normal 10 5 3 2 2 5 2" xfId="23237"/>
    <cellStyle name="Normal 10 5 3 2 2 6" xfId="23238"/>
    <cellStyle name="Normal 10 5 3 2 3" xfId="23239"/>
    <cellStyle name="Normal 10 5 3 2 3 2" xfId="23240"/>
    <cellStyle name="Normal 10 5 3 2 3 2 2" xfId="23241"/>
    <cellStyle name="Normal 10 5 3 2 3 2 2 2" xfId="23242"/>
    <cellStyle name="Normal 10 5 3 2 3 2 2 2 2" xfId="23243"/>
    <cellStyle name="Normal 10 5 3 2 3 2 2 2 2 2" xfId="23244"/>
    <cellStyle name="Normal 10 5 3 2 3 2 2 2 3" xfId="23245"/>
    <cellStyle name="Normal 10 5 3 2 3 2 2 3" xfId="23246"/>
    <cellStyle name="Normal 10 5 3 2 3 2 2 3 2" xfId="23247"/>
    <cellStyle name="Normal 10 5 3 2 3 2 2 4" xfId="23248"/>
    <cellStyle name="Normal 10 5 3 2 3 2 3" xfId="23249"/>
    <cellStyle name="Normal 10 5 3 2 3 2 3 2" xfId="23250"/>
    <cellStyle name="Normal 10 5 3 2 3 2 3 2 2" xfId="23251"/>
    <cellStyle name="Normal 10 5 3 2 3 2 3 3" xfId="23252"/>
    <cellStyle name="Normal 10 5 3 2 3 2 4" xfId="23253"/>
    <cellStyle name="Normal 10 5 3 2 3 2 4 2" xfId="23254"/>
    <cellStyle name="Normal 10 5 3 2 3 2 5" xfId="23255"/>
    <cellStyle name="Normal 10 5 3 2 3 3" xfId="23256"/>
    <cellStyle name="Normal 10 5 3 2 3 3 2" xfId="23257"/>
    <cellStyle name="Normal 10 5 3 2 3 3 2 2" xfId="23258"/>
    <cellStyle name="Normal 10 5 3 2 3 3 2 2 2" xfId="23259"/>
    <cellStyle name="Normal 10 5 3 2 3 3 2 3" xfId="23260"/>
    <cellStyle name="Normal 10 5 3 2 3 3 3" xfId="23261"/>
    <cellStyle name="Normal 10 5 3 2 3 3 3 2" xfId="23262"/>
    <cellStyle name="Normal 10 5 3 2 3 3 4" xfId="23263"/>
    <cellStyle name="Normal 10 5 3 2 3 4" xfId="23264"/>
    <cellStyle name="Normal 10 5 3 2 3 4 2" xfId="23265"/>
    <cellStyle name="Normal 10 5 3 2 3 4 2 2" xfId="23266"/>
    <cellStyle name="Normal 10 5 3 2 3 4 3" xfId="23267"/>
    <cellStyle name="Normal 10 5 3 2 3 5" xfId="23268"/>
    <cellStyle name="Normal 10 5 3 2 3 5 2" xfId="23269"/>
    <cellStyle name="Normal 10 5 3 2 3 6" xfId="23270"/>
    <cellStyle name="Normal 10 5 3 2 4" xfId="23271"/>
    <cellStyle name="Normal 10 5 3 2 4 2" xfId="23272"/>
    <cellStyle name="Normal 10 5 3 2 4 2 2" xfId="23273"/>
    <cellStyle name="Normal 10 5 3 2 4 2 2 2" xfId="23274"/>
    <cellStyle name="Normal 10 5 3 2 4 2 2 2 2" xfId="23275"/>
    <cellStyle name="Normal 10 5 3 2 4 2 2 3" xfId="23276"/>
    <cellStyle name="Normal 10 5 3 2 4 2 3" xfId="23277"/>
    <cellStyle name="Normal 10 5 3 2 4 2 3 2" xfId="23278"/>
    <cellStyle name="Normal 10 5 3 2 4 2 4" xfId="23279"/>
    <cellStyle name="Normal 10 5 3 2 4 3" xfId="23280"/>
    <cellStyle name="Normal 10 5 3 2 4 3 2" xfId="23281"/>
    <cellStyle name="Normal 10 5 3 2 4 3 2 2" xfId="23282"/>
    <cellStyle name="Normal 10 5 3 2 4 3 3" xfId="23283"/>
    <cellStyle name="Normal 10 5 3 2 4 4" xfId="23284"/>
    <cellStyle name="Normal 10 5 3 2 4 4 2" xfId="23285"/>
    <cellStyle name="Normal 10 5 3 2 4 5" xfId="23286"/>
    <cellStyle name="Normal 10 5 3 2 5" xfId="23287"/>
    <cellStyle name="Normal 10 5 3 2 5 2" xfId="23288"/>
    <cellStyle name="Normal 10 5 3 2 5 2 2" xfId="23289"/>
    <cellStyle name="Normal 10 5 3 2 5 2 2 2" xfId="23290"/>
    <cellStyle name="Normal 10 5 3 2 5 2 3" xfId="23291"/>
    <cellStyle name="Normal 10 5 3 2 5 3" xfId="23292"/>
    <cellStyle name="Normal 10 5 3 2 5 3 2" xfId="23293"/>
    <cellStyle name="Normal 10 5 3 2 5 4" xfId="23294"/>
    <cellStyle name="Normal 10 5 3 2 6" xfId="23295"/>
    <cellStyle name="Normal 10 5 3 2 6 2" xfId="23296"/>
    <cellStyle name="Normal 10 5 3 2 6 2 2" xfId="23297"/>
    <cellStyle name="Normal 10 5 3 2 6 3" xfId="23298"/>
    <cellStyle name="Normal 10 5 3 2 7" xfId="23299"/>
    <cellStyle name="Normal 10 5 3 2 7 2" xfId="23300"/>
    <cellStyle name="Normal 10 5 3 2 8" xfId="23301"/>
    <cellStyle name="Normal 10 5 3 3" xfId="23302"/>
    <cellStyle name="Normal 10 5 3 3 2" xfId="23303"/>
    <cellStyle name="Normal 10 5 3 3 2 2" xfId="23304"/>
    <cellStyle name="Normal 10 5 3 3 2 2 2" xfId="23305"/>
    <cellStyle name="Normal 10 5 3 3 2 2 2 2" xfId="23306"/>
    <cellStyle name="Normal 10 5 3 3 2 2 2 2 2" xfId="23307"/>
    <cellStyle name="Normal 10 5 3 3 2 2 2 3" xfId="23308"/>
    <cellStyle name="Normal 10 5 3 3 2 2 3" xfId="23309"/>
    <cellStyle name="Normal 10 5 3 3 2 2 3 2" xfId="23310"/>
    <cellStyle name="Normal 10 5 3 3 2 2 4" xfId="23311"/>
    <cellStyle name="Normal 10 5 3 3 2 3" xfId="23312"/>
    <cellStyle name="Normal 10 5 3 3 2 3 2" xfId="23313"/>
    <cellStyle name="Normal 10 5 3 3 2 3 2 2" xfId="23314"/>
    <cellStyle name="Normal 10 5 3 3 2 3 3" xfId="23315"/>
    <cellStyle name="Normal 10 5 3 3 2 4" xfId="23316"/>
    <cellStyle name="Normal 10 5 3 3 2 4 2" xfId="23317"/>
    <cellStyle name="Normal 10 5 3 3 2 5" xfId="23318"/>
    <cellStyle name="Normal 10 5 3 3 3" xfId="23319"/>
    <cellStyle name="Normal 10 5 3 3 3 2" xfId="23320"/>
    <cellStyle name="Normal 10 5 3 3 3 2 2" xfId="23321"/>
    <cellStyle name="Normal 10 5 3 3 3 2 2 2" xfId="23322"/>
    <cellStyle name="Normal 10 5 3 3 3 2 3" xfId="23323"/>
    <cellStyle name="Normal 10 5 3 3 3 3" xfId="23324"/>
    <cellStyle name="Normal 10 5 3 3 3 3 2" xfId="23325"/>
    <cellStyle name="Normal 10 5 3 3 3 4" xfId="23326"/>
    <cellStyle name="Normal 10 5 3 3 4" xfId="23327"/>
    <cellStyle name="Normal 10 5 3 3 4 2" xfId="23328"/>
    <cellStyle name="Normal 10 5 3 3 4 2 2" xfId="23329"/>
    <cellStyle name="Normal 10 5 3 3 4 3" xfId="23330"/>
    <cellStyle name="Normal 10 5 3 3 5" xfId="23331"/>
    <cellStyle name="Normal 10 5 3 3 5 2" xfId="23332"/>
    <cellStyle name="Normal 10 5 3 3 6" xfId="23333"/>
    <cellStyle name="Normal 10 5 3 4" xfId="23334"/>
    <cellStyle name="Normal 10 5 3 4 2" xfId="23335"/>
    <cellStyle name="Normal 10 5 3 4 2 2" xfId="23336"/>
    <cellStyle name="Normal 10 5 3 4 2 2 2" xfId="23337"/>
    <cellStyle name="Normal 10 5 3 4 2 2 2 2" xfId="23338"/>
    <cellStyle name="Normal 10 5 3 4 2 2 2 2 2" xfId="23339"/>
    <cellStyle name="Normal 10 5 3 4 2 2 2 3" xfId="23340"/>
    <cellStyle name="Normal 10 5 3 4 2 2 3" xfId="23341"/>
    <cellStyle name="Normal 10 5 3 4 2 2 3 2" xfId="23342"/>
    <cellStyle name="Normal 10 5 3 4 2 2 4" xfId="23343"/>
    <cellStyle name="Normal 10 5 3 4 2 3" xfId="23344"/>
    <cellStyle name="Normal 10 5 3 4 2 3 2" xfId="23345"/>
    <cellStyle name="Normal 10 5 3 4 2 3 2 2" xfId="23346"/>
    <cellStyle name="Normal 10 5 3 4 2 3 3" xfId="23347"/>
    <cellStyle name="Normal 10 5 3 4 2 4" xfId="23348"/>
    <cellStyle name="Normal 10 5 3 4 2 4 2" xfId="23349"/>
    <cellStyle name="Normal 10 5 3 4 2 5" xfId="23350"/>
    <cellStyle name="Normal 10 5 3 4 3" xfId="23351"/>
    <cellStyle name="Normal 10 5 3 4 3 2" xfId="23352"/>
    <cellStyle name="Normal 10 5 3 4 3 2 2" xfId="23353"/>
    <cellStyle name="Normal 10 5 3 4 3 2 2 2" xfId="23354"/>
    <cellStyle name="Normal 10 5 3 4 3 2 3" xfId="23355"/>
    <cellStyle name="Normal 10 5 3 4 3 3" xfId="23356"/>
    <cellStyle name="Normal 10 5 3 4 3 3 2" xfId="23357"/>
    <cellStyle name="Normal 10 5 3 4 3 4" xfId="23358"/>
    <cellStyle name="Normal 10 5 3 4 4" xfId="23359"/>
    <cellStyle name="Normal 10 5 3 4 4 2" xfId="23360"/>
    <cellStyle name="Normal 10 5 3 4 4 2 2" xfId="23361"/>
    <cellStyle name="Normal 10 5 3 4 4 3" xfId="23362"/>
    <cellStyle name="Normal 10 5 3 4 5" xfId="23363"/>
    <cellStyle name="Normal 10 5 3 4 5 2" xfId="23364"/>
    <cellStyle name="Normal 10 5 3 4 6" xfId="23365"/>
    <cellStyle name="Normal 10 5 3 5" xfId="23366"/>
    <cellStyle name="Normal 10 5 3 5 2" xfId="23367"/>
    <cellStyle name="Normal 10 5 3 5 2 2" xfId="23368"/>
    <cellStyle name="Normal 10 5 3 5 2 2 2" xfId="23369"/>
    <cellStyle name="Normal 10 5 3 5 2 2 2 2" xfId="23370"/>
    <cellStyle name="Normal 10 5 3 5 2 2 2 2 2" xfId="23371"/>
    <cellStyle name="Normal 10 5 3 5 2 2 2 3" xfId="23372"/>
    <cellStyle name="Normal 10 5 3 5 2 2 3" xfId="23373"/>
    <cellStyle name="Normal 10 5 3 5 2 2 3 2" xfId="23374"/>
    <cellStyle name="Normal 10 5 3 5 2 2 4" xfId="23375"/>
    <cellStyle name="Normal 10 5 3 5 2 3" xfId="23376"/>
    <cellStyle name="Normal 10 5 3 5 2 3 2" xfId="23377"/>
    <cellStyle name="Normal 10 5 3 5 2 3 2 2" xfId="23378"/>
    <cellStyle name="Normal 10 5 3 5 2 3 3" xfId="23379"/>
    <cellStyle name="Normal 10 5 3 5 2 4" xfId="23380"/>
    <cellStyle name="Normal 10 5 3 5 2 4 2" xfId="23381"/>
    <cellStyle name="Normal 10 5 3 5 2 5" xfId="23382"/>
    <cellStyle name="Normal 10 5 3 5 3" xfId="23383"/>
    <cellStyle name="Normal 10 5 3 5 3 2" xfId="23384"/>
    <cellStyle name="Normal 10 5 3 5 3 2 2" xfId="23385"/>
    <cellStyle name="Normal 10 5 3 5 3 2 2 2" xfId="23386"/>
    <cellStyle name="Normal 10 5 3 5 3 2 3" xfId="23387"/>
    <cellStyle name="Normal 10 5 3 5 3 3" xfId="23388"/>
    <cellStyle name="Normal 10 5 3 5 3 3 2" xfId="23389"/>
    <cellStyle name="Normal 10 5 3 5 3 4" xfId="23390"/>
    <cellStyle name="Normal 10 5 3 5 4" xfId="23391"/>
    <cellStyle name="Normal 10 5 3 5 4 2" xfId="23392"/>
    <cellStyle name="Normal 10 5 3 5 4 2 2" xfId="23393"/>
    <cellStyle name="Normal 10 5 3 5 4 3" xfId="23394"/>
    <cellStyle name="Normal 10 5 3 5 5" xfId="23395"/>
    <cellStyle name="Normal 10 5 3 5 5 2" xfId="23396"/>
    <cellStyle name="Normal 10 5 3 5 6" xfId="23397"/>
    <cellStyle name="Normal 10 5 3 6" xfId="23398"/>
    <cellStyle name="Normal 10 5 3 6 2" xfId="23399"/>
    <cellStyle name="Normal 10 5 3 6 2 2" xfId="23400"/>
    <cellStyle name="Normal 10 5 3 6 2 2 2" xfId="23401"/>
    <cellStyle name="Normal 10 5 3 6 2 2 2 2" xfId="23402"/>
    <cellStyle name="Normal 10 5 3 6 2 2 3" xfId="23403"/>
    <cellStyle name="Normal 10 5 3 6 2 3" xfId="23404"/>
    <cellStyle name="Normal 10 5 3 6 2 3 2" xfId="23405"/>
    <cellStyle name="Normal 10 5 3 6 2 4" xfId="23406"/>
    <cellStyle name="Normal 10 5 3 6 3" xfId="23407"/>
    <cellStyle name="Normal 10 5 3 6 3 2" xfId="23408"/>
    <cellStyle name="Normal 10 5 3 6 3 2 2" xfId="23409"/>
    <cellStyle name="Normal 10 5 3 6 3 3" xfId="23410"/>
    <cellStyle name="Normal 10 5 3 6 4" xfId="23411"/>
    <cellStyle name="Normal 10 5 3 6 4 2" xfId="23412"/>
    <cellStyle name="Normal 10 5 3 6 5" xfId="23413"/>
    <cellStyle name="Normal 10 5 3 7" xfId="23414"/>
    <cellStyle name="Normal 10 5 3 7 2" xfId="23415"/>
    <cellStyle name="Normal 10 5 3 7 2 2" xfId="23416"/>
    <cellStyle name="Normal 10 5 3 7 2 2 2" xfId="23417"/>
    <cellStyle name="Normal 10 5 3 7 2 3" xfId="23418"/>
    <cellStyle name="Normal 10 5 3 7 3" xfId="23419"/>
    <cellStyle name="Normal 10 5 3 7 3 2" xfId="23420"/>
    <cellStyle name="Normal 10 5 3 7 4" xfId="23421"/>
    <cellStyle name="Normal 10 5 3 8" xfId="23422"/>
    <cellStyle name="Normal 10 5 3 8 2" xfId="23423"/>
    <cellStyle name="Normal 10 5 3 8 2 2" xfId="23424"/>
    <cellStyle name="Normal 10 5 3 8 3" xfId="23425"/>
    <cellStyle name="Normal 10 5 3 9" xfId="23426"/>
    <cellStyle name="Normal 10 5 3 9 2" xfId="23427"/>
    <cellStyle name="Normal 10 5 3 9 3" xfId="23428"/>
    <cellStyle name="Normal 10 5 4" xfId="23429"/>
    <cellStyle name="Normal 10 5 4 2" xfId="23430"/>
    <cellStyle name="Normal 10 5 4 2 2" xfId="23431"/>
    <cellStyle name="Normal 10 5 4 2 2 2" xfId="23432"/>
    <cellStyle name="Normal 10 5 4 2 2 2 2" xfId="23433"/>
    <cellStyle name="Normal 10 5 4 2 2 2 2 2" xfId="23434"/>
    <cellStyle name="Normal 10 5 4 2 2 2 2 2 2" xfId="23435"/>
    <cellStyle name="Normal 10 5 4 2 2 2 2 3" xfId="23436"/>
    <cellStyle name="Normal 10 5 4 2 2 2 3" xfId="23437"/>
    <cellStyle name="Normal 10 5 4 2 2 2 3 2" xfId="23438"/>
    <cellStyle name="Normal 10 5 4 2 2 2 4" xfId="23439"/>
    <cellStyle name="Normal 10 5 4 2 2 3" xfId="23440"/>
    <cellStyle name="Normal 10 5 4 2 2 3 2" xfId="23441"/>
    <cellStyle name="Normal 10 5 4 2 2 3 2 2" xfId="23442"/>
    <cellStyle name="Normal 10 5 4 2 2 3 3" xfId="23443"/>
    <cellStyle name="Normal 10 5 4 2 2 4" xfId="23444"/>
    <cellStyle name="Normal 10 5 4 2 2 4 2" xfId="23445"/>
    <cellStyle name="Normal 10 5 4 2 2 5" xfId="23446"/>
    <cellStyle name="Normal 10 5 4 2 3" xfId="23447"/>
    <cellStyle name="Normal 10 5 4 2 3 2" xfId="23448"/>
    <cellStyle name="Normal 10 5 4 2 3 2 2" xfId="23449"/>
    <cellStyle name="Normal 10 5 4 2 3 2 2 2" xfId="23450"/>
    <cellStyle name="Normal 10 5 4 2 3 2 3" xfId="23451"/>
    <cellStyle name="Normal 10 5 4 2 3 3" xfId="23452"/>
    <cellStyle name="Normal 10 5 4 2 3 3 2" xfId="23453"/>
    <cellStyle name="Normal 10 5 4 2 3 4" xfId="23454"/>
    <cellStyle name="Normal 10 5 4 2 4" xfId="23455"/>
    <cellStyle name="Normal 10 5 4 2 4 2" xfId="23456"/>
    <cellStyle name="Normal 10 5 4 2 4 2 2" xfId="23457"/>
    <cellStyle name="Normal 10 5 4 2 4 3" xfId="23458"/>
    <cellStyle name="Normal 10 5 4 2 5" xfId="23459"/>
    <cellStyle name="Normal 10 5 4 2 5 2" xfId="23460"/>
    <cellStyle name="Normal 10 5 4 2 6" xfId="23461"/>
    <cellStyle name="Normal 10 5 4 3" xfId="23462"/>
    <cellStyle name="Normal 10 5 4 3 2" xfId="23463"/>
    <cellStyle name="Normal 10 5 4 3 2 2" xfId="23464"/>
    <cellStyle name="Normal 10 5 4 3 2 2 2" xfId="23465"/>
    <cellStyle name="Normal 10 5 4 3 2 2 2 2" xfId="23466"/>
    <cellStyle name="Normal 10 5 4 3 2 2 2 2 2" xfId="23467"/>
    <cellStyle name="Normal 10 5 4 3 2 2 2 3" xfId="23468"/>
    <cellStyle name="Normal 10 5 4 3 2 2 3" xfId="23469"/>
    <cellStyle name="Normal 10 5 4 3 2 2 3 2" xfId="23470"/>
    <cellStyle name="Normal 10 5 4 3 2 2 4" xfId="23471"/>
    <cellStyle name="Normal 10 5 4 3 2 3" xfId="23472"/>
    <cellStyle name="Normal 10 5 4 3 2 3 2" xfId="23473"/>
    <cellStyle name="Normal 10 5 4 3 2 3 2 2" xfId="23474"/>
    <cellStyle name="Normal 10 5 4 3 2 3 3" xfId="23475"/>
    <cellStyle name="Normal 10 5 4 3 2 4" xfId="23476"/>
    <cellStyle name="Normal 10 5 4 3 2 4 2" xfId="23477"/>
    <cellStyle name="Normal 10 5 4 3 2 5" xfId="23478"/>
    <cellStyle name="Normal 10 5 4 3 3" xfId="23479"/>
    <cellStyle name="Normal 10 5 4 3 3 2" xfId="23480"/>
    <cellStyle name="Normal 10 5 4 3 3 2 2" xfId="23481"/>
    <cellStyle name="Normal 10 5 4 3 3 2 2 2" xfId="23482"/>
    <cellStyle name="Normal 10 5 4 3 3 2 3" xfId="23483"/>
    <cellStyle name="Normal 10 5 4 3 3 3" xfId="23484"/>
    <cellStyle name="Normal 10 5 4 3 3 3 2" xfId="23485"/>
    <cellStyle name="Normal 10 5 4 3 3 4" xfId="23486"/>
    <cellStyle name="Normal 10 5 4 3 4" xfId="23487"/>
    <cellStyle name="Normal 10 5 4 3 4 2" xfId="23488"/>
    <cellStyle name="Normal 10 5 4 3 4 2 2" xfId="23489"/>
    <cellStyle name="Normal 10 5 4 3 4 3" xfId="23490"/>
    <cellStyle name="Normal 10 5 4 3 5" xfId="23491"/>
    <cellStyle name="Normal 10 5 4 3 5 2" xfId="23492"/>
    <cellStyle name="Normal 10 5 4 3 6" xfId="23493"/>
    <cellStyle name="Normal 10 5 4 4" xfId="23494"/>
    <cellStyle name="Normal 10 5 4 4 2" xfId="23495"/>
    <cellStyle name="Normal 10 5 4 4 2 2" xfId="23496"/>
    <cellStyle name="Normal 10 5 4 4 2 2 2" xfId="23497"/>
    <cellStyle name="Normal 10 5 4 4 2 2 2 2" xfId="23498"/>
    <cellStyle name="Normal 10 5 4 4 2 2 3" xfId="23499"/>
    <cellStyle name="Normal 10 5 4 4 2 3" xfId="23500"/>
    <cellStyle name="Normal 10 5 4 4 2 3 2" xfId="23501"/>
    <cellStyle name="Normal 10 5 4 4 2 4" xfId="23502"/>
    <cellStyle name="Normal 10 5 4 4 3" xfId="23503"/>
    <cellStyle name="Normal 10 5 4 4 3 2" xfId="23504"/>
    <cellStyle name="Normal 10 5 4 4 3 2 2" xfId="23505"/>
    <cellStyle name="Normal 10 5 4 4 3 3" xfId="23506"/>
    <cellStyle name="Normal 10 5 4 4 4" xfId="23507"/>
    <cellStyle name="Normal 10 5 4 4 4 2" xfId="23508"/>
    <cellStyle name="Normal 10 5 4 4 5" xfId="23509"/>
    <cellStyle name="Normal 10 5 4 5" xfId="23510"/>
    <cellStyle name="Normal 10 5 4 5 2" xfId="23511"/>
    <cellStyle name="Normal 10 5 4 5 2 2" xfId="23512"/>
    <cellStyle name="Normal 10 5 4 5 2 2 2" xfId="23513"/>
    <cellStyle name="Normal 10 5 4 5 2 3" xfId="23514"/>
    <cellStyle name="Normal 10 5 4 5 3" xfId="23515"/>
    <cellStyle name="Normal 10 5 4 5 3 2" xfId="23516"/>
    <cellStyle name="Normal 10 5 4 5 4" xfId="23517"/>
    <cellStyle name="Normal 10 5 4 6" xfId="23518"/>
    <cellStyle name="Normal 10 5 4 6 2" xfId="23519"/>
    <cellStyle name="Normal 10 5 4 6 2 2" xfId="23520"/>
    <cellStyle name="Normal 10 5 4 6 3" xfId="23521"/>
    <cellStyle name="Normal 10 5 4 7" xfId="23522"/>
    <cellStyle name="Normal 10 5 4 7 2" xfId="23523"/>
    <cellStyle name="Normal 10 5 4 8" xfId="23524"/>
    <cellStyle name="Normal 10 5 5" xfId="23525"/>
    <cellStyle name="Normal 10 5 5 2" xfId="23526"/>
    <cellStyle name="Normal 10 5 5 2 2" xfId="23527"/>
    <cellStyle name="Normal 10 5 5 2 2 2" xfId="23528"/>
    <cellStyle name="Normal 10 5 5 2 2 2 2" xfId="23529"/>
    <cellStyle name="Normal 10 5 5 2 2 2 2 2" xfId="23530"/>
    <cellStyle name="Normal 10 5 5 2 2 2 3" xfId="23531"/>
    <cellStyle name="Normal 10 5 5 2 2 3" xfId="23532"/>
    <cellStyle name="Normal 10 5 5 2 2 3 2" xfId="23533"/>
    <cellStyle name="Normal 10 5 5 2 2 4" xfId="23534"/>
    <cellStyle name="Normal 10 5 5 2 3" xfId="23535"/>
    <cellStyle name="Normal 10 5 5 2 3 2" xfId="23536"/>
    <cellStyle name="Normal 10 5 5 2 3 2 2" xfId="23537"/>
    <cellStyle name="Normal 10 5 5 2 3 3" xfId="23538"/>
    <cellStyle name="Normal 10 5 5 2 4" xfId="23539"/>
    <cellStyle name="Normal 10 5 5 2 4 2" xfId="23540"/>
    <cellStyle name="Normal 10 5 5 2 5" xfId="23541"/>
    <cellStyle name="Normal 10 5 5 3" xfId="23542"/>
    <cellStyle name="Normal 10 5 5 3 2" xfId="23543"/>
    <cellStyle name="Normal 10 5 5 3 2 2" xfId="23544"/>
    <cellStyle name="Normal 10 5 5 3 2 2 2" xfId="23545"/>
    <cellStyle name="Normal 10 5 5 3 2 3" xfId="23546"/>
    <cellStyle name="Normal 10 5 5 3 3" xfId="23547"/>
    <cellStyle name="Normal 10 5 5 3 3 2" xfId="23548"/>
    <cellStyle name="Normal 10 5 5 3 4" xfId="23549"/>
    <cellStyle name="Normal 10 5 5 4" xfId="23550"/>
    <cellStyle name="Normal 10 5 5 4 2" xfId="23551"/>
    <cellStyle name="Normal 10 5 5 4 2 2" xfId="23552"/>
    <cellStyle name="Normal 10 5 5 4 3" xfId="23553"/>
    <cellStyle name="Normal 10 5 5 5" xfId="23554"/>
    <cellStyle name="Normal 10 5 5 5 2" xfId="23555"/>
    <cellStyle name="Normal 10 5 5 6" xfId="23556"/>
    <cellStyle name="Normal 10 5 6" xfId="23557"/>
    <cellStyle name="Normal 10 5 6 2" xfId="23558"/>
    <cellStyle name="Normal 10 5 6 2 2" xfId="23559"/>
    <cellStyle name="Normal 10 5 6 2 2 2" xfId="23560"/>
    <cellStyle name="Normal 10 5 6 2 2 2 2" xfId="23561"/>
    <cellStyle name="Normal 10 5 6 2 2 2 2 2" xfId="23562"/>
    <cellStyle name="Normal 10 5 6 2 2 2 3" xfId="23563"/>
    <cellStyle name="Normal 10 5 6 2 2 3" xfId="23564"/>
    <cellStyle name="Normal 10 5 6 2 2 3 2" xfId="23565"/>
    <cellStyle name="Normal 10 5 6 2 2 4" xfId="23566"/>
    <cellStyle name="Normal 10 5 6 2 3" xfId="23567"/>
    <cellStyle name="Normal 10 5 6 2 3 2" xfId="23568"/>
    <cellStyle name="Normal 10 5 6 2 3 2 2" xfId="23569"/>
    <cellStyle name="Normal 10 5 6 2 3 3" xfId="23570"/>
    <cellStyle name="Normal 10 5 6 2 4" xfId="23571"/>
    <cellStyle name="Normal 10 5 6 2 4 2" xfId="23572"/>
    <cellStyle name="Normal 10 5 6 2 5" xfId="23573"/>
    <cellStyle name="Normal 10 5 6 3" xfId="23574"/>
    <cellStyle name="Normal 10 5 6 3 2" xfId="23575"/>
    <cellStyle name="Normal 10 5 6 3 2 2" xfId="23576"/>
    <cellStyle name="Normal 10 5 6 3 2 2 2" xfId="23577"/>
    <cellStyle name="Normal 10 5 6 3 2 3" xfId="23578"/>
    <cellStyle name="Normal 10 5 6 3 3" xfId="23579"/>
    <cellStyle name="Normal 10 5 6 3 3 2" xfId="23580"/>
    <cellStyle name="Normal 10 5 6 3 4" xfId="23581"/>
    <cellStyle name="Normal 10 5 6 4" xfId="23582"/>
    <cellStyle name="Normal 10 5 6 4 2" xfId="23583"/>
    <cellStyle name="Normal 10 5 6 4 2 2" xfId="23584"/>
    <cellStyle name="Normal 10 5 6 4 3" xfId="23585"/>
    <cellStyle name="Normal 10 5 6 5" xfId="23586"/>
    <cellStyle name="Normal 10 5 6 5 2" xfId="23587"/>
    <cellStyle name="Normal 10 5 6 6" xfId="23588"/>
    <cellStyle name="Normal 10 5 7" xfId="23589"/>
    <cellStyle name="Normal 10 5 7 2" xfId="23590"/>
    <cellStyle name="Normal 10 5 7 2 2" xfId="23591"/>
    <cellStyle name="Normal 10 5 7 2 2 2" xfId="23592"/>
    <cellStyle name="Normal 10 5 7 2 2 2 2" xfId="23593"/>
    <cellStyle name="Normal 10 5 7 2 2 2 2 2" xfId="23594"/>
    <cellStyle name="Normal 10 5 7 2 2 2 3" xfId="23595"/>
    <cellStyle name="Normal 10 5 7 2 2 3" xfId="23596"/>
    <cellStyle name="Normal 10 5 7 2 2 3 2" xfId="23597"/>
    <cellStyle name="Normal 10 5 7 2 2 4" xfId="23598"/>
    <cellStyle name="Normal 10 5 7 2 3" xfId="23599"/>
    <cellStyle name="Normal 10 5 7 2 3 2" xfId="23600"/>
    <cellStyle name="Normal 10 5 7 2 3 2 2" xfId="23601"/>
    <cellStyle name="Normal 10 5 7 2 3 3" xfId="23602"/>
    <cellStyle name="Normal 10 5 7 2 4" xfId="23603"/>
    <cellStyle name="Normal 10 5 7 2 4 2" xfId="23604"/>
    <cellStyle name="Normal 10 5 7 2 5" xfId="23605"/>
    <cellStyle name="Normal 10 5 7 3" xfId="23606"/>
    <cellStyle name="Normal 10 5 7 3 2" xfId="23607"/>
    <cellStyle name="Normal 10 5 7 3 2 2" xfId="23608"/>
    <cellStyle name="Normal 10 5 7 3 2 2 2" xfId="23609"/>
    <cellStyle name="Normal 10 5 7 3 2 3" xfId="23610"/>
    <cellStyle name="Normal 10 5 7 3 3" xfId="23611"/>
    <cellStyle name="Normal 10 5 7 3 3 2" xfId="23612"/>
    <cellStyle name="Normal 10 5 7 3 4" xfId="23613"/>
    <cellStyle name="Normal 10 5 7 4" xfId="23614"/>
    <cellStyle name="Normal 10 5 7 4 2" xfId="23615"/>
    <cellStyle name="Normal 10 5 7 4 2 2" xfId="23616"/>
    <cellStyle name="Normal 10 5 7 4 3" xfId="23617"/>
    <cellStyle name="Normal 10 5 7 5" xfId="23618"/>
    <cellStyle name="Normal 10 5 7 5 2" xfId="23619"/>
    <cellStyle name="Normal 10 5 7 6" xfId="23620"/>
    <cellStyle name="Normal 10 5 8" xfId="23621"/>
    <cellStyle name="Normal 10 5 8 2" xfId="23622"/>
    <cellStyle name="Normal 10 5 8 2 2" xfId="23623"/>
    <cellStyle name="Normal 10 5 8 2 2 2" xfId="23624"/>
    <cellStyle name="Normal 10 5 8 2 2 2 2" xfId="23625"/>
    <cellStyle name="Normal 10 5 8 2 2 3" xfId="23626"/>
    <cellStyle name="Normal 10 5 8 2 3" xfId="23627"/>
    <cellStyle name="Normal 10 5 8 2 3 2" xfId="23628"/>
    <cellStyle name="Normal 10 5 8 2 4" xfId="23629"/>
    <cellStyle name="Normal 10 5 8 3" xfId="23630"/>
    <cellStyle name="Normal 10 5 8 3 2" xfId="23631"/>
    <cellStyle name="Normal 10 5 8 3 2 2" xfId="23632"/>
    <cellStyle name="Normal 10 5 8 3 3" xfId="23633"/>
    <cellStyle name="Normal 10 5 8 4" xfId="23634"/>
    <cellStyle name="Normal 10 5 8 4 2" xfId="23635"/>
    <cellStyle name="Normal 10 5 8 5" xfId="23636"/>
    <cellStyle name="Normal 10 5 9" xfId="23637"/>
    <cellStyle name="Normal 10 5 9 2" xfId="23638"/>
    <cellStyle name="Normal 10 5 9 2 2" xfId="23639"/>
    <cellStyle name="Normal 10 5 9 2 2 2" xfId="23640"/>
    <cellStyle name="Normal 10 5 9 2 3" xfId="23641"/>
    <cellStyle name="Normal 10 5 9 3" xfId="23642"/>
    <cellStyle name="Normal 10 5 9 3 2" xfId="23643"/>
    <cellStyle name="Normal 10 5 9 4" xfId="23644"/>
    <cellStyle name="Normal 10 6" xfId="23645"/>
    <cellStyle name="Normal 10 6 10" xfId="23646"/>
    <cellStyle name="Normal 10 6 10 2" xfId="23647"/>
    <cellStyle name="Normal 10 6 10 3" xfId="23648"/>
    <cellStyle name="Normal 10 6 11" xfId="23649"/>
    <cellStyle name="Normal 10 6 12" xfId="23650"/>
    <cellStyle name="Normal 10 6 2" xfId="23651"/>
    <cellStyle name="Normal 10 6 2 10" xfId="23652"/>
    <cellStyle name="Normal 10 6 2 11" xfId="23653"/>
    <cellStyle name="Normal 10 6 2 2" xfId="23654"/>
    <cellStyle name="Normal 10 6 2 2 2" xfId="23655"/>
    <cellStyle name="Normal 10 6 2 2 2 2" xfId="23656"/>
    <cellStyle name="Normal 10 6 2 2 2 2 2" xfId="23657"/>
    <cellStyle name="Normal 10 6 2 2 2 2 2 2" xfId="23658"/>
    <cellStyle name="Normal 10 6 2 2 2 2 2 2 2" xfId="23659"/>
    <cellStyle name="Normal 10 6 2 2 2 2 2 2 2 2" xfId="23660"/>
    <cellStyle name="Normal 10 6 2 2 2 2 2 2 3" xfId="23661"/>
    <cellStyle name="Normal 10 6 2 2 2 2 2 3" xfId="23662"/>
    <cellStyle name="Normal 10 6 2 2 2 2 2 3 2" xfId="23663"/>
    <cellStyle name="Normal 10 6 2 2 2 2 2 4" xfId="23664"/>
    <cellStyle name="Normal 10 6 2 2 2 2 3" xfId="23665"/>
    <cellStyle name="Normal 10 6 2 2 2 2 3 2" xfId="23666"/>
    <cellStyle name="Normal 10 6 2 2 2 2 3 2 2" xfId="23667"/>
    <cellStyle name="Normal 10 6 2 2 2 2 3 3" xfId="23668"/>
    <cellStyle name="Normal 10 6 2 2 2 2 4" xfId="23669"/>
    <cellStyle name="Normal 10 6 2 2 2 2 4 2" xfId="23670"/>
    <cellStyle name="Normal 10 6 2 2 2 2 5" xfId="23671"/>
    <cellStyle name="Normal 10 6 2 2 2 3" xfId="23672"/>
    <cellStyle name="Normal 10 6 2 2 2 3 2" xfId="23673"/>
    <cellStyle name="Normal 10 6 2 2 2 3 2 2" xfId="23674"/>
    <cellStyle name="Normal 10 6 2 2 2 3 2 2 2" xfId="23675"/>
    <cellStyle name="Normal 10 6 2 2 2 3 2 3" xfId="23676"/>
    <cellStyle name="Normal 10 6 2 2 2 3 3" xfId="23677"/>
    <cellStyle name="Normal 10 6 2 2 2 3 3 2" xfId="23678"/>
    <cellStyle name="Normal 10 6 2 2 2 3 4" xfId="23679"/>
    <cellStyle name="Normal 10 6 2 2 2 4" xfId="23680"/>
    <cellStyle name="Normal 10 6 2 2 2 4 2" xfId="23681"/>
    <cellStyle name="Normal 10 6 2 2 2 4 2 2" xfId="23682"/>
    <cellStyle name="Normal 10 6 2 2 2 4 3" xfId="23683"/>
    <cellStyle name="Normal 10 6 2 2 2 5" xfId="23684"/>
    <cellStyle name="Normal 10 6 2 2 2 5 2" xfId="23685"/>
    <cellStyle name="Normal 10 6 2 2 2 6" xfId="23686"/>
    <cellStyle name="Normal 10 6 2 2 3" xfId="23687"/>
    <cellStyle name="Normal 10 6 2 2 3 2" xfId="23688"/>
    <cellStyle name="Normal 10 6 2 2 3 2 2" xfId="23689"/>
    <cellStyle name="Normal 10 6 2 2 3 2 2 2" xfId="23690"/>
    <cellStyle name="Normal 10 6 2 2 3 2 2 2 2" xfId="23691"/>
    <cellStyle name="Normal 10 6 2 2 3 2 2 2 2 2" xfId="23692"/>
    <cellStyle name="Normal 10 6 2 2 3 2 2 2 3" xfId="23693"/>
    <cellStyle name="Normal 10 6 2 2 3 2 2 3" xfId="23694"/>
    <cellStyle name="Normal 10 6 2 2 3 2 2 3 2" xfId="23695"/>
    <cellStyle name="Normal 10 6 2 2 3 2 2 4" xfId="23696"/>
    <cellStyle name="Normal 10 6 2 2 3 2 3" xfId="23697"/>
    <cellStyle name="Normal 10 6 2 2 3 2 3 2" xfId="23698"/>
    <cellStyle name="Normal 10 6 2 2 3 2 3 2 2" xfId="23699"/>
    <cellStyle name="Normal 10 6 2 2 3 2 3 3" xfId="23700"/>
    <cellStyle name="Normal 10 6 2 2 3 2 4" xfId="23701"/>
    <cellStyle name="Normal 10 6 2 2 3 2 4 2" xfId="23702"/>
    <cellStyle name="Normal 10 6 2 2 3 2 5" xfId="23703"/>
    <cellStyle name="Normal 10 6 2 2 3 3" xfId="23704"/>
    <cellStyle name="Normal 10 6 2 2 3 3 2" xfId="23705"/>
    <cellStyle name="Normal 10 6 2 2 3 3 2 2" xfId="23706"/>
    <cellStyle name="Normal 10 6 2 2 3 3 2 2 2" xfId="23707"/>
    <cellStyle name="Normal 10 6 2 2 3 3 2 3" xfId="23708"/>
    <cellStyle name="Normal 10 6 2 2 3 3 3" xfId="23709"/>
    <cellStyle name="Normal 10 6 2 2 3 3 3 2" xfId="23710"/>
    <cellStyle name="Normal 10 6 2 2 3 3 4" xfId="23711"/>
    <cellStyle name="Normal 10 6 2 2 3 4" xfId="23712"/>
    <cellStyle name="Normal 10 6 2 2 3 4 2" xfId="23713"/>
    <cellStyle name="Normal 10 6 2 2 3 4 2 2" xfId="23714"/>
    <cellStyle name="Normal 10 6 2 2 3 4 3" xfId="23715"/>
    <cellStyle name="Normal 10 6 2 2 3 5" xfId="23716"/>
    <cellStyle name="Normal 10 6 2 2 3 5 2" xfId="23717"/>
    <cellStyle name="Normal 10 6 2 2 3 6" xfId="23718"/>
    <cellStyle name="Normal 10 6 2 2 4" xfId="23719"/>
    <cellStyle name="Normal 10 6 2 2 4 2" xfId="23720"/>
    <cellStyle name="Normal 10 6 2 2 4 2 2" xfId="23721"/>
    <cellStyle name="Normal 10 6 2 2 4 2 2 2" xfId="23722"/>
    <cellStyle name="Normal 10 6 2 2 4 2 2 2 2" xfId="23723"/>
    <cellStyle name="Normal 10 6 2 2 4 2 2 3" xfId="23724"/>
    <cellStyle name="Normal 10 6 2 2 4 2 3" xfId="23725"/>
    <cellStyle name="Normal 10 6 2 2 4 2 3 2" xfId="23726"/>
    <cellStyle name="Normal 10 6 2 2 4 2 4" xfId="23727"/>
    <cellStyle name="Normal 10 6 2 2 4 3" xfId="23728"/>
    <cellStyle name="Normal 10 6 2 2 4 3 2" xfId="23729"/>
    <cellStyle name="Normal 10 6 2 2 4 3 2 2" xfId="23730"/>
    <cellStyle name="Normal 10 6 2 2 4 3 3" xfId="23731"/>
    <cellStyle name="Normal 10 6 2 2 4 4" xfId="23732"/>
    <cellStyle name="Normal 10 6 2 2 4 4 2" xfId="23733"/>
    <cellStyle name="Normal 10 6 2 2 4 5" xfId="23734"/>
    <cellStyle name="Normal 10 6 2 2 5" xfId="23735"/>
    <cellStyle name="Normal 10 6 2 2 5 2" xfId="23736"/>
    <cellStyle name="Normal 10 6 2 2 5 2 2" xfId="23737"/>
    <cellStyle name="Normal 10 6 2 2 5 2 2 2" xfId="23738"/>
    <cellStyle name="Normal 10 6 2 2 5 2 3" xfId="23739"/>
    <cellStyle name="Normal 10 6 2 2 5 3" xfId="23740"/>
    <cellStyle name="Normal 10 6 2 2 5 3 2" xfId="23741"/>
    <cellStyle name="Normal 10 6 2 2 5 4" xfId="23742"/>
    <cellStyle name="Normal 10 6 2 2 6" xfId="23743"/>
    <cellStyle name="Normal 10 6 2 2 6 2" xfId="23744"/>
    <cellStyle name="Normal 10 6 2 2 6 2 2" xfId="23745"/>
    <cellStyle name="Normal 10 6 2 2 6 3" xfId="23746"/>
    <cellStyle name="Normal 10 6 2 2 7" xfId="23747"/>
    <cellStyle name="Normal 10 6 2 2 7 2" xfId="23748"/>
    <cellStyle name="Normal 10 6 2 2 8" xfId="23749"/>
    <cellStyle name="Normal 10 6 2 3" xfId="23750"/>
    <cellStyle name="Normal 10 6 2 3 2" xfId="23751"/>
    <cellStyle name="Normal 10 6 2 3 2 2" xfId="23752"/>
    <cellStyle name="Normal 10 6 2 3 2 2 2" xfId="23753"/>
    <cellStyle name="Normal 10 6 2 3 2 2 2 2" xfId="23754"/>
    <cellStyle name="Normal 10 6 2 3 2 2 2 2 2" xfId="23755"/>
    <cellStyle name="Normal 10 6 2 3 2 2 2 3" xfId="23756"/>
    <cellStyle name="Normal 10 6 2 3 2 2 3" xfId="23757"/>
    <cellStyle name="Normal 10 6 2 3 2 2 3 2" xfId="23758"/>
    <cellStyle name="Normal 10 6 2 3 2 2 4" xfId="23759"/>
    <cellStyle name="Normal 10 6 2 3 2 3" xfId="23760"/>
    <cellStyle name="Normal 10 6 2 3 2 3 2" xfId="23761"/>
    <cellStyle name="Normal 10 6 2 3 2 3 2 2" xfId="23762"/>
    <cellStyle name="Normal 10 6 2 3 2 3 3" xfId="23763"/>
    <cellStyle name="Normal 10 6 2 3 2 4" xfId="23764"/>
    <cellStyle name="Normal 10 6 2 3 2 4 2" xfId="23765"/>
    <cellStyle name="Normal 10 6 2 3 2 5" xfId="23766"/>
    <cellStyle name="Normal 10 6 2 3 3" xfId="23767"/>
    <cellStyle name="Normal 10 6 2 3 3 2" xfId="23768"/>
    <cellStyle name="Normal 10 6 2 3 3 2 2" xfId="23769"/>
    <cellStyle name="Normal 10 6 2 3 3 2 2 2" xfId="23770"/>
    <cellStyle name="Normal 10 6 2 3 3 2 3" xfId="23771"/>
    <cellStyle name="Normal 10 6 2 3 3 3" xfId="23772"/>
    <cellStyle name="Normal 10 6 2 3 3 3 2" xfId="23773"/>
    <cellStyle name="Normal 10 6 2 3 3 4" xfId="23774"/>
    <cellStyle name="Normal 10 6 2 3 4" xfId="23775"/>
    <cellStyle name="Normal 10 6 2 3 4 2" xfId="23776"/>
    <cellStyle name="Normal 10 6 2 3 4 2 2" xfId="23777"/>
    <cellStyle name="Normal 10 6 2 3 4 3" xfId="23778"/>
    <cellStyle name="Normal 10 6 2 3 5" xfId="23779"/>
    <cellStyle name="Normal 10 6 2 3 5 2" xfId="23780"/>
    <cellStyle name="Normal 10 6 2 3 6" xfId="23781"/>
    <cellStyle name="Normal 10 6 2 4" xfId="23782"/>
    <cellStyle name="Normal 10 6 2 4 2" xfId="23783"/>
    <cellStyle name="Normal 10 6 2 4 2 2" xfId="23784"/>
    <cellStyle name="Normal 10 6 2 4 2 2 2" xfId="23785"/>
    <cellStyle name="Normal 10 6 2 4 2 2 2 2" xfId="23786"/>
    <cellStyle name="Normal 10 6 2 4 2 2 2 2 2" xfId="23787"/>
    <cellStyle name="Normal 10 6 2 4 2 2 2 3" xfId="23788"/>
    <cellStyle name="Normal 10 6 2 4 2 2 3" xfId="23789"/>
    <cellStyle name="Normal 10 6 2 4 2 2 3 2" xfId="23790"/>
    <cellStyle name="Normal 10 6 2 4 2 2 4" xfId="23791"/>
    <cellStyle name="Normal 10 6 2 4 2 3" xfId="23792"/>
    <cellStyle name="Normal 10 6 2 4 2 3 2" xfId="23793"/>
    <cellStyle name="Normal 10 6 2 4 2 3 2 2" xfId="23794"/>
    <cellStyle name="Normal 10 6 2 4 2 3 3" xfId="23795"/>
    <cellStyle name="Normal 10 6 2 4 2 4" xfId="23796"/>
    <cellStyle name="Normal 10 6 2 4 2 4 2" xfId="23797"/>
    <cellStyle name="Normal 10 6 2 4 2 5" xfId="23798"/>
    <cellStyle name="Normal 10 6 2 4 3" xfId="23799"/>
    <cellStyle name="Normal 10 6 2 4 3 2" xfId="23800"/>
    <cellStyle name="Normal 10 6 2 4 3 2 2" xfId="23801"/>
    <cellStyle name="Normal 10 6 2 4 3 2 2 2" xfId="23802"/>
    <cellStyle name="Normal 10 6 2 4 3 2 3" xfId="23803"/>
    <cellStyle name="Normal 10 6 2 4 3 3" xfId="23804"/>
    <cellStyle name="Normal 10 6 2 4 3 3 2" xfId="23805"/>
    <cellStyle name="Normal 10 6 2 4 3 4" xfId="23806"/>
    <cellStyle name="Normal 10 6 2 4 4" xfId="23807"/>
    <cellStyle name="Normal 10 6 2 4 4 2" xfId="23808"/>
    <cellStyle name="Normal 10 6 2 4 4 2 2" xfId="23809"/>
    <cellStyle name="Normal 10 6 2 4 4 3" xfId="23810"/>
    <cellStyle name="Normal 10 6 2 4 5" xfId="23811"/>
    <cellStyle name="Normal 10 6 2 4 5 2" xfId="23812"/>
    <cellStyle name="Normal 10 6 2 4 6" xfId="23813"/>
    <cellStyle name="Normal 10 6 2 5" xfId="23814"/>
    <cellStyle name="Normal 10 6 2 5 2" xfId="23815"/>
    <cellStyle name="Normal 10 6 2 5 2 2" xfId="23816"/>
    <cellStyle name="Normal 10 6 2 5 2 2 2" xfId="23817"/>
    <cellStyle name="Normal 10 6 2 5 2 2 2 2" xfId="23818"/>
    <cellStyle name="Normal 10 6 2 5 2 2 2 2 2" xfId="23819"/>
    <cellStyle name="Normal 10 6 2 5 2 2 2 3" xfId="23820"/>
    <cellStyle name="Normal 10 6 2 5 2 2 3" xfId="23821"/>
    <cellStyle name="Normal 10 6 2 5 2 2 3 2" xfId="23822"/>
    <cellStyle name="Normal 10 6 2 5 2 2 4" xfId="23823"/>
    <cellStyle name="Normal 10 6 2 5 2 3" xfId="23824"/>
    <cellStyle name="Normal 10 6 2 5 2 3 2" xfId="23825"/>
    <cellStyle name="Normal 10 6 2 5 2 3 2 2" xfId="23826"/>
    <cellStyle name="Normal 10 6 2 5 2 3 3" xfId="23827"/>
    <cellStyle name="Normal 10 6 2 5 2 4" xfId="23828"/>
    <cellStyle name="Normal 10 6 2 5 2 4 2" xfId="23829"/>
    <cellStyle name="Normal 10 6 2 5 2 5" xfId="23830"/>
    <cellStyle name="Normal 10 6 2 5 3" xfId="23831"/>
    <cellStyle name="Normal 10 6 2 5 3 2" xfId="23832"/>
    <cellStyle name="Normal 10 6 2 5 3 2 2" xfId="23833"/>
    <cellStyle name="Normal 10 6 2 5 3 2 2 2" xfId="23834"/>
    <cellStyle name="Normal 10 6 2 5 3 2 3" xfId="23835"/>
    <cellStyle name="Normal 10 6 2 5 3 3" xfId="23836"/>
    <cellStyle name="Normal 10 6 2 5 3 3 2" xfId="23837"/>
    <cellStyle name="Normal 10 6 2 5 3 4" xfId="23838"/>
    <cellStyle name="Normal 10 6 2 5 4" xfId="23839"/>
    <cellStyle name="Normal 10 6 2 5 4 2" xfId="23840"/>
    <cellStyle name="Normal 10 6 2 5 4 2 2" xfId="23841"/>
    <cellStyle name="Normal 10 6 2 5 4 3" xfId="23842"/>
    <cellStyle name="Normal 10 6 2 5 5" xfId="23843"/>
    <cellStyle name="Normal 10 6 2 5 5 2" xfId="23844"/>
    <cellStyle name="Normal 10 6 2 5 6" xfId="23845"/>
    <cellStyle name="Normal 10 6 2 6" xfId="23846"/>
    <cellStyle name="Normal 10 6 2 6 2" xfId="23847"/>
    <cellStyle name="Normal 10 6 2 6 2 2" xfId="23848"/>
    <cellStyle name="Normal 10 6 2 6 2 2 2" xfId="23849"/>
    <cellStyle name="Normal 10 6 2 6 2 2 2 2" xfId="23850"/>
    <cellStyle name="Normal 10 6 2 6 2 2 3" xfId="23851"/>
    <cellStyle name="Normal 10 6 2 6 2 3" xfId="23852"/>
    <cellStyle name="Normal 10 6 2 6 2 3 2" xfId="23853"/>
    <cellStyle name="Normal 10 6 2 6 2 4" xfId="23854"/>
    <cellStyle name="Normal 10 6 2 6 3" xfId="23855"/>
    <cellStyle name="Normal 10 6 2 6 3 2" xfId="23856"/>
    <cellStyle name="Normal 10 6 2 6 3 2 2" xfId="23857"/>
    <cellStyle name="Normal 10 6 2 6 3 3" xfId="23858"/>
    <cellStyle name="Normal 10 6 2 6 4" xfId="23859"/>
    <cellStyle name="Normal 10 6 2 6 4 2" xfId="23860"/>
    <cellStyle name="Normal 10 6 2 6 5" xfId="23861"/>
    <cellStyle name="Normal 10 6 2 7" xfId="23862"/>
    <cellStyle name="Normal 10 6 2 7 2" xfId="23863"/>
    <cellStyle name="Normal 10 6 2 7 2 2" xfId="23864"/>
    <cellStyle name="Normal 10 6 2 7 2 2 2" xfId="23865"/>
    <cellStyle name="Normal 10 6 2 7 2 3" xfId="23866"/>
    <cellStyle name="Normal 10 6 2 7 3" xfId="23867"/>
    <cellStyle name="Normal 10 6 2 7 3 2" xfId="23868"/>
    <cellStyle name="Normal 10 6 2 7 4" xfId="23869"/>
    <cellStyle name="Normal 10 6 2 8" xfId="23870"/>
    <cellStyle name="Normal 10 6 2 8 2" xfId="23871"/>
    <cellStyle name="Normal 10 6 2 8 2 2" xfId="23872"/>
    <cellStyle name="Normal 10 6 2 8 3" xfId="23873"/>
    <cellStyle name="Normal 10 6 2 9" xfId="23874"/>
    <cellStyle name="Normal 10 6 2 9 2" xfId="23875"/>
    <cellStyle name="Normal 10 6 2 9 3" xfId="23876"/>
    <cellStyle name="Normal 10 6 3" xfId="23877"/>
    <cellStyle name="Normal 10 6 3 2" xfId="23878"/>
    <cellStyle name="Normal 10 6 3 2 2" xfId="23879"/>
    <cellStyle name="Normal 10 6 3 2 2 2" xfId="23880"/>
    <cellStyle name="Normal 10 6 3 2 2 2 2" xfId="23881"/>
    <cellStyle name="Normal 10 6 3 2 2 2 2 2" xfId="23882"/>
    <cellStyle name="Normal 10 6 3 2 2 2 2 2 2" xfId="23883"/>
    <cellStyle name="Normal 10 6 3 2 2 2 2 3" xfId="23884"/>
    <cellStyle name="Normal 10 6 3 2 2 2 3" xfId="23885"/>
    <cellStyle name="Normal 10 6 3 2 2 2 3 2" xfId="23886"/>
    <cellStyle name="Normal 10 6 3 2 2 2 4" xfId="23887"/>
    <cellStyle name="Normal 10 6 3 2 2 3" xfId="23888"/>
    <cellStyle name="Normal 10 6 3 2 2 3 2" xfId="23889"/>
    <cellStyle name="Normal 10 6 3 2 2 3 2 2" xfId="23890"/>
    <cellStyle name="Normal 10 6 3 2 2 3 3" xfId="23891"/>
    <cellStyle name="Normal 10 6 3 2 2 4" xfId="23892"/>
    <cellStyle name="Normal 10 6 3 2 2 4 2" xfId="23893"/>
    <cellStyle name="Normal 10 6 3 2 2 5" xfId="23894"/>
    <cellStyle name="Normal 10 6 3 2 3" xfId="23895"/>
    <cellStyle name="Normal 10 6 3 2 3 2" xfId="23896"/>
    <cellStyle name="Normal 10 6 3 2 3 2 2" xfId="23897"/>
    <cellStyle name="Normal 10 6 3 2 3 2 2 2" xfId="23898"/>
    <cellStyle name="Normal 10 6 3 2 3 2 3" xfId="23899"/>
    <cellStyle name="Normal 10 6 3 2 3 3" xfId="23900"/>
    <cellStyle name="Normal 10 6 3 2 3 3 2" xfId="23901"/>
    <cellStyle name="Normal 10 6 3 2 3 4" xfId="23902"/>
    <cellStyle name="Normal 10 6 3 2 4" xfId="23903"/>
    <cellStyle name="Normal 10 6 3 2 4 2" xfId="23904"/>
    <cellStyle name="Normal 10 6 3 2 4 2 2" xfId="23905"/>
    <cellStyle name="Normal 10 6 3 2 4 3" xfId="23906"/>
    <cellStyle name="Normal 10 6 3 2 5" xfId="23907"/>
    <cellStyle name="Normal 10 6 3 2 5 2" xfId="23908"/>
    <cellStyle name="Normal 10 6 3 2 6" xfId="23909"/>
    <cellStyle name="Normal 10 6 3 3" xfId="23910"/>
    <cellStyle name="Normal 10 6 3 3 2" xfId="23911"/>
    <cellStyle name="Normal 10 6 3 3 2 2" xfId="23912"/>
    <cellStyle name="Normal 10 6 3 3 2 2 2" xfId="23913"/>
    <cellStyle name="Normal 10 6 3 3 2 2 2 2" xfId="23914"/>
    <cellStyle name="Normal 10 6 3 3 2 2 2 2 2" xfId="23915"/>
    <cellStyle name="Normal 10 6 3 3 2 2 2 3" xfId="23916"/>
    <cellStyle name="Normal 10 6 3 3 2 2 3" xfId="23917"/>
    <cellStyle name="Normal 10 6 3 3 2 2 3 2" xfId="23918"/>
    <cellStyle name="Normal 10 6 3 3 2 2 4" xfId="23919"/>
    <cellStyle name="Normal 10 6 3 3 2 3" xfId="23920"/>
    <cellStyle name="Normal 10 6 3 3 2 3 2" xfId="23921"/>
    <cellStyle name="Normal 10 6 3 3 2 3 2 2" xfId="23922"/>
    <cellStyle name="Normal 10 6 3 3 2 3 3" xfId="23923"/>
    <cellStyle name="Normal 10 6 3 3 2 4" xfId="23924"/>
    <cellStyle name="Normal 10 6 3 3 2 4 2" xfId="23925"/>
    <cellStyle name="Normal 10 6 3 3 2 5" xfId="23926"/>
    <cellStyle name="Normal 10 6 3 3 3" xfId="23927"/>
    <cellStyle name="Normal 10 6 3 3 3 2" xfId="23928"/>
    <cellStyle name="Normal 10 6 3 3 3 2 2" xfId="23929"/>
    <cellStyle name="Normal 10 6 3 3 3 2 2 2" xfId="23930"/>
    <cellStyle name="Normal 10 6 3 3 3 2 3" xfId="23931"/>
    <cellStyle name="Normal 10 6 3 3 3 3" xfId="23932"/>
    <cellStyle name="Normal 10 6 3 3 3 3 2" xfId="23933"/>
    <cellStyle name="Normal 10 6 3 3 3 4" xfId="23934"/>
    <cellStyle name="Normal 10 6 3 3 4" xfId="23935"/>
    <cellStyle name="Normal 10 6 3 3 4 2" xfId="23936"/>
    <cellStyle name="Normal 10 6 3 3 4 2 2" xfId="23937"/>
    <cellStyle name="Normal 10 6 3 3 4 3" xfId="23938"/>
    <cellStyle name="Normal 10 6 3 3 5" xfId="23939"/>
    <cellStyle name="Normal 10 6 3 3 5 2" xfId="23940"/>
    <cellStyle name="Normal 10 6 3 3 6" xfId="23941"/>
    <cellStyle name="Normal 10 6 3 4" xfId="23942"/>
    <cellStyle name="Normal 10 6 3 4 2" xfId="23943"/>
    <cellStyle name="Normal 10 6 3 4 2 2" xfId="23944"/>
    <cellStyle name="Normal 10 6 3 4 2 2 2" xfId="23945"/>
    <cellStyle name="Normal 10 6 3 4 2 2 2 2" xfId="23946"/>
    <cellStyle name="Normal 10 6 3 4 2 2 3" xfId="23947"/>
    <cellStyle name="Normal 10 6 3 4 2 3" xfId="23948"/>
    <cellStyle name="Normal 10 6 3 4 2 3 2" xfId="23949"/>
    <cellStyle name="Normal 10 6 3 4 2 4" xfId="23950"/>
    <cellStyle name="Normal 10 6 3 4 3" xfId="23951"/>
    <cellStyle name="Normal 10 6 3 4 3 2" xfId="23952"/>
    <cellStyle name="Normal 10 6 3 4 3 2 2" xfId="23953"/>
    <cellStyle name="Normal 10 6 3 4 3 3" xfId="23954"/>
    <cellStyle name="Normal 10 6 3 4 4" xfId="23955"/>
    <cellStyle name="Normal 10 6 3 4 4 2" xfId="23956"/>
    <cellStyle name="Normal 10 6 3 4 5" xfId="23957"/>
    <cellStyle name="Normal 10 6 3 5" xfId="23958"/>
    <cellStyle name="Normal 10 6 3 5 2" xfId="23959"/>
    <cellStyle name="Normal 10 6 3 5 2 2" xfId="23960"/>
    <cellStyle name="Normal 10 6 3 5 2 2 2" xfId="23961"/>
    <cellStyle name="Normal 10 6 3 5 2 3" xfId="23962"/>
    <cellStyle name="Normal 10 6 3 5 3" xfId="23963"/>
    <cellStyle name="Normal 10 6 3 5 3 2" xfId="23964"/>
    <cellStyle name="Normal 10 6 3 5 4" xfId="23965"/>
    <cellStyle name="Normal 10 6 3 6" xfId="23966"/>
    <cellStyle name="Normal 10 6 3 6 2" xfId="23967"/>
    <cellStyle name="Normal 10 6 3 6 2 2" xfId="23968"/>
    <cellStyle name="Normal 10 6 3 6 3" xfId="23969"/>
    <cellStyle name="Normal 10 6 3 7" xfId="23970"/>
    <cellStyle name="Normal 10 6 3 7 2" xfId="23971"/>
    <cellStyle name="Normal 10 6 3 8" xfId="23972"/>
    <cellStyle name="Normal 10 6 4" xfId="23973"/>
    <cellStyle name="Normal 10 6 4 2" xfId="23974"/>
    <cellStyle name="Normal 10 6 4 2 2" xfId="23975"/>
    <cellStyle name="Normal 10 6 4 2 2 2" xfId="23976"/>
    <cellStyle name="Normal 10 6 4 2 2 2 2" xfId="23977"/>
    <cellStyle name="Normal 10 6 4 2 2 2 2 2" xfId="23978"/>
    <cellStyle name="Normal 10 6 4 2 2 2 3" xfId="23979"/>
    <cellStyle name="Normal 10 6 4 2 2 3" xfId="23980"/>
    <cellStyle name="Normal 10 6 4 2 2 3 2" xfId="23981"/>
    <cellStyle name="Normal 10 6 4 2 2 4" xfId="23982"/>
    <cellStyle name="Normal 10 6 4 2 3" xfId="23983"/>
    <cellStyle name="Normal 10 6 4 2 3 2" xfId="23984"/>
    <cellStyle name="Normal 10 6 4 2 3 2 2" xfId="23985"/>
    <cellStyle name="Normal 10 6 4 2 3 3" xfId="23986"/>
    <cellStyle name="Normal 10 6 4 2 4" xfId="23987"/>
    <cellStyle name="Normal 10 6 4 2 4 2" xfId="23988"/>
    <cellStyle name="Normal 10 6 4 2 5" xfId="23989"/>
    <cellStyle name="Normal 10 6 4 3" xfId="23990"/>
    <cellStyle name="Normal 10 6 4 3 2" xfId="23991"/>
    <cellStyle name="Normal 10 6 4 3 2 2" xfId="23992"/>
    <cellStyle name="Normal 10 6 4 3 2 2 2" xfId="23993"/>
    <cellStyle name="Normal 10 6 4 3 2 3" xfId="23994"/>
    <cellStyle name="Normal 10 6 4 3 3" xfId="23995"/>
    <cellStyle name="Normal 10 6 4 3 3 2" xfId="23996"/>
    <cellStyle name="Normal 10 6 4 3 4" xfId="23997"/>
    <cellStyle name="Normal 10 6 4 4" xfId="23998"/>
    <cellStyle name="Normal 10 6 4 4 2" xfId="23999"/>
    <cellStyle name="Normal 10 6 4 4 2 2" xfId="24000"/>
    <cellStyle name="Normal 10 6 4 4 3" xfId="24001"/>
    <cellStyle name="Normal 10 6 4 5" xfId="24002"/>
    <cellStyle name="Normal 10 6 4 5 2" xfId="24003"/>
    <cellStyle name="Normal 10 6 4 6" xfId="24004"/>
    <cellStyle name="Normal 10 6 5" xfId="24005"/>
    <cellStyle name="Normal 10 6 5 2" xfId="24006"/>
    <cellStyle name="Normal 10 6 5 2 2" xfId="24007"/>
    <cellStyle name="Normal 10 6 5 2 2 2" xfId="24008"/>
    <cellStyle name="Normal 10 6 5 2 2 2 2" xfId="24009"/>
    <cellStyle name="Normal 10 6 5 2 2 2 2 2" xfId="24010"/>
    <cellStyle name="Normal 10 6 5 2 2 2 3" xfId="24011"/>
    <cellStyle name="Normal 10 6 5 2 2 3" xfId="24012"/>
    <cellStyle name="Normal 10 6 5 2 2 3 2" xfId="24013"/>
    <cellStyle name="Normal 10 6 5 2 2 4" xfId="24014"/>
    <cellStyle name="Normal 10 6 5 2 3" xfId="24015"/>
    <cellStyle name="Normal 10 6 5 2 3 2" xfId="24016"/>
    <cellStyle name="Normal 10 6 5 2 3 2 2" xfId="24017"/>
    <cellStyle name="Normal 10 6 5 2 3 3" xfId="24018"/>
    <cellStyle name="Normal 10 6 5 2 4" xfId="24019"/>
    <cellStyle name="Normal 10 6 5 2 4 2" xfId="24020"/>
    <cellStyle name="Normal 10 6 5 2 5" xfId="24021"/>
    <cellStyle name="Normal 10 6 5 3" xfId="24022"/>
    <cellStyle name="Normal 10 6 5 3 2" xfId="24023"/>
    <cellStyle name="Normal 10 6 5 3 2 2" xfId="24024"/>
    <cellStyle name="Normal 10 6 5 3 2 2 2" xfId="24025"/>
    <cellStyle name="Normal 10 6 5 3 2 3" xfId="24026"/>
    <cellStyle name="Normal 10 6 5 3 3" xfId="24027"/>
    <cellStyle name="Normal 10 6 5 3 3 2" xfId="24028"/>
    <cellStyle name="Normal 10 6 5 3 4" xfId="24029"/>
    <cellStyle name="Normal 10 6 5 4" xfId="24030"/>
    <cellStyle name="Normal 10 6 5 4 2" xfId="24031"/>
    <cellStyle name="Normal 10 6 5 4 2 2" xfId="24032"/>
    <cellStyle name="Normal 10 6 5 4 3" xfId="24033"/>
    <cellStyle name="Normal 10 6 5 5" xfId="24034"/>
    <cellStyle name="Normal 10 6 5 5 2" xfId="24035"/>
    <cellStyle name="Normal 10 6 5 6" xfId="24036"/>
    <cellStyle name="Normal 10 6 6" xfId="24037"/>
    <cellStyle name="Normal 10 6 6 2" xfId="24038"/>
    <cellStyle name="Normal 10 6 6 2 2" xfId="24039"/>
    <cellStyle name="Normal 10 6 6 2 2 2" xfId="24040"/>
    <cellStyle name="Normal 10 6 6 2 2 2 2" xfId="24041"/>
    <cellStyle name="Normal 10 6 6 2 2 2 2 2" xfId="24042"/>
    <cellStyle name="Normal 10 6 6 2 2 2 3" xfId="24043"/>
    <cellStyle name="Normal 10 6 6 2 2 3" xfId="24044"/>
    <cellStyle name="Normal 10 6 6 2 2 3 2" xfId="24045"/>
    <cellStyle name="Normal 10 6 6 2 2 4" xfId="24046"/>
    <cellStyle name="Normal 10 6 6 2 3" xfId="24047"/>
    <cellStyle name="Normal 10 6 6 2 3 2" xfId="24048"/>
    <cellStyle name="Normal 10 6 6 2 3 2 2" xfId="24049"/>
    <cellStyle name="Normal 10 6 6 2 3 3" xfId="24050"/>
    <cellStyle name="Normal 10 6 6 2 4" xfId="24051"/>
    <cellStyle name="Normal 10 6 6 2 4 2" xfId="24052"/>
    <cellStyle name="Normal 10 6 6 2 5" xfId="24053"/>
    <cellStyle name="Normal 10 6 6 3" xfId="24054"/>
    <cellStyle name="Normal 10 6 6 3 2" xfId="24055"/>
    <cellStyle name="Normal 10 6 6 3 2 2" xfId="24056"/>
    <cellStyle name="Normal 10 6 6 3 2 2 2" xfId="24057"/>
    <cellStyle name="Normal 10 6 6 3 2 3" xfId="24058"/>
    <cellStyle name="Normal 10 6 6 3 3" xfId="24059"/>
    <cellStyle name="Normal 10 6 6 3 3 2" xfId="24060"/>
    <cellStyle name="Normal 10 6 6 3 4" xfId="24061"/>
    <cellStyle name="Normal 10 6 6 4" xfId="24062"/>
    <cellStyle name="Normal 10 6 6 4 2" xfId="24063"/>
    <cellStyle name="Normal 10 6 6 4 2 2" xfId="24064"/>
    <cellStyle name="Normal 10 6 6 4 3" xfId="24065"/>
    <cellStyle name="Normal 10 6 6 5" xfId="24066"/>
    <cellStyle name="Normal 10 6 6 5 2" xfId="24067"/>
    <cellStyle name="Normal 10 6 6 6" xfId="24068"/>
    <cellStyle name="Normal 10 6 7" xfId="24069"/>
    <cellStyle name="Normal 10 6 7 2" xfId="24070"/>
    <cellStyle name="Normal 10 6 7 2 2" xfId="24071"/>
    <cellStyle name="Normal 10 6 7 2 2 2" xfId="24072"/>
    <cellStyle name="Normal 10 6 7 2 2 2 2" xfId="24073"/>
    <cellStyle name="Normal 10 6 7 2 2 3" xfId="24074"/>
    <cellStyle name="Normal 10 6 7 2 3" xfId="24075"/>
    <cellStyle name="Normal 10 6 7 2 3 2" xfId="24076"/>
    <cellStyle name="Normal 10 6 7 2 4" xfId="24077"/>
    <cellStyle name="Normal 10 6 7 3" xfId="24078"/>
    <cellStyle name="Normal 10 6 7 3 2" xfId="24079"/>
    <cellStyle name="Normal 10 6 7 3 2 2" xfId="24080"/>
    <cellStyle name="Normal 10 6 7 3 3" xfId="24081"/>
    <cellStyle name="Normal 10 6 7 4" xfId="24082"/>
    <cellStyle name="Normal 10 6 7 4 2" xfId="24083"/>
    <cellStyle name="Normal 10 6 7 5" xfId="24084"/>
    <cellStyle name="Normal 10 6 8" xfId="24085"/>
    <cellStyle name="Normal 10 6 8 2" xfId="24086"/>
    <cellStyle name="Normal 10 6 8 2 2" xfId="24087"/>
    <cellStyle name="Normal 10 6 8 2 2 2" xfId="24088"/>
    <cellStyle name="Normal 10 6 8 2 3" xfId="24089"/>
    <cellStyle name="Normal 10 6 8 3" xfId="24090"/>
    <cellStyle name="Normal 10 6 8 3 2" xfId="24091"/>
    <cellStyle name="Normal 10 6 8 4" xfId="24092"/>
    <cellStyle name="Normal 10 6 9" xfId="24093"/>
    <cellStyle name="Normal 10 6 9 2" xfId="24094"/>
    <cellStyle name="Normal 10 6 9 2 2" xfId="24095"/>
    <cellStyle name="Normal 10 6 9 3" xfId="24096"/>
    <cellStyle name="Normal 10 7" xfId="24097"/>
    <cellStyle name="Normal 10 7 10" xfId="24098"/>
    <cellStyle name="Normal 10 7 11" xfId="24099"/>
    <cellStyle name="Normal 10 7 2" xfId="24100"/>
    <cellStyle name="Normal 10 7 2 2" xfId="24101"/>
    <cellStyle name="Normal 10 7 2 2 2" xfId="24102"/>
    <cellStyle name="Normal 10 7 2 2 2 2" xfId="24103"/>
    <cellStyle name="Normal 10 7 2 2 2 2 2" xfId="24104"/>
    <cellStyle name="Normal 10 7 2 2 2 2 2 2" xfId="24105"/>
    <cellStyle name="Normal 10 7 2 2 2 2 2 2 2" xfId="24106"/>
    <cellStyle name="Normal 10 7 2 2 2 2 2 3" xfId="24107"/>
    <cellStyle name="Normal 10 7 2 2 2 2 3" xfId="24108"/>
    <cellStyle name="Normal 10 7 2 2 2 2 3 2" xfId="24109"/>
    <cellStyle name="Normal 10 7 2 2 2 2 4" xfId="24110"/>
    <cellStyle name="Normal 10 7 2 2 2 3" xfId="24111"/>
    <cellStyle name="Normal 10 7 2 2 2 3 2" xfId="24112"/>
    <cellStyle name="Normal 10 7 2 2 2 3 2 2" xfId="24113"/>
    <cellStyle name="Normal 10 7 2 2 2 3 3" xfId="24114"/>
    <cellStyle name="Normal 10 7 2 2 2 4" xfId="24115"/>
    <cellStyle name="Normal 10 7 2 2 2 4 2" xfId="24116"/>
    <cellStyle name="Normal 10 7 2 2 2 5" xfId="24117"/>
    <cellStyle name="Normal 10 7 2 2 3" xfId="24118"/>
    <cellStyle name="Normal 10 7 2 2 3 2" xfId="24119"/>
    <cellStyle name="Normal 10 7 2 2 3 2 2" xfId="24120"/>
    <cellStyle name="Normal 10 7 2 2 3 2 2 2" xfId="24121"/>
    <cellStyle name="Normal 10 7 2 2 3 2 3" xfId="24122"/>
    <cellStyle name="Normal 10 7 2 2 3 3" xfId="24123"/>
    <cellStyle name="Normal 10 7 2 2 3 3 2" xfId="24124"/>
    <cellStyle name="Normal 10 7 2 2 3 4" xfId="24125"/>
    <cellStyle name="Normal 10 7 2 2 4" xfId="24126"/>
    <cellStyle name="Normal 10 7 2 2 4 2" xfId="24127"/>
    <cellStyle name="Normal 10 7 2 2 4 2 2" xfId="24128"/>
    <cellStyle name="Normal 10 7 2 2 4 3" xfId="24129"/>
    <cellStyle name="Normal 10 7 2 2 5" xfId="24130"/>
    <cellStyle name="Normal 10 7 2 2 5 2" xfId="24131"/>
    <cellStyle name="Normal 10 7 2 2 6" xfId="24132"/>
    <cellStyle name="Normal 10 7 2 3" xfId="24133"/>
    <cellStyle name="Normal 10 7 2 3 2" xfId="24134"/>
    <cellStyle name="Normal 10 7 2 3 2 2" xfId="24135"/>
    <cellStyle name="Normal 10 7 2 3 2 2 2" xfId="24136"/>
    <cellStyle name="Normal 10 7 2 3 2 2 2 2" xfId="24137"/>
    <cellStyle name="Normal 10 7 2 3 2 2 2 2 2" xfId="24138"/>
    <cellStyle name="Normal 10 7 2 3 2 2 2 3" xfId="24139"/>
    <cellStyle name="Normal 10 7 2 3 2 2 3" xfId="24140"/>
    <cellStyle name="Normal 10 7 2 3 2 2 3 2" xfId="24141"/>
    <cellStyle name="Normal 10 7 2 3 2 2 4" xfId="24142"/>
    <cellStyle name="Normal 10 7 2 3 2 3" xfId="24143"/>
    <cellStyle name="Normal 10 7 2 3 2 3 2" xfId="24144"/>
    <cellStyle name="Normal 10 7 2 3 2 3 2 2" xfId="24145"/>
    <cellStyle name="Normal 10 7 2 3 2 3 3" xfId="24146"/>
    <cellStyle name="Normal 10 7 2 3 2 4" xfId="24147"/>
    <cellStyle name="Normal 10 7 2 3 2 4 2" xfId="24148"/>
    <cellStyle name="Normal 10 7 2 3 2 5" xfId="24149"/>
    <cellStyle name="Normal 10 7 2 3 3" xfId="24150"/>
    <cellStyle name="Normal 10 7 2 3 3 2" xfId="24151"/>
    <cellStyle name="Normal 10 7 2 3 3 2 2" xfId="24152"/>
    <cellStyle name="Normal 10 7 2 3 3 2 2 2" xfId="24153"/>
    <cellStyle name="Normal 10 7 2 3 3 2 3" xfId="24154"/>
    <cellStyle name="Normal 10 7 2 3 3 3" xfId="24155"/>
    <cellStyle name="Normal 10 7 2 3 3 3 2" xfId="24156"/>
    <cellStyle name="Normal 10 7 2 3 3 4" xfId="24157"/>
    <cellStyle name="Normal 10 7 2 3 4" xfId="24158"/>
    <cellStyle name="Normal 10 7 2 3 4 2" xfId="24159"/>
    <cellStyle name="Normal 10 7 2 3 4 2 2" xfId="24160"/>
    <cellStyle name="Normal 10 7 2 3 4 3" xfId="24161"/>
    <cellStyle name="Normal 10 7 2 3 5" xfId="24162"/>
    <cellStyle name="Normal 10 7 2 3 5 2" xfId="24163"/>
    <cellStyle name="Normal 10 7 2 3 6" xfId="24164"/>
    <cellStyle name="Normal 10 7 2 4" xfId="24165"/>
    <cellStyle name="Normal 10 7 2 4 2" xfId="24166"/>
    <cellStyle name="Normal 10 7 2 4 2 2" xfId="24167"/>
    <cellStyle name="Normal 10 7 2 4 2 2 2" xfId="24168"/>
    <cellStyle name="Normal 10 7 2 4 2 2 2 2" xfId="24169"/>
    <cellStyle name="Normal 10 7 2 4 2 2 3" xfId="24170"/>
    <cellStyle name="Normal 10 7 2 4 2 3" xfId="24171"/>
    <cellStyle name="Normal 10 7 2 4 2 3 2" xfId="24172"/>
    <cellStyle name="Normal 10 7 2 4 2 4" xfId="24173"/>
    <cellStyle name="Normal 10 7 2 4 3" xfId="24174"/>
    <cellStyle name="Normal 10 7 2 4 3 2" xfId="24175"/>
    <cellStyle name="Normal 10 7 2 4 3 2 2" xfId="24176"/>
    <cellStyle name="Normal 10 7 2 4 3 3" xfId="24177"/>
    <cellStyle name="Normal 10 7 2 4 4" xfId="24178"/>
    <cellStyle name="Normal 10 7 2 4 4 2" xfId="24179"/>
    <cellStyle name="Normal 10 7 2 4 5" xfId="24180"/>
    <cellStyle name="Normal 10 7 2 5" xfId="24181"/>
    <cellStyle name="Normal 10 7 2 5 2" xfId="24182"/>
    <cellStyle name="Normal 10 7 2 5 2 2" xfId="24183"/>
    <cellStyle name="Normal 10 7 2 5 2 2 2" xfId="24184"/>
    <cellStyle name="Normal 10 7 2 5 2 3" xfId="24185"/>
    <cellStyle name="Normal 10 7 2 5 3" xfId="24186"/>
    <cellStyle name="Normal 10 7 2 5 3 2" xfId="24187"/>
    <cellStyle name="Normal 10 7 2 5 4" xfId="24188"/>
    <cellStyle name="Normal 10 7 2 6" xfId="24189"/>
    <cellStyle name="Normal 10 7 2 6 2" xfId="24190"/>
    <cellStyle name="Normal 10 7 2 6 2 2" xfId="24191"/>
    <cellStyle name="Normal 10 7 2 6 3" xfId="24192"/>
    <cellStyle name="Normal 10 7 2 7" xfId="24193"/>
    <cellStyle name="Normal 10 7 2 7 2" xfId="24194"/>
    <cellStyle name="Normal 10 7 2 8" xfId="24195"/>
    <cellStyle name="Normal 10 7 3" xfId="24196"/>
    <cellStyle name="Normal 10 7 3 2" xfId="24197"/>
    <cellStyle name="Normal 10 7 3 2 2" xfId="24198"/>
    <cellStyle name="Normal 10 7 3 2 2 2" xfId="24199"/>
    <cellStyle name="Normal 10 7 3 2 2 2 2" xfId="24200"/>
    <cellStyle name="Normal 10 7 3 2 2 2 2 2" xfId="24201"/>
    <cellStyle name="Normal 10 7 3 2 2 2 3" xfId="24202"/>
    <cellStyle name="Normal 10 7 3 2 2 3" xfId="24203"/>
    <cellStyle name="Normal 10 7 3 2 2 3 2" xfId="24204"/>
    <cellStyle name="Normal 10 7 3 2 2 4" xfId="24205"/>
    <cellStyle name="Normal 10 7 3 2 3" xfId="24206"/>
    <cellStyle name="Normal 10 7 3 2 3 2" xfId="24207"/>
    <cellStyle name="Normal 10 7 3 2 3 2 2" xfId="24208"/>
    <cellStyle name="Normal 10 7 3 2 3 3" xfId="24209"/>
    <cellStyle name="Normal 10 7 3 2 4" xfId="24210"/>
    <cellStyle name="Normal 10 7 3 2 4 2" xfId="24211"/>
    <cellStyle name="Normal 10 7 3 2 5" xfId="24212"/>
    <cellStyle name="Normal 10 7 3 3" xfId="24213"/>
    <cellStyle name="Normal 10 7 3 3 2" xfId="24214"/>
    <cellStyle name="Normal 10 7 3 3 2 2" xfId="24215"/>
    <cellStyle name="Normal 10 7 3 3 2 2 2" xfId="24216"/>
    <cellStyle name="Normal 10 7 3 3 2 3" xfId="24217"/>
    <cellStyle name="Normal 10 7 3 3 3" xfId="24218"/>
    <cellStyle name="Normal 10 7 3 3 3 2" xfId="24219"/>
    <cellStyle name="Normal 10 7 3 3 4" xfId="24220"/>
    <cellStyle name="Normal 10 7 3 4" xfId="24221"/>
    <cellStyle name="Normal 10 7 3 4 2" xfId="24222"/>
    <cellStyle name="Normal 10 7 3 4 2 2" xfId="24223"/>
    <cellStyle name="Normal 10 7 3 4 3" xfId="24224"/>
    <cellStyle name="Normal 10 7 3 5" xfId="24225"/>
    <cellStyle name="Normal 10 7 3 5 2" xfId="24226"/>
    <cellStyle name="Normal 10 7 3 6" xfId="24227"/>
    <cellStyle name="Normal 10 7 4" xfId="24228"/>
    <cellStyle name="Normal 10 7 4 2" xfId="24229"/>
    <cellStyle name="Normal 10 7 4 2 2" xfId="24230"/>
    <cellStyle name="Normal 10 7 4 2 2 2" xfId="24231"/>
    <cellStyle name="Normal 10 7 4 2 2 2 2" xfId="24232"/>
    <cellStyle name="Normal 10 7 4 2 2 2 2 2" xfId="24233"/>
    <cellStyle name="Normal 10 7 4 2 2 2 3" xfId="24234"/>
    <cellStyle name="Normal 10 7 4 2 2 3" xfId="24235"/>
    <cellStyle name="Normal 10 7 4 2 2 3 2" xfId="24236"/>
    <cellStyle name="Normal 10 7 4 2 2 4" xfId="24237"/>
    <cellStyle name="Normal 10 7 4 2 3" xfId="24238"/>
    <cellStyle name="Normal 10 7 4 2 3 2" xfId="24239"/>
    <cellStyle name="Normal 10 7 4 2 3 2 2" xfId="24240"/>
    <cellStyle name="Normal 10 7 4 2 3 3" xfId="24241"/>
    <cellStyle name="Normal 10 7 4 2 4" xfId="24242"/>
    <cellStyle name="Normal 10 7 4 2 4 2" xfId="24243"/>
    <cellStyle name="Normal 10 7 4 2 5" xfId="24244"/>
    <cellStyle name="Normal 10 7 4 3" xfId="24245"/>
    <cellStyle name="Normal 10 7 4 3 2" xfId="24246"/>
    <cellStyle name="Normal 10 7 4 3 2 2" xfId="24247"/>
    <cellStyle name="Normal 10 7 4 3 2 2 2" xfId="24248"/>
    <cellStyle name="Normal 10 7 4 3 2 3" xfId="24249"/>
    <cellStyle name="Normal 10 7 4 3 3" xfId="24250"/>
    <cellStyle name="Normal 10 7 4 3 3 2" xfId="24251"/>
    <cellStyle name="Normal 10 7 4 3 4" xfId="24252"/>
    <cellStyle name="Normal 10 7 4 4" xfId="24253"/>
    <cellStyle name="Normal 10 7 4 4 2" xfId="24254"/>
    <cellStyle name="Normal 10 7 4 4 2 2" xfId="24255"/>
    <cellStyle name="Normal 10 7 4 4 3" xfId="24256"/>
    <cellStyle name="Normal 10 7 4 5" xfId="24257"/>
    <cellStyle name="Normal 10 7 4 5 2" xfId="24258"/>
    <cellStyle name="Normal 10 7 4 6" xfId="24259"/>
    <cellStyle name="Normal 10 7 5" xfId="24260"/>
    <cellStyle name="Normal 10 7 5 2" xfId="24261"/>
    <cellStyle name="Normal 10 7 5 2 2" xfId="24262"/>
    <cellStyle name="Normal 10 7 5 2 2 2" xfId="24263"/>
    <cellStyle name="Normal 10 7 5 2 2 2 2" xfId="24264"/>
    <cellStyle name="Normal 10 7 5 2 2 2 2 2" xfId="24265"/>
    <cellStyle name="Normal 10 7 5 2 2 2 3" xfId="24266"/>
    <cellStyle name="Normal 10 7 5 2 2 3" xfId="24267"/>
    <cellStyle name="Normal 10 7 5 2 2 3 2" xfId="24268"/>
    <cellStyle name="Normal 10 7 5 2 2 4" xfId="24269"/>
    <cellStyle name="Normal 10 7 5 2 3" xfId="24270"/>
    <cellStyle name="Normal 10 7 5 2 3 2" xfId="24271"/>
    <cellStyle name="Normal 10 7 5 2 3 2 2" xfId="24272"/>
    <cellStyle name="Normal 10 7 5 2 3 3" xfId="24273"/>
    <cellStyle name="Normal 10 7 5 2 4" xfId="24274"/>
    <cellStyle name="Normal 10 7 5 2 4 2" xfId="24275"/>
    <cellStyle name="Normal 10 7 5 2 5" xfId="24276"/>
    <cellStyle name="Normal 10 7 5 3" xfId="24277"/>
    <cellStyle name="Normal 10 7 5 3 2" xfId="24278"/>
    <cellStyle name="Normal 10 7 5 3 2 2" xfId="24279"/>
    <cellStyle name="Normal 10 7 5 3 2 2 2" xfId="24280"/>
    <cellStyle name="Normal 10 7 5 3 2 3" xfId="24281"/>
    <cellStyle name="Normal 10 7 5 3 3" xfId="24282"/>
    <cellStyle name="Normal 10 7 5 3 3 2" xfId="24283"/>
    <cellStyle name="Normal 10 7 5 3 4" xfId="24284"/>
    <cellStyle name="Normal 10 7 5 4" xfId="24285"/>
    <cellStyle name="Normal 10 7 5 4 2" xfId="24286"/>
    <cellStyle name="Normal 10 7 5 4 2 2" xfId="24287"/>
    <cellStyle name="Normal 10 7 5 4 3" xfId="24288"/>
    <cellStyle name="Normal 10 7 5 5" xfId="24289"/>
    <cellStyle name="Normal 10 7 5 5 2" xfId="24290"/>
    <cellStyle name="Normal 10 7 5 6" xfId="24291"/>
    <cellStyle name="Normal 10 7 6" xfId="24292"/>
    <cellStyle name="Normal 10 7 6 2" xfId="24293"/>
    <cellStyle name="Normal 10 7 6 2 2" xfId="24294"/>
    <cellStyle name="Normal 10 7 6 2 2 2" xfId="24295"/>
    <cellStyle name="Normal 10 7 6 2 2 2 2" xfId="24296"/>
    <cellStyle name="Normal 10 7 6 2 2 3" xfId="24297"/>
    <cellStyle name="Normal 10 7 6 2 3" xfId="24298"/>
    <cellStyle name="Normal 10 7 6 2 3 2" xfId="24299"/>
    <cellStyle name="Normal 10 7 6 2 4" xfId="24300"/>
    <cellStyle name="Normal 10 7 6 3" xfId="24301"/>
    <cellStyle name="Normal 10 7 6 3 2" xfId="24302"/>
    <cellStyle name="Normal 10 7 6 3 2 2" xfId="24303"/>
    <cellStyle name="Normal 10 7 6 3 3" xfId="24304"/>
    <cellStyle name="Normal 10 7 6 4" xfId="24305"/>
    <cellStyle name="Normal 10 7 6 4 2" xfId="24306"/>
    <cellStyle name="Normal 10 7 6 5" xfId="24307"/>
    <cellStyle name="Normal 10 7 7" xfId="24308"/>
    <cellStyle name="Normal 10 7 7 2" xfId="24309"/>
    <cellStyle name="Normal 10 7 7 2 2" xfId="24310"/>
    <cellStyle name="Normal 10 7 7 2 2 2" xfId="24311"/>
    <cellStyle name="Normal 10 7 7 2 3" xfId="24312"/>
    <cellStyle name="Normal 10 7 7 3" xfId="24313"/>
    <cellStyle name="Normal 10 7 7 3 2" xfId="24314"/>
    <cellStyle name="Normal 10 7 7 4" xfId="24315"/>
    <cellStyle name="Normal 10 7 8" xfId="24316"/>
    <cellStyle name="Normal 10 7 8 2" xfId="24317"/>
    <cellStyle name="Normal 10 7 8 2 2" xfId="24318"/>
    <cellStyle name="Normal 10 7 8 3" xfId="24319"/>
    <cellStyle name="Normal 10 7 9" xfId="24320"/>
    <cellStyle name="Normal 10 7 9 2" xfId="24321"/>
    <cellStyle name="Normal 10 7 9 3" xfId="24322"/>
    <cellStyle name="Normal 10 8" xfId="24323"/>
    <cellStyle name="Normal 10 8 10" xfId="24324"/>
    <cellStyle name="Normal 10 8 11" xfId="24325"/>
    <cellStyle name="Normal 10 8 2" xfId="24326"/>
    <cellStyle name="Normal 10 8 2 2" xfId="24327"/>
    <cellStyle name="Normal 10 8 2 2 2" xfId="24328"/>
    <cellStyle name="Normal 10 8 2 2 2 2" xfId="24329"/>
    <cellStyle name="Normal 10 8 2 2 2 2 2" xfId="24330"/>
    <cellStyle name="Normal 10 8 2 2 2 2 2 2" xfId="24331"/>
    <cellStyle name="Normal 10 8 2 2 2 2 2 2 2" xfId="24332"/>
    <cellStyle name="Normal 10 8 2 2 2 2 2 3" xfId="24333"/>
    <cellStyle name="Normal 10 8 2 2 2 2 3" xfId="24334"/>
    <cellStyle name="Normal 10 8 2 2 2 2 3 2" xfId="24335"/>
    <cellStyle name="Normal 10 8 2 2 2 2 4" xfId="24336"/>
    <cellStyle name="Normal 10 8 2 2 2 3" xfId="24337"/>
    <cellStyle name="Normal 10 8 2 2 2 3 2" xfId="24338"/>
    <cellStyle name="Normal 10 8 2 2 2 3 2 2" xfId="24339"/>
    <cellStyle name="Normal 10 8 2 2 2 3 3" xfId="24340"/>
    <cellStyle name="Normal 10 8 2 2 2 4" xfId="24341"/>
    <cellStyle name="Normal 10 8 2 2 2 4 2" xfId="24342"/>
    <cellStyle name="Normal 10 8 2 2 2 5" xfId="24343"/>
    <cellStyle name="Normal 10 8 2 2 3" xfId="24344"/>
    <cellStyle name="Normal 10 8 2 2 3 2" xfId="24345"/>
    <cellStyle name="Normal 10 8 2 2 3 2 2" xfId="24346"/>
    <cellStyle name="Normal 10 8 2 2 3 2 2 2" xfId="24347"/>
    <cellStyle name="Normal 10 8 2 2 3 2 3" xfId="24348"/>
    <cellStyle name="Normal 10 8 2 2 3 3" xfId="24349"/>
    <cellStyle name="Normal 10 8 2 2 3 3 2" xfId="24350"/>
    <cellStyle name="Normal 10 8 2 2 3 4" xfId="24351"/>
    <cellStyle name="Normal 10 8 2 2 4" xfId="24352"/>
    <cellStyle name="Normal 10 8 2 2 4 2" xfId="24353"/>
    <cellStyle name="Normal 10 8 2 2 4 2 2" xfId="24354"/>
    <cellStyle name="Normal 10 8 2 2 4 3" xfId="24355"/>
    <cellStyle name="Normal 10 8 2 2 5" xfId="24356"/>
    <cellStyle name="Normal 10 8 2 2 5 2" xfId="24357"/>
    <cellStyle name="Normal 10 8 2 2 6" xfId="24358"/>
    <cellStyle name="Normal 10 8 2 3" xfId="24359"/>
    <cellStyle name="Normal 10 8 2 3 2" xfId="24360"/>
    <cellStyle name="Normal 10 8 2 3 2 2" xfId="24361"/>
    <cellStyle name="Normal 10 8 2 3 2 2 2" xfId="24362"/>
    <cellStyle name="Normal 10 8 2 3 2 2 2 2" xfId="24363"/>
    <cellStyle name="Normal 10 8 2 3 2 2 2 2 2" xfId="24364"/>
    <cellStyle name="Normal 10 8 2 3 2 2 2 3" xfId="24365"/>
    <cellStyle name="Normal 10 8 2 3 2 2 3" xfId="24366"/>
    <cellStyle name="Normal 10 8 2 3 2 2 3 2" xfId="24367"/>
    <cellStyle name="Normal 10 8 2 3 2 2 4" xfId="24368"/>
    <cellStyle name="Normal 10 8 2 3 2 3" xfId="24369"/>
    <cellStyle name="Normal 10 8 2 3 2 3 2" xfId="24370"/>
    <cellStyle name="Normal 10 8 2 3 2 3 2 2" xfId="24371"/>
    <cellStyle name="Normal 10 8 2 3 2 3 3" xfId="24372"/>
    <cellStyle name="Normal 10 8 2 3 2 4" xfId="24373"/>
    <cellStyle name="Normal 10 8 2 3 2 4 2" xfId="24374"/>
    <cellStyle name="Normal 10 8 2 3 2 5" xfId="24375"/>
    <cellStyle name="Normal 10 8 2 3 3" xfId="24376"/>
    <cellStyle name="Normal 10 8 2 3 3 2" xfId="24377"/>
    <cellStyle name="Normal 10 8 2 3 3 2 2" xfId="24378"/>
    <cellStyle name="Normal 10 8 2 3 3 2 2 2" xfId="24379"/>
    <cellStyle name="Normal 10 8 2 3 3 2 3" xfId="24380"/>
    <cellStyle name="Normal 10 8 2 3 3 3" xfId="24381"/>
    <cellStyle name="Normal 10 8 2 3 3 3 2" xfId="24382"/>
    <cellStyle name="Normal 10 8 2 3 3 4" xfId="24383"/>
    <cellStyle name="Normal 10 8 2 3 4" xfId="24384"/>
    <cellStyle name="Normal 10 8 2 3 4 2" xfId="24385"/>
    <cellStyle name="Normal 10 8 2 3 4 2 2" xfId="24386"/>
    <cellStyle name="Normal 10 8 2 3 4 3" xfId="24387"/>
    <cellStyle name="Normal 10 8 2 3 5" xfId="24388"/>
    <cellStyle name="Normal 10 8 2 3 5 2" xfId="24389"/>
    <cellStyle name="Normal 10 8 2 3 6" xfId="24390"/>
    <cellStyle name="Normal 10 8 2 4" xfId="24391"/>
    <cellStyle name="Normal 10 8 2 4 2" xfId="24392"/>
    <cellStyle name="Normal 10 8 2 4 2 2" xfId="24393"/>
    <cellStyle name="Normal 10 8 2 4 2 2 2" xfId="24394"/>
    <cellStyle name="Normal 10 8 2 4 2 2 2 2" xfId="24395"/>
    <cellStyle name="Normal 10 8 2 4 2 2 3" xfId="24396"/>
    <cellStyle name="Normal 10 8 2 4 2 3" xfId="24397"/>
    <cellStyle name="Normal 10 8 2 4 2 3 2" xfId="24398"/>
    <cellStyle name="Normal 10 8 2 4 2 4" xfId="24399"/>
    <cellStyle name="Normal 10 8 2 4 3" xfId="24400"/>
    <cellStyle name="Normal 10 8 2 4 3 2" xfId="24401"/>
    <cellStyle name="Normal 10 8 2 4 3 2 2" xfId="24402"/>
    <cellStyle name="Normal 10 8 2 4 3 3" xfId="24403"/>
    <cellStyle name="Normal 10 8 2 4 4" xfId="24404"/>
    <cellStyle name="Normal 10 8 2 4 4 2" xfId="24405"/>
    <cellStyle name="Normal 10 8 2 4 5" xfId="24406"/>
    <cellStyle name="Normal 10 8 2 5" xfId="24407"/>
    <cellStyle name="Normal 10 8 2 5 2" xfId="24408"/>
    <cellStyle name="Normal 10 8 2 5 2 2" xfId="24409"/>
    <cellStyle name="Normal 10 8 2 5 2 2 2" xfId="24410"/>
    <cellStyle name="Normal 10 8 2 5 2 3" xfId="24411"/>
    <cellStyle name="Normal 10 8 2 5 3" xfId="24412"/>
    <cellStyle name="Normal 10 8 2 5 3 2" xfId="24413"/>
    <cellStyle name="Normal 10 8 2 5 4" xfId="24414"/>
    <cellStyle name="Normal 10 8 2 6" xfId="24415"/>
    <cellStyle name="Normal 10 8 2 6 2" xfId="24416"/>
    <cellStyle name="Normal 10 8 2 6 2 2" xfId="24417"/>
    <cellStyle name="Normal 10 8 2 6 3" xfId="24418"/>
    <cellStyle name="Normal 10 8 2 7" xfId="24419"/>
    <cellStyle name="Normal 10 8 2 7 2" xfId="24420"/>
    <cellStyle name="Normal 10 8 2 8" xfId="24421"/>
    <cellStyle name="Normal 10 8 3" xfId="24422"/>
    <cellStyle name="Normal 10 8 3 2" xfId="24423"/>
    <cellStyle name="Normal 10 8 3 2 2" xfId="24424"/>
    <cellStyle name="Normal 10 8 3 2 2 2" xfId="24425"/>
    <cellStyle name="Normal 10 8 3 2 2 2 2" xfId="24426"/>
    <cellStyle name="Normal 10 8 3 2 2 2 2 2" xfId="24427"/>
    <cellStyle name="Normal 10 8 3 2 2 2 3" xfId="24428"/>
    <cellStyle name="Normal 10 8 3 2 2 3" xfId="24429"/>
    <cellStyle name="Normal 10 8 3 2 2 3 2" xfId="24430"/>
    <cellStyle name="Normal 10 8 3 2 2 4" xfId="24431"/>
    <cellStyle name="Normal 10 8 3 2 3" xfId="24432"/>
    <cellStyle name="Normal 10 8 3 2 3 2" xfId="24433"/>
    <cellStyle name="Normal 10 8 3 2 3 2 2" xfId="24434"/>
    <cellStyle name="Normal 10 8 3 2 3 3" xfId="24435"/>
    <cellStyle name="Normal 10 8 3 2 4" xfId="24436"/>
    <cellStyle name="Normal 10 8 3 2 4 2" xfId="24437"/>
    <cellStyle name="Normal 10 8 3 2 5" xfId="24438"/>
    <cellStyle name="Normal 10 8 3 3" xfId="24439"/>
    <cellStyle name="Normal 10 8 3 3 2" xfId="24440"/>
    <cellStyle name="Normal 10 8 3 3 2 2" xfId="24441"/>
    <cellStyle name="Normal 10 8 3 3 2 2 2" xfId="24442"/>
    <cellStyle name="Normal 10 8 3 3 2 3" xfId="24443"/>
    <cellStyle name="Normal 10 8 3 3 3" xfId="24444"/>
    <cellStyle name="Normal 10 8 3 3 3 2" xfId="24445"/>
    <cellStyle name="Normal 10 8 3 3 4" xfId="24446"/>
    <cellStyle name="Normal 10 8 3 4" xfId="24447"/>
    <cellStyle name="Normal 10 8 3 4 2" xfId="24448"/>
    <cellStyle name="Normal 10 8 3 4 2 2" xfId="24449"/>
    <cellStyle name="Normal 10 8 3 4 3" xfId="24450"/>
    <cellStyle name="Normal 10 8 3 5" xfId="24451"/>
    <cellStyle name="Normal 10 8 3 5 2" xfId="24452"/>
    <cellStyle name="Normal 10 8 3 6" xfId="24453"/>
    <cellStyle name="Normal 10 8 4" xfId="24454"/>
    <cellStyle name="Normal 10 8 4 2" xfId="24455"/>
    <cellStyle name="Normal 10 8 4 2 2" xfId="24456"/>
    <cellStyle name="Normal 10 8 4 2 2 2" xfId="24457"/>
    <cellStyle name="Normal 10 8 4 2 2 2 2" xfId="24458"/>
    <cellStyle name="Normal 10 8 4 2 2 2 2 2" xfId="24459"/>
    <cellStyle name="Normal 10 8 4 2 2 2 3" xfId="24460"/>
    <cellStyle name="Normal 10 8 4 2 2 3" xfId="24461"/>
    <cellStyle name="Normal 10 8 4 2 2 3 2" xfId="24462"/>
    <cellStyle name="Normal 10 8 4 2 2 4" xfId="24463"/>
    <cellStyle name="Normal 10 8 4 2 3" xfId="24464"/>
    <cellStyle name="Normal 10 8 4 2 3 2" xfId="24465"/>
    <cellStyle name="Normal 10 8 4 2 3 2 2" xfId="24466"/>
    <cellStyle name="Normal 10 8 4 2 3 3" xfId="24467"/>
    <cellStyle name="Normal 10 8 4 2 4" xfId="24468"/>
    <cellStyle name="Normal 10 8 4 2 4 2" xfId="24469"/>
    <cellStyle name="Normal 10 8 4 2 5" xfId="24470"/>
    <cellStyle name="Normal 10 8 4 3" xfId="24471"/>
    <cellStyle name="Normal 10 8 4 3 2" xfId="24472"/>
    <cellStyle name="Normal 10 8 4 3 2 2" xfId="24473"/>
    <cellStyle name="Normal 10 8 4 3 2 2 2" xfId="24474"/>
    <cellStyle name="Normal 10 8 4 3 2 3" xfId="24475"/>
    <cellStyle name="Normal 10 8 4 3 3" xfId="24476"/>
    <cellStyle name="Normal 10 8 4 3 3 2" xfId="24477"/>
    <cellStyle name="Normal 10 8 4 3 4" xfId="24478"/>
    <cellStyle name="Normal 10 8 4 4" xfId="24479"/>
    <cellStyle name="Normal 10 8 4 4 2" xfId="24480"/>
    <cellStyle name="Normal 10 8 4 4 2 2" xfId="24481"/>
    <cellStyle name="Normal 10 8 4 4 3" xfId="24482"/>
    <cellStyle name="Normal 10 8 4 5" xfId="24483"/>
    <cellStyle name="Normal 10 8 4 5 2" xfId="24484"/>
    <cellStyle name="Normal 10 8 4 6" xfId="24485"/>
    <cellStyle name="Normal 10 8 5" xfId="24486"/>
    <cellStyle name="Normal 10 8 5 2" xfId="24487"/>
    <cellStyle name="Normal 10 8 5 2 2" xfId="24488"/>
    <cellStyle name="Normal 10 8 5 2 2 2" xfId="24489"/>
    <cellStyle name="Normal 10 8 5 2 2 2 2" xfId="24490"/>
    <cellStyle name="Normal 10 8 5 2 2 2 2 2" xfId="24491"/>
    <cellStyle name="Normal 10 8 5 2 2 2 3" xfId="24492"/>
    <cellStyle name="Normal 10 8 5 2 2 3" xfId="24493"/>
    <cellStyle name="Normal 10 8 5 2 2 3 2" xfId="24494"/>
    <cellStyle name="Normal 10 8 5 2 2 4" xfId="24495"/>
    <cellStyle name="Normal 10 8 5 2 3" xfId="24496"/>
    <cellStyle name="Normal 10 8 5 2 3 2" xfId="24497"/>
    <cellStyle name="Normal 10 8 5 2 3 2 2" xfId="24498"/>
    <cellStyle name="Normal 10 8 5 2 3 3" xfId="24499"/>
    <cellStyle name="Normal 10 8 5 2 4" xfId="24500"/>
    <cellStyle name="Normal 10 8 5 2 4 2" xfId="24501"/>
    <cellStyle name="Normal 10 8 5 2 5" xfId="24502"/>
    <cellStyle name="Normal 10 8 5 3" xfId="24503"/>
    <cellStyle name="Normal 10 8 5 3 2" xfId="24504"/>
    <cellStyle name="Normal 10 8 5 3 2 2" xfId="24505"/>
    <cellStyle name="Normal 10 8 5 3 2 2 2" xfId="24506"/>
    <cellStyle name="Normal 10 8 5 3 2 3" xfId="24507"/>
    <cellStyle name="Normal 10 8 5 3 3" xfId="24508"/>
    <cellStyle name="Normal 10 8 5 3 3 2" xfId="24509"/>
    <cellStyle name="Normal 10 8 5 3 4" xfId="24510"/>
    <cellStyle name="Normal 10 8 5 4" xfId="24511"/>
    <cellStyle name="Normal 10 8 5 4 2" xfId="24512"/>
    <cellStyle name="Normal 10 8 5 4 2 2" xfId="24513"/>
    <cellStyle name="Normal 10 8 5 4 3" xfId="24514"/>
    <cellStyle name="Normal 10 8 5 5" xfId="24515"/>
    <cellStyle name="Normal 10 8 5 5 2" xfId="24516"/>
    <cellStyle name="Normal 10 8 5 6" xfId="24517"/>
    <cellStyle name="Normal 10 8 6" xfId="24518"/>
    <cellStyle name="Normal 10 8 6 2" xfId="24519"/>
    <cellStyle name="Normal 10 8 6 2 2" xfId="24520"/>
    <cellStyle name="Normal 10 8 6 2 2 2" xfId="24521"/>
    <cellStyle name="Normal 10 8 6 2 2 2 2" xfId="24522"/>
    <cellStyle name="Normal 10 8 6 2 2 3" xfId="24523"/>
    <cellStyle name="Normal 10 8 6 2 3" xfId="24524"/>
    <cellStyle name="Normal 10 8 6 2 3 2" xfId="24525"/>
    <cellStyle name="Normal 10 8 6 2 4" xfId="24526"/>
    <cellStyle name="Normal 10 8 6 3" xfId="24527"/>
    <cellStyle name="Normal 10 8 6 3 2" xfId="24528"/>
    <cellStyle name="Normal 10 8 6 3 2 2" xfId="24529"/>
    <cellStyle name="Normal 10 8 6 3 3" xfId="24530"/>
    <cellStyle name="Normal 10 8 6 4" xfId="24531"/>
    <cellStyle name="Normal 10 8 6 4 2" xfId="24532"/>
    <cellStyle name="Normal 10 8 6 5" xfId="24533"/>
    <cellStyle name="Normal 10 8 7" xfId="24534"/>
    <cellStyle name="Normal 10 8 7 2" xfId="24535"/>
    <cellStyle name="Normal 10 8 7 2 2" xfId="24536"/>
    <cellStyle name="Normal 10 8 7 2 2 2" xfId="24537"/>
    <cellStyle name="Normal 10 8 7 2 3" xfId="24538"/>
    <cellStyle name="Normal 10 8 7 3" xfId="24539"/>
    <cellStyle name="Normal 10 8 7 3 2" xfId="24540"/>
    <cellStyle name="Normal 10 8 7 4" xfId="24541"/>
    <cellStyle name="Normal 10 8 8" xfId="24542"/>
    <cellStyle name="Normal 10 8 8 2" xfId="24543"/>
    <cellStyle name="Normal 10 8 8 2 2" xfId="24544"/>
    <cellStyle name="Normal 10 8 8 3" xfId="24545"/>
    <cellStyle name="Normal 10 8 9" xfId="24546"/>
    <cellStyle name="Normal 10 8 9 2" xfId="24547"/>
    <cellStyle name="Normal 10 8 9 3" xfId="24548"/>
    <cellStyle name="Normal 10 9" xfId="24549"/>
    <cellStyle name="Normal 10 9 2" xfId="24550"/>
    <cellStyle name="Normal 10 9 2 2" xfId="24551"/>
    <cellStyle name="Normal 10 9 2 2 2" xfId="24552"/>
    <cellStyle name="Normal 10 9 2 2 2 2" xfId="24553"/>
    <cellStyle name="Normal 10 9 2 2 2 2 2" xfId="24554"/>
    <cellStyle name="Normal 10 9 2 2 2 2 2 2" xfId="24555"/>
    <cellStyle name="Normal 10 9 2 2 2 2 3" xfId="24556"/>
    <cellStyle name="Normal 10 9 2 2 2 3" xfId="24557"/>
    <cellStyle name="Normal 10 9 2 2 2 3 2" xfId="24558"/>
    <cellStyle name="Normal 10 9 2 2 2 4" xfId="24559"/>
    <cellStyle name="Normal 10 9 2 2 3" xfId="24560"/>
    <cellStyle name="Normal 10 9 2 2 3 2" xfId="24561"/>
    <cellStyle name="Normal 10 9 2 2 3 2 2" xfId="24562"/>
    <cellStyle name="Normal 10 9 2 2 3 3" xfId="24563"/>
    <cellStyle name="Normal 10 9 2 2 4" xfId="24564"/>
    <cellStyle name="Normal 10 9 2 2 4 2" xfId="24565"/>
    <cellStyle name="Normal 10 9 2 2 5" xfId="24566"/>
    <cellStyle name="Normal 10 9 2 3" xfId="24567"/>
    <cellStyle name="Normal 10 9 2 3 2" xfId="24568"/>
    <cellStyle name="Normal 10 9 2 3 2 2" xfId="24569"/>
    <cellStyle name="Normal 10 9 2 3 2 2 2" xfId="24570"/>
    <cellStyle name="Normal 10 9 2 3 2 3" xfId="24571"/>
    <cellStyle name="Normal 10 9 2 3 3" xfId="24572"/>
    <cellStyle name="Normal 10 9 2 3 3 2" xfId="24573"/>
    <cellStyle name="Normal 10 9 2 3 4" xfId="24574"/>
    <cellStyle name="Normal 10 9 2 4" xfId="24575"/>
    <cellStyle name="Normal 10 9 2 4 2" xfId="24576"/>
    <cellStyle name="Normal 10 9 2 4 2 2" xfId="24577"/>
    <cellStyle name="Normal 10 9 2 4 3" xfId="24578"/>
    <cellStyle name="Normal 10 9 2 5" xfId="24579"/>
    <cellStyle name="Normal 10 9 2 5 2" xfId="24580"/>
    <cellStyle name="Normal 10 9 2 6" xfId="24581"/>
    <cellStyle name="Normal 10 9 3" xfId="24582"/>
    <cellStyle name="Normal 10 9 3 2" xfId="24583"/>
    <cellStyle name="Normal 10 9 3 2 2" xfId="24584"/>
    <cellStyle name="Normal 10 9 3 2 2 2" xfId="24585"/>
    <cellStyle name="Normal 10 9 3 2 2 2 2" xfId="24586"/>
    <cellStyle name="Normal 10 9 3 2 2 2 2 2" xfId="24587"/>
    <cellStyle name="Normal 10 9 3 2 2 2 3" xfId="24588"/>
    <cellStyle name="Normal 10 9 3 2 2 3" xfId="24589"/>
    <cellStyle name="Normal 10 9 3 2 2 3 2" xfId="24590"/>
    <cellStyle name="Normal 10 9 3 2 2 4" xfId="24591"/>
    <cellStyle name="Normal 10 9 3 2 3" xfId="24592"/>
    <cellStyle name="Normal 10 9 3 2 3 2" xfId="24593"/>
    <cellStyle name="Normal 10 9 3 2 3 2 2" xfId="24594"/>
    <cellStyle name="Normal 10 9 3 2 3 3" xfId="24595"/>
    <cellStyle name="Normal 10 9 3 2 4" xfId="24596"/>
    <cellStyle name="Normal 10 9 3 2 4 2" xfId="24597"/>
    <cellStyle name="Normal 10 9 3 2 5" xfId="24598"/>
    <cellStyle name="Normal 10 9 3 3" xfId="24599"/>
    <cellStyle name="Normal 10 9 3 3 2" xfId="24600"/>
    <cellStyle name="Normal 10 9 3 3 2 2" xfId="24601"/>
    <cellStyle name="Normal 10 9 3 3 2 2 2" xfId="24602"/>
    <cellStyle name="Normal 10 9 3 3 2 3" xfId="24603"/>
    <cellStyle name="Normal 10 9 3 3 3" xfId="24604"/>
    <cellStyle name="Normal 10 9 3 3 3 2" xfId="24605"/>
    <cellStyle name="Normal 10 9 3 3 4" xfId="24606"/>
    <cellStyle name="Normal 10 9 3 4" xfId="24607"/>
    <cellStyle name="Normal 10 9 3 4 2" xfId="24608"/>
    <cellStyle name="Normal 10 9 3 4 2 2" xfId="24609"/>
    <cellStyle name="Normal 10 9 3 4 3" xfId="24610"/>
    <cellStyle name="Normal 10 9 3 5" xfId="24611"/>
    <cellStyle name="Normal 10 9 3 5 2" xfId="24612"/>
    <cellStyle name="Normal 10 9 3 6" xfId="24613"/>
    <cellStyle name="Normal 10 9 4" xfId="24614"/>
    <cellStyle name="Normal 10 9 4 2" xfId="24615"/>
    <cellStyle name="Normal 10 9 4 2 2" xfId="24616"/>
    <cellStyle name="Normal 10 9 4 2 2 2" xfId="24617"/>
    <cellStyle name="Normal 10 9 4 2 2 2 2" xfId="24618"/>
    <cellStyle name="Normal 10 9 4 2 2 3" xfId="24619"/>
    <cellStyle name="Normal 10 9 4 2 3" xfId="24620"/>
    <cellStyle name="Normal 10 9 4 2 3 2" xfId="24621"/>
    <cellStyle name="Normal 10 9 4 2 4" xfId="24622"/>
    <cellStyle name="Normal 10 9 4 3" xfId="24623"/>
    <cellStyle name="Normal 10 9 4 3 2" xfId="24624"/>
    <cellStyle name="Normal 10 9 4 3 2 2" xfId="24625"/>
    <cellStyle name="Normal 10 9 4 3 3" xfId="24626"/>
    <cellStyle name="Normal 10 9 4 4" xfId="24627"/>
    <cellStyle name="Normal 10 9 4 4 2" xfId="24628"/>
    <cellStyle name="Normal 10 9 4 5" xfId="24629"/>
    <cellStyle name="Normal 10 9 5" xfId="24630"/>
    <cellStyle name="Normal 10 9 5 2" xfId="24631"/>
    <cellStyle name="Normal 10 9 5 2 2" xfId="24632"/>
    <cellStyle name="Normal 10 9 5 2 2 2" xfId="24633"/>
    <cellStyle name="Normal 10 9 5 2 3" xfId="24634"/>
    <cellStyle name="Normal 10 9 5 3" xfId="24635"/>
    <cellStyle name="Normal 10 9 5 3 2" xfId="24636"/>
    <cellStyle name="Normal 10 9 5 4" xfId="24637"/>
    <cellStyle name="Normal 10 9 6" xfId="24638"/>
    <cellStyle name="Normal 10 9 6 2" xfId="24639"/>
    <cellStyle name="Normal 10 9 6 2 2" xfId="24640"/>
    <cellStyle name="Normal 10 9 6 3" xfId="24641"/>
    <cellStyle name="Normal 10 9 7" xfId="24642"/>
    <cellStyle name="Normal 10 9 7 2" xfId="24643"/>
    <cellStyle name="Normal 10 9 8" xfId="24644"/>
    <cellStyle name="Normal 11" xfId="24645"/>
    <cellStyle name="Normal 11 2" xfId="3"/>
    <cellStyle name="Normal 12" xfId="24646"/>
    <cellStyle name="Normal 12 2" xfId="24647"/>
    <cellStyle name="Normal 13" xfId="24648"/>
    <cellStyle name="Normal 13 2" xfId="24649"/>
    <cellStyle name="Normal 13 3" xfId="24650"/>
    <cellStyle name="Normal 13 3 2" xfId="24651"/>
    <cellStyle name="Normal 13 3 2 2" xfId="24652"/>
    <cellStyle name="Normal 13 3 2 2 2" xfId="24653"/>
    <cellStyle name="Normal 13 3 2 2 2 2" xfId="24654"/>
    <cellStyle name="Normal 13 3 2 2 3" xfId="24655"/>
    <cellStyle name="Normal 13 3 2 3" xfId="24656"/>
    <cellStyle name="Normal 13 3 2 3 2" xfId="24657"/>
    <cellStyle name="Normal 13 3 2 4" xfId="24658"/>
    <cellStyle name="Normal 13 3 3" xfId="24659"/>
    <cellStyle name="Normal 13 3 3 2" xfId="24660"/>
    <cellStyle name="Normal 13 3 3 2 2" xfId="24661"/>
    <cellStyle name="Normal 13 3 3 3" xfId="24662"/>
    <cellStyle name="Normal 13 3 4" xfId="24663"/>
    <cellStyle name="Normal 13 3 4 2" xfId="24664"/>
    <cellStyle name="Normal 13 3 5" xfId="24665"/>
    <cellStyle name="Normal 13 4" xfId="24666"/>
    <cellStyle name="Normal 13 4 2" xfId="24667"/>
    <cellStyle name="Normal 13 4 2 2" xfId="24668"/>
    <cellStyle name="Normal 13 4 2 2 2" xfId="24669"/>
    <cellStyle name="Normal 13 4 2 3" xfId="24670"/>
    <cellStyle name="Normal 13 4 3" xfId="24671"/>
    <cellStyle name="Normal 13 4 3 2" xfId="24672"/>
    <cellStyle name="Normal 13 4 4" xfId="24673"/>
    <cellStyle name="Normal 13 5" xfId="24674"/>
    <cellStyle name="Normal 13 5 2" xfId="24675"/>
    <cellStyle name="Normal 13 5 2 2" xfId="24676"/>
    <cellStyle name="Normal 13 5 3" xfId="24677"/>
    <cellStyle name="Normal 13 6" xfId="24678"/>
    <cellStyle name="Normal 13 6 2" xfId="24679"/>
    <cellStyle name="Normal 13 7" xfId="24680"/>
    <cellStyle name="Normal 14" xfId="24681"/>
    <cellStyle name="Normal 14 2" xfId="24682"/>
    <cellStyle name="Normal 14 2 2" xfId="24683"/>
    <cellStyle name="Normal 14 2 2 2" xfId="24684"/>
    <cellStyle name="Normal 14 2 2 2 2" xfId="24685"/>
    <cellStyle name="Normal 14 2 2 2 2 2" xfId="24686"/>
    <cellStyle name="Normal 14 2 2 2 3" xfId="24687"/>
    <cellStyle name="Normal 14 2 2 3" xfId="24688"/>
    <cellStyle name="Normal 14 2 2 3 2" xfId="24689"/>
    <cellStyle name="Normal 14 2 2 4" xfId="24690"/>
    <cellStyle name="Normal 14 2 3" xfId="24691"/>
    <cellStyle name="Normal 14 2 3 2" xfId="24692"/>
    <cellStyle name="Normal 14 2 3 2 2" xfId="24693"/>
    <cellStyle name="Normal 14 2 3 3" xfId="24694"/>
    <cellStyle name="Normal 14 2 4" xfId="24695"/>
    <cellStyle name="Normal 14 2 4 2" xfId="24696"/>
    <cellStyle name="Normal 14 2 5" xfId="24697"/>
    <cellStyle name="Normal 14 3" xfId="24698"/>
    <cellStyle name="Normal 14 3 2" xfId="24699"/>
    <cellStyle name="Normal 14 3 2 2" xfId="24700"/>
    <cellStyle name="Normal 14 3 2 2 2" xfId="24701"/>
    <cellStyle name="Normal 14 3 2 3" xfId="24702"/>
    <cellStyle name="Normal 14 3 3" xfId="24703"/>
    <cellStyle name="Normal 14 3 3 2" xfId="24704"/>
    <cellStyle name="Normal 14 3 4" xfId="24705"/>
    <cellStyle name="Normal 14 4" xfId="24706"/>
    <cellStyle name="Normal 14 4 2" xfId="24707"/>
    <cellStyle name="Normal 14 4 2 2" xfId="24708"/>
    <cellStyle name="Normal 14 4 3" xfId="24709"/>
    <cellStyle name="Normal 14 5" xfId="24710"/>
    <cellStyle name="Normal 14 5 2" xfId="24711"/>
    <cellStyle name="Normal 14 6" xfId="24712"/>
    <cellStyle name="Normal 15" xfId="24713"/>
    <cellStyle name="Normal 15 2" xfId="24714"/>
    <cellStyle name="Normal 15 2 2" xfId="24715"/>
    <cellStyle name="Normal 15 2 2 2" xfId="24716"/>
    <cellStyle name="Normal 15 2 2 2 2" xfId="24717"/>
    <cellStyle name="Normal 15 2 2 2 2 2" xfId="24718"/>
    <cellStyle name="Normal 15 2 2 2 3" xfId="24719"/>
    <cellStyle name="Normal 15 2 2 3" xfId="24720"/>
    <cellStyle name="Normal 15 2 2 3 2" xfId="24721"/>
    <cellStyle name="Normal 15 2 2 4" xfId="24722"/>
    <cellStyle name="Normal 15 2 3" xfId="24723"/>
    <cellStyle name="Normal 15 2 3 2" xfId="24724"/>
    <cellStyle name="Normal 15 2 3 2 2" xfId="24725"/>
    <cellStyle name="Normal 15 2 3 3" xfId="24726"/>
    <cellStyle name="Normal 15 2 4" xfId="24727"/>
    <cellStyle name="Normal 15 2 4 2" xfId="24728"/>
    <cellStyle name="Normal 15 2 5" xfId="24729"/>
    <cellStyle name="Normal 15 3" xfId="24730"/>
    <cellStyle name="Normal 15 3 2" xfId="24731"/>
    <cellStyle name="Normal 15 3 2 2" xfId="24732"/>
    <cellStyle name="Normal 15 3 2 2 2" xfId="24733"/>
    <cellStyle name="Normal 15 3 2 3" xfId="24734"/>
    <cellStyle name="Normal 15 3 3" xfId="24735"/>
    <cellStyle name="Normal 15 3 3 2" xfId="24736"/>
    <cellStyle name="Normal 15 3 4" xfId="24737"/>
    <cellStyle name="Normal 15 4" xfId="24738"/>
    <cellStyle name="Normal 15 4 2" xfId="24739"/>
    <cellStyle name="Normal 15 4 2 2" xfId="24740"/>
    <cellStyle name="Normal 15 4 3" xfId="24741"/>
    <cellStyle name="Normal 15 5" xfId="24742"/>
    <cellStyle name="Normal 15 5 2" xfId="24743"/>
    <cellStyle name="Normal 15 6" xfId="24744"/>
    <cellStyle name="Normal 16" xfId="24745"/>
    <cellStyle name="Normal 17" xfId="10"/>
    <cellStyle name="Normal 17 2" xfId="24746"/>
    <cellStyle name="Normal 17 2 2" xfId="24747"/>
    <cellStyle name="Normal 17 2 2 2" xfId="24748"/>
    <cellStyle name="Normal 17 2 2 2 2" xfId="24749"/>
    <cellStyle name="Normal 17 2 2 3" xfId="24750"/>
    <cellStyle name="Normal 17 2 3" xfId="24751"/>
    <cellStyle name="Normal 17 2 3 2" xfId="24752"/>
    <cellStyle name="Normal 17 2 4" xfId="24753"/>
    <cellStyle name="Normal 17 3" xfId="24754"/>
    <cellStyle name="Normal 17 3 2" xfId="24755"/>
    <cellStyle name="Normal 17 3 2 2" xfId="24756"/>
    <cellStyle name="Normal 17 3 3" xfId="24757"/>
    <cellStyle name="Normal 17 4" xfId="24758"/>
    <cellStyle name="Normal 17 4 2" xfId="24759"/>
    <cellStyle name="Normal 17 5" xfId="24760"/>
    <cellStyle name="Normal 18" xfId="24761"/>
    <cellStyle name="Normal 19" xfId="24762"/>
    <cellStyle name="Normal 2" xfId="7"/>
    <cellStyle name="Normal 2 10" xfId="24763"/>
    <cellStyle name="Normal 2 2" xfId="24764"/>
    <cellStyle name="Normal 2 2 2" xfId="24765"/>
    <cellStyle name="Normal 2 2 2 2" xfId="24766"/>
    <cellStyle name="Normal 2 2 2 3" xfId="24767"/>
    <cellStyle name="Normal 2 2 3" xfId="24768"/>
    <cellStyle name="Normal 2 2 4" xfId="24769"/>
    <cellStyle name="Normal 2 2 5" xfId="24770"/>
    <cellStyle name="Normal 2 2 5 2" xfId="24771"/>
    <cellStyle name="Normal 2 2 5 2 2" xfId="24772"/>
    <cellStyle name="Normal 2 2 5 2 2 2" xfId="24773"/>
    <cellStyle name="Normal 2 2 5 2 2 2 2" xfId="24774"/>
    <cellStyle name="Normal 2 2 5 2 2 2 2 2" xfId="24775"/>
    <cellStyle name="Normal 2 2 5 2 2 2 3" xfId="24776"/>
    <cellStyle name="Normal 2 2 5 2 2 3" xfId="24777"/>
    <cellStyle name="Normal 2 2 5 2 2 3 2" xfId="24778"/>
    <cellStyle name="Normal 2 2 5 2 2 4" xfId="24779"/>
    <cellStyle name="Normal 2 2 5 2 3" xfId="24780"/>
    <cellStyle name="Normal 2 2 5 2 3 2" xfId="24781"/>
    <cellStyle name="Normal 2 2 5 2 3 2 2" xfId="24782"/>
    <cellStyle name="Normal 2 2 5 2 3 3" xfId="24783"/>
    <cellStyle name="Normal 2 2 5 2 4" xfId="24784"/>
    <cellStyle name="Normal 2 2 5 2 4 2" xfId="24785"/>
    <cellStyle name="Normal 2 2 5 2 5" xfId="24786"/>
    <cellStyle name="Normal 2 2 5 3" xfId="24787"/>
    <cellStyle name="Normal 2 2 5 3 2" xfId="24788"/>
    <cellStyle name="Normal 2 2 5 3 2 2" xfId="24789"/>
    <cellStyle name="Normal 2 2 5 3 2 2 2" xfId="24790"/>
    <cellStyle name="Normal 2 2 5 3 2 3" xfId="24791"/>
    <cellStyle name="Normal 2 2 5 3 3" xfId="24792"/>
    <cellStyle name="Normal 2 2 5 3 3 2" xfId="24793"/>
    <cellStyle name="Normal 2 2 5 3 4" xfId="24794"/>
    <cellStyle name="Normal 2 2 5 4" xfId="24795"/>
    <cellStyle name="Normal 2 2 5 4 2" xfId="24796"/>
    <cellStyle name="Normal 2 2 5 4 2 2" xfId="24797"/>
    <cellStyle name="Normal 2 2 5 4 3" xfId="24798"/>
    <cellStyle name="Normal 2 2 5 5" xfId="24799"/>
    <cellStyle name="Normal 2 2 5 5 2" xfId="24800"/>
    <cellStyle name="Normal 2 2 5 6" xfId="24801"/>
    <cellStyle name="Normal 2 2 6" xfId="24802"/>
    <cellStyle name="Normal 2 2 6 2" xfId="24803"/>
    <cellStyle name="Normal 2 2 6 2 2" xfId="24804"/>
    <cellStyle name="Normal 2 2 6 2 2 2" xfId="24805"/>
    <cellStyle name="Normal 2 2 6 2 2 2 2" xfId="24806"/>
    <cellStyle name="Normal 2 2 6 2 2 2 2 2" xfId="24807"/>
    <cellStyle name="Normal 2 2 6 2 2 2 3" xfId="24808"/>
    <cellStyle name="Normal 2 2 6 2 2 3" xfId="24809"/>
    <cellStyle name="Normal 2 2 6 2 2 3 2" xfId="24810"/>
    <cellStyle name="Normal 2 2 6 2 2 4" xfId="24811"/>
    <cellStyle name="Normal 2 2 6 2 3" xfId="24812"/>
    <cellStyle name="Normal 2 2 6 2 3 2" xfId="24813"/>
    <cellStyle name="Normal 2 2 6 2 3 2 2" xfId="24814"/>
    <cellStyle name="Normal 2 2 6 2 3 3" xfId="24815"/>
    <cellStyle name="Normal 2 2 6 2 4" xfId="24816"/>
    <cellStyle name="Normal 2 2 6 2 4 2" xfId="24817"/>
    <cellStyle name="Normal 2 2 6 2 5" xfId="24818"/>
    <cellStyle name="Normal 2 2 6 3" xfId="24819"/>
    <cellStyle name="Normal 2 2 6 3 2" xfId="24820"/>
    <cellStyle name="Normal 2 2 6 3 2 2" xfId="24821"/>
    <cellStyle name="Normal 2 2 6 3 2 2 2" xfId="24822"/>
    <cellStyle name="Normal 2 2 6 3 2 3" xfId="24823"/>
    <cellStyle name="Normal 2 2 6 3 3" xfId="24824"/>
    <cellStyle name="Normal 2 2 6 3 3 2" xfId="24825"/>
    <cellStyle name="Normal 2 2 6 3 4" xfId="24826"/>
    <cellStyle name="Normal 2 2 6 4" xfId="24827"/>
    <cellStyle name="Normal 2 2 6 4 2" xfId="24828"/>
    <cellStyle name="Normal 2 2 6 4 2 2" xfId="24829"/>
    <cellStyle name="Normal 2 2 6 4 3" xfId="24830"/>
    <cellStyle name="Normal 2 2 6 5" xfId="24831"/>
    <cellStyle name="Normal 2 2 6 5 2" xfId="24832"/>
    <cellStyle name="Normal 2 2 6 6" xfId="24833"/>
    <cellStyle name="Normal 2 3" xfId="24834"/>
    <cellStyle name="Normal 2 4" xfId="24835"/>
    <cellStyle name="Normal 2 5" xfId="24836"/>
    <cellStyle name="Normal 2 5 10" xfId="24837"/>
    <cellStyle name="Normal 2 5 11" xfId="24838"/>
    <cellStyle name="Normal 2 5 2" xfId="24839"/>
    <cellStyle name="Normal 2 5 2 2" xfId="24840"/>
    <cellStyle name="Normal 2 5 2 2 2" xfId="24841"/>
    <cellStyle name="Normal 2 5 2 2 2 2" xfId="24842"/>
    <cellStyle name="Normal 2 5 2 2 2 2 2" xfId="24843"/>
    <cellStyle name="Normal 2 5 2 2 2 2 2 2" xfId="24844"/>
    <cellStyle name="Normal 2 5 2 2 2 2 2 2 2" xfId="24845"/>
    <cellStyle name="Normal 2 5 2 2 2 2 2 3" xfId="24846"/>
    <cellStyle name="Normal 2 5 2 2 2 2 3" xfId="24847"/>
    <cellStyle name="Normal 2 5 2 2 2 2 3 2" xfId="24848"/>
    <cellStyle name="Normal 2 5 2 2 2 2 4" xfId="24849"/>
    <cellStyle name="Normal 2 5 2 2 2 3" xfId="24850"/>
    <cellStyle name="Normal 2 5 2 2 2 3 2" xfId="24851"/>
    <cellStyle name="Normal 2 5 2 2 2 3 2 2" xfId="24852"/>
    <cellStyle name="Normal 2 5 2 2 2 3 3" xfId="24853"/>
    <cellStyle name="Normal 2 5 2 2 2 4" xfId="24854"/>
    <cellStyle name="Normal 2 5 2 2 2 4 2" xfId="24855"/>
    <cellStyle name="Normal 2 5 2 2 2 5" xfId="24856"/>
    <cellStyle name="Normal 2 5 2 2 3" xfId="24857"/>
    <cellStyle name="Normal 2 5 2 2 3 2" xfId="24858"/>
    <cellStyle name="Normal 2 5 2 2 3 2 2" xfId="24859"/>
    <cellStyle name="Normal 2 5 2 2 3 2 2 2" xfId="24860"/>
    <cellStyle name="Normal 2 5 2 2 3 2 3" xfId="24861"/>
    <cellStyle name="Normal 2 5 2 2 3 3" xfId="24862"/>
    <cellStyle name="Normal 2 5 2 2 3 3 2" xfId="24863"/>
    <cellStyle name="Normal 2 5 2 2 3 4" xfId="24864"/>
    <cellStyle name="Normal 2 5 2 2 4" xfId="24865"/>
    <cellStyle name="Normal 2 5 2 2 4 2" xfId="24866"/>
    <cellStyle name="Normal 2 5 2 2 4 2 2" xfId="24867"/>
    <cellStyle name="Normal 2 5 2 2 4 3" xfId="24868"/>
    <cellStyle name="Normal 2 5 2 2 5" xfId="24869"/>
    <cellStyle name="Normal 2 5 2 2 5 2" xfId="24870"/>
    <cellStyle name="Normal 2 5 2 2 6" xfId="24871"/>
    <cellStyle name="Normal 2 5 2 3" xfId="24872"/>
    <cellStyle name="Normal 2 5 2 3 2" xfId="24873"/>
    <cellStyle name="Normal 2 5 2 3 2 2" xfId="24874"/>
    <cellStyle name="Normal 2 5 2 3 2 2 2" xfId="24875"/>
    <cellStyle name="Normal 2 5 2 3 2 2 2 2" xfId="24876"/>
    <cellStyle name="Normal 2 5 2 3 2 2 2 2 2" xfId="24877"/>
    <cellStyle name="Normal 2 5 2 3 2 2 2 3" xfId="24878"/>
    <cellStyle name="Normal 2 5 2 3 2 2 3" xfId="24879"/>
    <cellStyle name="Normal 2 5 2 3 2 2 3 2" xfId="24880"/>
    <cellStyle name="Normal 2 5 2 3 2 2 4" xfId="24881"/>
    <cellStyle name="Normal 2 5 2 3 2 3" xfId="24882"/>
    <cellStyle name="Normal 2 5 2 3 2 3 2" xfId="24883"/>
    <cellStyle name="Normal 2 5 2 3 2 3 2 2" xfId="24884"/>
    <cellStyle name="Normal 2 5 2 3 2 3 3" xfId="24885"/>
    <cellStyle name="Normal 2 5 2 3 2 4" xfId="24886"/>
    <cellStyle name="Normal 2 5 2 3 2 4 2" xfId="24887"/>
    <cellStyle name="Normal 2 5 2 3 2 5" xfId="24888"/>
    <cellStyle name="Normal 2 5 2 3 3" xfId="24889"/>
    <cellStyle name="Normal 2 5 2 3 3 2" xfId="24890"/>
    <cellStyle name="Normal 2 5 2 3 3 2 2" xfId="24891"/>
    <cellStyle name="Normal 2 5 2 3 3 2 2 2" xfId="24892"/>
    <cellStyle name="Normal 2 5 2 3 3 2 3" xfId="24893"/>
    <cellStyle name="Normal 2 5 2 3 3 3" xfId="24894"/>
    <cellStyle name="Normal 2 5 2 3 3 3 2" xfId="24895"/>
    <cellStyle name="Normal 2 5 2 3 3 4" xfId="24896"/>
    <cellStyle name="Normal 2 5 2 3 4" xfId="24897"/>
    <cellStyle name="Normal 2 5 2 3 4 2" xfId="24898"/>
    <cellStyle name="Normal 2 5 2 3 4 2 2" xfId="24899"/>
    <cellStyle name="Normal 2 5 2 3 4 3" xfId="24900"/>
    <cellStyle name="Normal 2 5 2 3 5" xfId="24901"/>
    <cellStyle name="Normal 2 5 2 3 5 2" xfId="24902"/>
    <cellStyle name="Normal 2 5 2 3 6" xfId="24903"/>
    <cellStyle name="Normal 2 5 2 4" xfId="24904"/>
    <cellStyle name="Normal 2 5 2 4 2" xfId="24905"/>
    <cellStyle name="Normal 2 5 2 4 2 2" xfId="24906"/>
    <cellStyle name="Normal 2 5 2 4 2 2 2" xfId="24907"/>
    <cellStyle name="Normal 2 5 2 4 2 2 2 2" xfId="24908"/>
    <cellStyle name="Normal 2 5 2 4 2 2 3" xfId="24909"/>
    <cellStyle name="Normal 2 5 2 4 2 3" xfId="24910"/>
    <cellStyle name="Normal 2 5 2 4 2 3 2" xfId="24911"/>
    <cellStyle name="Normal 2 5 2 4 2 4" xfId="24912"/>
    <cellStyle name="Normal 2 5 2 4 3" xfId="24913"/>
    <cellStyle name="Normal 2 5 2 4 3 2" xfId="24914"/>
    <cellStyle name="Normal 2 5 2 4 3 2 2" xfId="24915"/>
    <cellStyle name="Normal 2 5 2 4 3 3" xfId="24916"/>
    <cellStyle name="Normal 2 5 2 4 4" xfId="24917"/>
    <cellStyle name="Normal 2 5 2 4 4 2" xfId="24918"/>
    <cellStyle name="Normal 2 5 2 4 5" xfId="24919"/>
    <cellStyle name="Normal 2 5 2 5" xfId="24920"/>
    <cellStyle name="Normal 2 5 2 5 2" xfId="24921"/>
    <cellStyle name="Normal 2 5 2 5 2 2" xfId="24922"/>
    <cellStyle name="Normal 2 5 2 5 2 2 2" xfId="24923"/>
    <cellStyle name="Normal 2 5 2 5 2 3" xfId="24924"/>
    <cellStyle name="Normal 2 5 2 5 3" xfId="24925"/>
    <cellStyle name="Normal 2 5 2 5 3 2" xfId="24926"/>
    <cellStyle name="Normal 2 5 2 5 4" xfId="24927"/>
    <cellStyle name="Normal 2 5 2 6" xfId="24928"/>
    <cellStyle name="Normal 2 5 2 6 2" xfId="24929"/>
    <cellStyle name="Normal 2 5 2 6 2 2" xfId="24930"/>
    <cellStyle name="Normal 2 5 2 6 3" xfId="24931"/>
    <cellStyle name="Normal 2 5 2 7" xfId="24932"/>
    <cellStyle name="Normal 2 5 2 7 2" xfId="24933"/>
    <cellStyle name="Normal 2 5 2 8" xfId="24934"/>
    <cellStyle name="Normal 2 5 3" xfId="24935"/>
    <cellStyle name="Normal 2 5 3 2" xfId="24936"/>
    <cellStyle name="Normal 2 5 3 2 2" xfId="24937"/>
    <cellStyle name="Normal 2 5 3 2 2 2" xfId="24938"/>
    <cellStyle name="Normal 2 5 3 2 2 2 2" xfId="24939"/>
    <cellStyle name="Normal 2 5 3 2 2 2 2 2" xfId="24940"/>
    <cellStyle name="Normal 2 5 3 2 2 2 3" xfId="24941"/>
    <cellStyle name="Normal 2 5 3 2 2 3" xfId="24942"/>
    <cellStyle name="Normal 2 5 3 2 2 3 2" xfId="24943"/>
    <cellStyle name="Normal 2 5 3 2 2 4" xfId="24944"/>
    <cellStyle name="Normal 2 5 3 2 3" xfId="24945"/>
    <cellStyle name="Normal 2 5 3 2 3 2" xfId="24946"/>
    <cellStyle name="Normal 2 5 3 2 3 2 2" xfId="24947"/>
    <cellStyle name="Normal 2 5 3 2 3 3" xfId="24948"/>
    <cellStyle name="Normal 2 5 3 2 4" xfId="24949"/>
    <cellStyle name="Normal 2 5 3 2 4 2" xfId="24950"/>
    <cellStyle name="Normal 2 5 3 2 5" xfId="24951"/>
    <cellStyle name="Normal 2 5 3 3" xfId="24952"/>
    <cellStyle name="Normal 2 5 3 3 2" xfId="24953"/>
    <cellStyle name="Normal 2 5 3 3 2 2" xfId="24954"/>
    <cellStyle name="Normal 2 5 3 3 2 2 2" xfId="24955"/>
    <cellStyle name="Normal 2 5 3 3 2 3" xfId="24956"/>
    <cellStyle name="Normal 2 5 3 3 3" xfId="24957"/>
    <cellStyle name="Normal 2 5 3 3 3 2" xfId="24958"/>
    <cellStyle name="Normal 2 5 3 3 4" xfId="24959"/>
    <cellStyle name="Normal 2 5 3 4" xfId="24960"/>
    <cellStyle name="Normal 2 5 3 4 2" xfId="24961"/>
    <cellStyle name="Normal 2 5 3 4 2 2" xfId="24962"/>
    <cellStyle name="Normal 2 5 3 4 3" xfId="24963"/>
    <cellStyle name="Normal 2 5 3 5" xfId="24964"/>
    <cellStyle name="Normal 2 5 3 5 2" xfId="24965"/>
    <cellStyle name="Normal 2 5 3 6" xfId="24966"/>
    <cellStyle name="Normal 2 5 4" xfId="24967"/>
    <cellStyle name="Normal 2 5 4 2" xfId="24968"/>
    <cellStyle name="Normal 2 5 4 2 2" xfId="24969"/>
    <cellStyle name="Normal 2 5 4 2 2 2" xfId="24970"/>
    <cellStyle name="Normal 2 5 4 2 2 2 2" xfId="24971"/>
    <cellStyle name="Normal 2 5 4 2 2 2 2 2" xfId="24972"/>
    <cellStyle name="Normal 2 5 4 2 2 2 3" xfId="24973"/>
    <cellStyle name="Normal 2 5 4 2 2 3" xfId="24974"/>
    <cellStyle name="Normal 2 5 4 2 2 3 2" xfId="24975"/>
    <cellStyle name="Normal 2 5 4 2 2 4" xfId="24976"/>
    <cellStyle name="Normal 2 5 4 2 3" xfId="24977"/>
    <cellStyle name="Normal 2 5 4 2 3 2" xfId="24978"/>
    <cellStyle name="Normal 2 5 4 2 3 2 2" xfId="24979"/>
    <cellStyle name="Normal 2 5 4 2 3 3" xfId="24980"/>
    <cellStyle name="Normal 2 5 4 2 4" xfId="24981"/>
    <cellStyle name="Normal 2 5 4 2 4 2" xfId="24982"/>
    <cellStyle name="Normal 2 5 4 2 5" xfId="24983"/>
    <cellStyle name="Normal 2 5 4 3" xfId="24984"/>
    <cellStyle name="Normal 2 5 4 3 2" xfId="24985"/>
    <cellStyle name="Normal 2 5 4 3 2 2" xfId="24986"/>
    <cellStyle name="Normal 2 5 4 3 2 2 2" xfId="24987"/>
    <cellStyle name="Normal 2 5 4 3 2 3" xfId="24988"/>
    <cellStyle name="Normal 2 5 4 3 3" xfId="24989"/>
    <cellStyle name="Normal 2 5 4 3 3 2" xfId="24990"/>
    <cellStyle name="Normal 2 5 4 3 4" xfId="24991"/>
    <cellStyle name="Normal 2 5 4 4" xfId="24992"/>
    <cellStyle name="Normal 2 5 4 4 2" xfId="24993"/>
    <cellStyle name="Normal 2 5 4 4 2 2" xfId="24994"/>
    <cellStyle name="Normal 2 5 4 4 3" xfId="24995"/>
    <cellStyle name="Normal 2 5 4 5" xfId="24996"/>
    <cellStyle name="Normal 2 5 4 5 2" xfId="24997"/>
    <cellStyle name="Normal 2 5 4 6" xfId="24998"/>
    <cellStyle name="Normal 2 5 5" xfId="24999"/>
    <cellStyle name="Normal 2 5 5 2" xfId="25000"/>
    <cellStyle name="Normal 2 5 5 2 2" xfId="25001"/>
    <cellStyle name="Normal 2 5 5 2 2 2" xfId="25002"/>
    <cellStyle name="Normal 2 5 5 2 2 2 2" xfId="25003"/>
    <cellStyle name="Normal 2 5 5 2 2 2 2 2" xfId="25004"/>
    <cellStyle name="Normal 2 5 5 2 2 2 3" xfId="25005"/>
    <cellStyle name="Normal 2 5 5 2 2 3" xfId="25006"/>
    <cellStyle name="Normal 2 5 5 2 2 3 2" xfId="25007"/>
    <cellStyle name="Normal 2 5 5 2 2 4" xfId="25008"/>
    <cellStyle name="Normal 2 5 5 2 3" xfId="25009"/>
    <cellStyle name="Normal 2 5 5 2 3 2" xfId="25010"/>
    <cellStyle name="Normal 2 5 5 2 3 2 2" xfId="25011"/>
    <cellStyle name="Normal 2 5 5 2 3 3" xfId="25012"/>
    <cellStyle name="Normal 2 5 5 2 4" xfId="25013"/>
    <cellStyle name="Normal 2 5 5 2 4 2" xfId="25014"/>
    <cellStyle name="Normal 2 5 5 2 5" xfId="25015"/>
    <cellStyle name="Normal 2 5 5 3" xfId="25016"/>
    <cellStyle name="Normal 2 5 5 3 2" xfId="25017"/>
    <cellStyle name="Normal 2 5 5 3 2 2" xfId="25018"/>
    <cellStyle name="Normal 2 5 5 3 2 2 2" xfId="25019"/>
    <cellStyle name="Normal 2 5 5 3 2 3" xfId="25020"/>
    <cellStyle name="Normal 2 5 5 3 3" xfId="25021"/>
    <cellStyle name="Normal 2 5 5 3 3 2" xfId="25022"/>
    <cellStyle name="Normal 2 5 5 3 4" xfId="25023"/>
    <cellStyle name="Normal 2 5 5 4" xfId="25024"/>
    <cellStyle name="Normal 2 5 5 4 2" xfId="25025"/>
    <cellStyle name="Normal 2 5 5 4 2 2" xfId="25026"/>
    <cellStyle name="Normal 2 5 5 4 3" xfId="25027"/>
    <cellStyle name="Normal 2 5 5 5" xfId="25028"/>
    <cellStyle name="Normal 2 5 5 5 2" xfId="25029"/>
    <cellStyle name="Normal 2 5 5 6" xfId="25030"/>
    <cellStyle name="Normal 2 5 6" xfId="25031"/>
    <cellStyle name="Normal 2 5 6 2" xfId="25032"/>
    <cellStyle name="Normal 2 5 6 2 2" xfId="25033"/>
    <cellStyle name="Normal 2 5 6 2 2 2" xfId="25034"/>
    <cellStyle name="Normal 2 5 6 2 2 2 2" xfId="25035"/>
    <cellStyle name="Normal 2 5 6 2 2 3" xfId="25036"/>
    <cellStyle name="Normal 2 5 6 2 3" xfId="25037"/>
    <cellStyle name="Normal 2 5 6 2 3 2" xfId="25038"/>
    <cellStyle name="Normal 2 5 6 2 4" xfId="25039"/>
    <cellStyle name="Normal 2 5 6 3" xfId="25040"/>
    <cellStyle name="Normal 2 5 6 3 2" xfId="25041"/>
    <cellStyle name="Normal 2 5 6 3 2 2" xfId="25042"/>
    <cellStyle name="Normal 2 5 6 3 3" xfId="25043"/>
    <cellStyle name="Normal 2 5 6 4" xfId="25044"/>
    <cellStyle name="Normal 2 5 6 4 2" xfId="25045"/>
    <cellStyle name="Normal 2 5 6 5" xfId="25046"/>
    <cellStyle name="Normal 2 5 7" xfId="25047"/>
    <cellStyle name="Normal 2 5 7 2" xfId="25048"/>
    <cellStyle name="Normal 2 5 7 2 2" xfId="25049"/>
    <cellStyle name="Normal 2 5 7 2 2 2" xfId="25050"/>
    <cellStyle name="Normal 2 5 7 2 3" xfId="25051"/>
    <cellStyle name="Normal 2 5 7 3" xfId="25052"/>
    <cellStyle name="Normal 2 5 7 3 2" xfId="25053"/>
    <cellStyle name="Normal 2 5 7 4" xfId="25054"/>
    <cellStyle name="Normal 2 5 8" xfId="25055"/>
    <cellStyle name="Normal 2 5 8 2" xfId="25056"/>
    <cellStyle name="Normal 2 5 8 2 2" xfId="25057"/>
    <cellStyle name="Normal 2 5 8 3" xfId="25058"/>
    <cellStyle name="Normal 2 5 9" xfId="25059"/>
    <cellStyle name="Normal 2 5 9 2" xfId="25060"/>
    <cellStyle name="Normal 2 5 9 3" xfId="25061"/>
    <cellStyle name="Normal 2 6" xfId="25062"/>
    <cellStyle name="Normal 2 6 2" xfId="25063"/>
    <cellStyle name="Normal 2 6 2 2" xfId="25064"/>
    <cellStyle name="Normal 2 6 2 2 2" xfId="25065"/>
    <cellStyle name="Normal 2 6 2 2 2 2" xfId="25066"/>
    <cellStyle name="Normal 2 6 2 2 2 2 2" xfId="25067"/>
    <cellStyle name="Normal 2 6 2 2 2 3" xfId="25068"/>
    <cellStyle name="Normal 2 6 2 2 3" xfId="25069"/>
    <cellStyle name="Normal 2 6 2 2 3 2" xfId="25070"/>
    <cellStyle name="Normal 2 6 2 2 4" xfId="25071"/>
    <cellStyle name="Normal 2 6 2 3" xfId="25072"/>
    <cellStyle name="Normal 2 6 2 3 2" xfId="25073"/>
    <cellStyle name="Normal 2 6 2 3 2 2" xfId="25074"/>
    <cellStyle name="Normal 2 6 2 3 3" xfId="25075"/>
    <cellStyle name="Normal 2 6 2 4" xfId="25076"/>
    <cellStyle name="Normal 2 6 2 4 2" xfId="25077"/>
    <cellStyle name="Normal 2 6 2 5" xfId="25078"/>
    <cellStyle name="Normal 2 6 3" xfId="25079"/>
    <cellStyle name="Normal 2 6 3 2" xfId="25080"/>
    <cellStyle name="Normal 2 6 3 2 2" xfId="25081"/>
    <cellStyle name="Normal 2 6 3 2 2 2" xfId="25082"/>
    <cellStyle name="Normal 2 6 3 2 3" xfId="25083"/>
    <cellStyle name="Normal 2 6 3 3" xfId="25084"/>
    <cellStyle name="Normal 2 6 3 3 2" xfId="25085"/>
    <cellStyle name="Normal 2 6 3 4" xfId="25086"/>
    <cellStyle name="Normal 2 6 4" xfId="25087"/>
    <cellStyle name="Normal 2 6 4 2" xfId="25088"/>
    <cellStyle name="Normal 2 6 4 2 2" xfId="25089"/>
    <cellStyle name="Normal 2 6 4 3" xfId="25090"/>
    <cellStyle name="Normal 2 6 5" xfId="25091"/>
    <cellStyle name="Normal 2 6 5 2" xfId="25092"/>
    <cellStyle name="Normal 2 6 6" xfId="25093"/>
    <cellStyle name="Normal 2 7" xfId="25094"/>
    <cellStyle name="Normal 2 8" xfId="25095"/>
    <cellStyle name="Normal 20" xfId="25096"/>
    <cellStyle name="Normal 20 2" xfId="25097"/>
    <cellStyle name="Normal 21" xfId="25098"/>
    <cellStyle name="Normal 21 2" xfId="25099"/>
    <cellStyle name="Normal 21 2 2" xfId="25100"/>
    <cellStyle name="Normal 21 2 2 2" xfId="25101"/>
    <cellStyle name="Normal 21 2 3" xfId="25102"/>
    <cellStyle name="Normal 21 3" xfId="25103"/>
    <cellStyle name="Normal 21 3 2" xfId="25104"/>
    <cellStyle name="Normal 21 4" xfId="25105"/>
    <cellStyle name="Normal 22" xfId="9"/>
    <cellStyle name="Normal 22 2" xfId="25106"/>
    <cellStyle name="Normal 23" xfId="6"/>
    <cellStyle name="Normal 24" xfId="25107"/>
    <cellStyle name="Normal 25" xfId="25108"/>
    <cellStyle name="Normal 26" xfId="25109"/>
    <cellStyle name="Normal 27" xfId="25110"/>
    <cellStyle name="Normal 28" xfId="25111"/>
    <cellStyle name="Normal 3" xfId="5"/>
    <cellStyle name="Normal 3 10" xfId="25112"/>
    <cellStyle name="Normal 3 10 2" xfId="25113"/>
    <cellStyle name="Normal 3 11" xfId="25114"/>
    <cellStyle name="Normal 3 11 2" xfId="25115"/>
    <cellStyle name="Normal 3 11 2 2" xfId="25116"/>
    <cellStyle name="Normal 3 11 2 2 2" xfId="25117"/>
    <cellStyle name="Normal 3 11 2 2 2 2" xfId="25118"/>
    <cellStyle name="Normal 3 11 2 2 2 2 2" xfId="25119"/>
    <cellStyle name="Normal 3 11 2 2 2 2 2 2" xfId="25120"/>
    <cellStyle name="Normal 3 11 2 2 2 2 3" xfId="25121"/>
    <cellStyle name="Normal 3 11 2 2 2 3" xfId="25122"/>
    <cellStyle name="Normal 3 11 2 2 2 3 2" xfId="25123"/>
    <cellStyle name="Normal 3 11 2 2 2 4" xfId="25124"/>
    <cellStyle name="Normal 3 11 2 2 3" xfId="25125"/>
    <cellStyle name="Normal 3 11 2 2 3 2" xfId="25126"/>
    <cellStyle name="Normal 3 11 2 2 3 2 2" xfId="25127"/>
    <cellStyle name="Normal 3 11 2 2 3 3" xfId="25128"/>
    <cellStyle name="Normal 3 11 2 2 4" xfId="25129"/>
    <cellStyle name="Normal 3 11 2 2 4 2" xfId="25130"/>
    <cellStyle name="Normal 3 11 2 2 5" xfId="25131"/>
    <cellStyle name="Normal 3 11 2 3" xfId="25132"/>
    <cellStyle name="Normal 3 11 2 3 2" xfId="25133"/>
    <cellStyle name="Normal 3 11 2 3 2 2" xfId="25134"/>
    <cellStyle name="Normal 3 11 2 3 2 2 2" xfId="25135"/>
    <cellStyle name="Normal 3 11 2 3 2 3" xfId="25136"/>
    <cellStyle name="Normal 3 11 2 3 3" xfId="25137"/>
    <cellStyle name="Normal 3 11 2 3 3 2" xfId="25138"/>
    <cellStyle name="Normal 3 11 2 3 4" xfId="25139"/>
    <cellStyle name="Normal 3 11 2 4" xfId="25140"/>
    <cellStyle name="Normal 3 11 2 4 2" xfId="25141"/>
    <cellStyle name="Normal 3 11 2 4 2 2" xfId="25142"/>
    <cellStyle name="Normal 3 11 2 4 3" xfId="25143"/>
    <cellStyle name="Normal 3 11 2 5" xfId="25144"/>
    <cellStyle name="Normal 3 11 2 5 2" xfId="25145"/>
    <cellStyle name="Normal 3 11 2 6" xfId="25146"/>
    <cellStyle name="Normal 3 11 3" xfId="25147"/>
    <cellStyle name="Normal 3 11 3 2" xfId="25148"/>
    <cellStyle name="Normal 3 11 3 2 2" xfId="25149"/>
    <cellStyle name="Normal 3 11 3 2 2 2" xfId="25150"/>
    <cellStyle name="Normal 3 11 3 2 2 2 2" xfId="25151"/>
    <cellStyle name="Normal 3 11 3 2 2 2 2 2" xfId="25152"/>
    <cellStyle name="Normal 3 11 3 2 2 2 3" xfId="25153"/>
    <cellStyle name="Normal 3 11 3 2 2 3" xfId="25154"/>
    <cellStyle name="Normal 3 11 3 2 2 3 2" xfId="25155"/>
    <cellStyle name="Normal 3 11 3 2 2 4" xfId="25156"/>
    <cellStyle name="Normal 3 11 3 2 3" xfId="25157"/>
    <cellStyle name="Normal 3 11 3 2 3 2" xfId="25158"/>
    <cellStyle name="Normal 3 11 3 2 3 2 2" xfId="25159"/>
    <cellStyle name="Normal 3 11 3 2 3 3" xfId="25160"/>
    <cellStyle name="Normal 3 11 3 2 4" xfId="25161"/>
    <cellStyle name="Normal 3 11 3 2 4 2" xfId="25162"/>
    <cellStyle name="Normal 3 11 3 2 5" xfId="25163"/>
    <cellStyle name="Normal 3 11 3 3" xfId="25164"/>
    <cellStyle name="Normal 3 11 3 3 2" xfId="25165"/>
    <cellStyle name="Normal 3 11 3 3 2 2" xfId="25166"/>
    <cellStyle name="Normal 3 11 3 3 2 2 2" xfId="25167"/>
    <cellStyle name="Normal 3 11 3 3 2 3" xfId="25168"/>
    <cellStyle name="Normal 3 11 3 3 3" xfId="25169"/>
    <cellStyle name="Normal 3 11 3 3 3 2" xfId="25170"/>
    <cellStyle name="Normal 3 11 3 3 4" xfId="25171"/>
    <cellStyle name="Normal 3 11 3 4" xfId="25172"/>
    <cellStyle name="Normal 3 11 3 4 2" xfId="25173"/>
    <cellStyle name="Normal 3 11 3 4 2 2" xfId="25174"/>
    <cellStyle name="Normal 3 11 3 4 3" xfId="25175"/>
    <cellStyle name="Normal 3 11 3 5" xfId="25176"/>
    <cellStyle name="Normal 3 11 3 5 2" xfId="25177"/>
    <cellStyle name="Normal 3 11 3 6" xfId="25178"/>
    <cellStyle name="Normal 3 11 4" xfId="25179"/>
    <cellStyle name="Normal 3 11 4 2" xfId="25180"/>
    <cellStyle name="Normal 3 11 4 2 2" xfId="25181"/>
    <cellStyle name="Normal 3 11 4 2 2 2" xfId="25182"/>
    <cellStyle name="Normal 3 11 4 2 2 2 2" xfId="25183"/>
    <cellStyle name="Normal 3 11 4 2 2 3" xfId="25184"/>
    <cellStyle name="Normal 3 11 4 2 3" xfId="25185"/>
    <cellStyle name="Normal 3 11 4 2 3 2" xfId="25186"/>
    <cellStyle name="Normal 3 11 4 2 4" xfId="25187"/>
    <cellStyle name="Normal 3 11 4 3" xfId="25188"/>
    <cellStyle name="Normal 3 11 4 3 2" xfId="25189"/>
    <cellStyle name="Normal 3 11 4 3 2 2" xfId="25190"/>
    <cellStyle name="Normal 3 11 4 3 3" xfId="25191"/>
    <cellStyle name="Normal 3 11 4 4" xfId="25192"/>
    <cellStyle name="Normal 3 11 4 4 2" xfId="25193"/>
    <cellStyle name="Normal 3 11 4 5" xfId="25194"/>
    <cellStyle name="Normal 3 11 5" xfId="25195"/>
    <cellStyle name="Normal 3 11 5 2" xfId="25196"/>
    <cellStyle name="Normal 3 11 5 2 2" xfId="25197"/>
    <cellStyle name="Normal 3 11 5 2 2 2" xfId="25198"/>
    <cellStyle name="Normal 3 11 5 2 3" xfId="25199"/>
    <cellStyle name="Normal 3 11 5 3" xfId="25200"/>
    <cellStyle name="Normal 3 11 5 3 2" xfId="25201"/>
    <cellStyle name="Normal 3 11 5 4" xfId="25202"/>
    <cellStyle name="Normal 3 11 6" xfId="25203"/>
    <cellStyle name="Normal 3 11 6 2" xfId="25204"/>
    <cellStyle name="Normal 3 11 6 2 2" xfId="25205"/>
    <cellStyle name="Normal 3 11 6 3" xfId="25206"/>
    <cellStyle name="Normal 3 11 7" xfId="25207"/>
    <cellStyle name="Normal 3 11 7 2" xfId="25208"/>
    <cellStyle name="Normal 3 11 8" xfId="25209"/>
    <cellStyle name="Normal 3 12" xfId="25210"/>
    <cellStyle name="Normal 3 12 2" xfId="25211"/>
    <cellStyle name="Normal 3 12 2 2" xfId="25212"/>
    <cellStyle name="Normal 3 12 2 2 2" xfId="25213"/>
    <cellStyle name="Normal 3 12 2 2 2 2" xfId="25214"/>
    <cellStyle name="Normal 3 12 2 2 2 2 2" xfId="25215"/>
    <cellStyle name="Normal 3 12 2 2 2 2 2 2" xfId="25216"/>
    <cellStyle name="Normal 3 12 2 2 2 2 3" xfId="25217"/>
    <cellStyle name="Normal 3 12 2 2 2 3" xfId="25218"/>
    <cellStyle name="Normal 3 12 2 2 2 3 2" xfId="25219"/>
    <cellStyle name="Normal 3 12 2 2 2 4" xfId="25220"/>
    <cellStyle name="Normal 3 12 2 2 3" xfId="25221"/>
    <cellStyle name="Normal 3 12 2 2 3 2" xfId="25222"/>
    <cellStyle name="Normal 3 12 2 2 3 2 2" xfId="25223"/>
    <cellStyle name="Normal 3 12 2 2 3 3" xfId="25224"/>
    <cellStyle name="Normal 3 12 2 2 4" xfId="25225"/>
    <cellStyle name="Normal 3 12 2 2 4 2" xfId="25226"/>
    <cellStyle name="Normal 3 12 2 2 5" xfId="25227"/>
    <cellStyle name="Normal 3 12 2 3" xfId="25228"/>
    <cellStyle name="Normal 3 12 2 3 2" xfId="25229"/>
    <cellStyle name="Normal 3 12 2 3 2 2" xfId="25230"/>
    <cellStyle name="Normal 3 12 2 3 2 2 2" xfId="25231"/>
    <cellStyle name="Normal 3 12 2 3 2 3" xfId="25232"/>
    <cellStyle name="Normal 3 12 2 3 3" xfId="25233"/>
    <cellStyle name="Normal 3 12 2 3 3 2" xfId="25234"/>
    <cellStyle name="Normal 3 12 2 3 4" xfId="25235"/>
    <cellStyle name="Normal 3 12 2 4" xfId="25236"/>
    <cellStyle name="Normal 3 12 2 4 2" xfId="25237"/>
    <cellStyle name="Normal 3 12 2 4 2 2" xfId="25238"/>
    <cellStyle name="Normal 3 12 2 4 3" xfId="25239"/>
    <cellStyle name="Normal 3 12 2 5" xfId="25240"/>
    <cellStyle name="Normal 3 12 2 5 2" xfId="25241"/>
    <cellStyle name="Normal 3 12 2 6" xfId="25242"/>
    <cellStyle name="Normal 3 13" xfId="25243"/>
    <cellStyle name="Normal 3 13 2" xfId="25244"/>
    <cellStyle name="Normal 3 13 2 2" xfId="25245"/>
    <cellStyle name="Normal 3 13 2 2 2" xfId="25246"/>
    <cellStyle name="Normal 3 13 2 2 2 2" xfId="25247"/>
    <cellStyle name="Normal 3 13 2 2 2 2 2" xfId="25248"/>
    <cellStyle name="Normal 3 13 2 2 2 3" xfId="25249"/>
    <cellStyle name="Normal 3 13 2 2 3" xfId="25250"/>
    <cellStyle name="Normal 3 13 2 2 3 2" xfId="25251"/>
    <cellStyle name="Normal 3 13 2 2 4" xfId="25252"/>
    <cellStyle name="Normal 3 13 2 3" xfId="25253"/>
    <cellStyle name="Normal 3 13 2 3 2" xfId="25254"/>
    <cellStyle name="Normal 3 13 2 3 2 2" xfId="25255"/>
    <cellStyle name="Normal 3 13 2 3 3" xfId="25256"/>
    <cellStyle name="Normal 3 13 2 4" xfId="25257"/>
    <cellStyle name="Normal 3 13 2 4 2" xfId="25258"/>
    <cellStyle name="Normal 3 13 2 5" xfId="25259"/>
    <cellStyle name="Normal 3 13 3" xfId="25260"/>
    <cellStyle name="Normal 3 13 3 2" xfId="25261"/>
    <cellStyle name="Normal 3 13 3 2 2" xfId="25262"/>
    <cellStyle name="Normal 3 13 3 2 2 2" xfId="25263"/>
    <cellStyle name="Normal 3 13 3 2 3" xfId="25264"/>
    <cellStyle name="Normal 3 13 3 3" xfId="25265"/>
    <cellStyle name="Normal 3 13 3 3 2" xfId="25266"/>
    <cellStyle name="Normal 3 13 3 4" xfId="25267"/>
    <cellStyle name="Normal 3 13 4" xfId="25268"/>
    <cellStyle name="Normal 3 13 4 2" xfId="25269"/>
    <cellStyle name="Normal 3 13 4 2 2" xfId="25270"/>
    <cellStyle name="Normal 3 13 4 3" xfId="25271"/>
    <cellStyle name="Normal 3 13 5" xfId="25272"/>
    <cellStyle name="Normal 3 13 5 2" xfId="25273"/>
    <cellStyle name="Normal 3 13 6" xfId="25274"/>
    <cellStyle name="Normal 3 14" xfId="25275"/>
    <cellStyle name="Normal 3 14 2" xfId="25276"/>
    <cellStyle name="Normal 3 15" xfId="25277"/>
    <cellStyle name="Normal 3 15 2" xfId="25278"/>
    <cellStyle name="Normal 3 15 2 2" xfId="25279"/>
    <cellStyle name="Normal 3 15 2 2 2" xfId="25280"/>
    <cellStyle name="Normal 3 15 2 2 2 2" xfId="25281"/>
    <cellStyle name="Normal 3 15 2 2 2 2 2" xfId="25282"/>
    <cellStyle name="Normal 3 15 2 2 2 3" xfId="25283"/>
    <cellStyle name="Normal 3 15 2 2 3" xfId="25284"/>
    <cellStyle name="Normal 3 15 2 2 3 2" xfId="25285"/>
    <cellStyle name="Normal 3 15 2 2 4" xfId="25286"/>
    <cellStyle name="Normal 3 15 2 3" xfId="25287"/>
    <cellStyle name="Normal 3 15 2 3 2" xfId="25288"/>
    <cellStyle name="Normal 3 15 2 3 2 2" xfId="25289"/>
    <cellStyle name="Normal 3 15 2 3 3" xfId="25290"/>
    <cellStyle name="Normal 3 15 2 4" xfId="25291"/>
    <cellStyle name="Normal 3 15 2 4 2" xfId="25292"/>
    <cellStyle name="Normal 3 15 2 5" xfId="25293"/>
    <cellStyle name="Normal 3 15 3" xfId="25294"/>
    <cellStyle name="Normal 3 15 3 2" xfId="25295"/>
    <cellStyle name="Normal 3 15 3 2 2" xfId="25296"/>
    <cellStyle name="Normal 3 15 3 2 2 2" xfId="25297"/>
    <cellStyle name="Normal 3 15 3 2 3" xfId="25298"/>
    <cellStyle name="Normal 3 15 3 3" xfId="25299"/>
    <cellStyle name="Normal 3 15 3 3 2" xfId="25300"/>
    <cellStyle name="Normal 3 15 3 4" xfId="25301"/>
    <cellStyle name="Normal 3 15 4" xfId="25302"/>
    <cellStyle name="Normal 3 15 4 2" xfId="25303"/>
    <cellStyle name="Normal 3 15 4 2 2" xfId="25304"/>
    <cellStyle name="Normal 3 15 4 3" xfId="25305"/>
    <cellStyle name="Normal 3 15 5" xfId="25306"/>
    <cellStyle name="Normal 3 15 5 2" xfId="25307"/>
    <cellStyle name="Normal 3 15 6" xfId="25308"/>
    <cellStyle name="Normal 3 16" xfId="25309"/>
    <cellStyle name="Normal 3 16 2" xfId="25310"/>
    <cellStyle name="Normal 3 16 2 2" xfId="25311"/>
    <cellStyle name="Normal 3 16 2 2 2" xfId="25312"/>
    <cellStyle name="Normal 3 16 2 2 2 2" xfId="25313"/>
    <cellStyle name="Normal 3 16 2 2 3" xfId="25314"/>
    <cellStyle name="Normal 3 16 2 3" xfId="25315"/>
    <cellStyle name="Normal 3 16 2 3 2" xfId="25316"/>
    <cellStyle name="Normal 3 16 2 4" xfId="25317"/>
    <cellStyle name="Normal 3 16 3" xfId="25318"/>
    <cellStyle name="Normal 3 16 3 2" xfId="25319"/>
    <cellStyle name="Normal 3 16 3 2 2" xfId="25320"/>
    <cellStyle name="Normal 3 16 3 3" xfId="25321"/>
    <cellStyle name="Normal 3 16 4" xfId="25322"/>
    <cellStyle name="Normal 3 16 4 2" xfId="25323"/>
    <cellStyle name="Normal 3 16 5" xfId="25324"/>
    <cellStyle name="Normal 3 17" xfId="25325"/>
    <cellStyle name="Normal 3 17 2" xfId="25326"/>
    <cellStyle name="Normal 3 17 2 2" xfId="25327"/>
    <cellStyle name="Normal 3 17 2 2 2" xfId="25328"/>
    <cellStyle name="Normal 3 17 2 2 2 2" xfId="25329"/>
    <cellStyle name="Normal 3 17 2 2 3" xfId="25330"/>
    <cellStyle name="Normal 3 17 2 3" xfId="25331"/>
    <cellStyle name="Normal 3 17 2 3 2" xfId="25332"/>
    <cellStyle name="Normal 3 17 2 4" xfId="25333"/>
    <cellStyle name="Normal 3 17 3" xfId="25334"/>
    <cellStyle name="Normal 3 17 3 2" xfId="25335"/>
    <cellStyle name="Normal 3 17 3 2 2" xfId="25336"/>
    <cellStyle name="Normal 3 17 3 3" xfId="25337"/>
    <cellStyle name="Normal 3 17 4" xfId="25338"/>
    <cellStyle name="Normal 3 17 4 2" xfId="25339"/>
    <cellStyle name="Normal 3 17 5" xfId="25340"/>
    <cellStyle name="Normal 3 18" xfId="25341"/>
    <cellStyle name="Normal 3 18 2" xfId="25342"/>
    <cellStyle name="Normal 3 18 2 2" xfId="25343"/>
    <cellStyle name="Normal 3 18 2 2 2" xfId="25344"/>
    <cellStyle name="Normal 3 18 2 2 2 2" xfId="25345"/>
    <cellStyle name="Normal 3 18 2 2 3" xfId="25346"/>
    <cellStyle name="Normal 3 18 2 3" xfId="25347"/>
    <cellStyle name="Normal 3 18 2 3 2" xfId="25348"/>
    <cellStyle name="Normal 3 18 2 4" xfId="25349"/>
    <cellStyle name="Normal 3 18 3" xfId="25350"/>
    <cellStyle name="Normal 3 18 3 2" xfId="25351"/>
    <cellStyle name="Normal 3 18 3 2 2" xfId="25352"/>
    <cellStyle name="Normal 3 18 3 3" xfId="25353"/>
    <cellStyle name="Normal 3 18 4" xfId="25354"/>
    <cellStyle name="Normal 3 18 4 2" xfId="25355"/>
    <cellStyle name="Normal 3 18 5" xfId="25356"/>
    <cellStyle name="Normal 3 19" xfId="25357"/>
    <cellStyle name="Normal 3 19 2" xfId="25358"/>
    <cellStyle name="Normal 3 19 2 2" xfId="25359"/>
    <cellStyle name="Normal 3 19 2 2 2" xfId="25360"/>
    <cellStyle name="Normal 3 19 2 2 2 2" xfId="25361"/>
    <cellStyle name="Normal 3 19 2 2 3" xfId="25362"/>
    <cellStyle name="Normal 3 19 2 3" xfId="25363"/>
    <cellStyle name="Normal 3 19 2 3 2" xfId="25364"/>
    <cellStyle name="Normal 3 19 2 4" xfId="25365"/>
    <cellStyle name="Normal 3 19 3" xfId="25366"/>
    <cellStyle name="Normal 3 19 3 2" xfId="25367"/>
    <cellStyle name="Normal 3 19 3 2 2" xfId="25368"/>
    <cellStyle name="Normal 3 19 3 3" xfId="25369"/>
    <cellStyle name="Normal 3 19 4" xfId="25370"/>
    <cellStyle name="Normal 3 19 4 2" xfId="25371"/>
    <cellStyle name="Normal 3 19 5" xfId="25372"/>
    <cellStyle name="Normal 3 2" xfId="25373"/>
    <cellStyle name="Normal 3 2 10" xfId="25374"/>
    <cellStyle name="Normal 3 2 10 2" xfId="25375"/>
    <cellStyle name="Normal 3 2 10 2 2" xfId="25376"/>
    <cellStyle name="Normal 3 2 10 2 2 2" xfId="25377"/>
    <cellStyle name="Normal 3 2 10 2 2 2 2" xfId="25378"/>
    <cellStyle name="Normal 3 2 10 2 2 2 2 2" xfId="25379"/>
    <cellStyle name="Normal 3 2 10 2 2 2 3" xfId="25380"/>
    <cellStyle name="Normal 3 2 10 2 2 3" xfId="25381"/>
    <cellStyle name="Normal 3 2 10 2 2 3 2" xfId="25382"/>
    <cellStyle name="Normal 3 2 10 2 2 4" xfId="25383"/>
    <cellStyle name="Normal 3 2 10 2 3" xfId="25384"/>
    <cellStyle name="Normal 3 2 10 2 3 2" xfId="25385"/>
    <cellStyle name="Normal 3 2 10 2 3 2 2" xfId="25386"/>
    <cellStyle name="Normal 3 2 10 2 3 3" xfId="25387"/>
    <cellStyle name="Normal 3 2 10 2 4" xfId="25388"/>
    <cellStyle name="Normal 3 2 10 2 4 2" xfId="25389"/>
    <cellStyle name="Normal 3 2 10 2 5" xfId="25390"/>
    <cellStyle name="Normal 3 2 10 3" xfId="25391"/>
    <cellStyle name="Normal 3 2 10 3 2" xfId="25392"/>
    <cellStyle name="Normal 3 2 10 3 2 2" xfId="25393"/>
    <cellStyle name="Normal 3 2 10 3 2 2 2" xfId="25394"/>
    <cellStyle name="Normal 3 2 10 3 2 3" xfId="25395"/>
    <cellStyle name="Normal 3 2 10 3 3" xfId="25396"/>
    <cellStyle name="Normal 3 2 10 3 3 2" xfId="25397"/>
    <cellStyle name="Normal 3 2 10 3 4" xfId="25398"/>
    <cellStyle name="Normal 3 2 10 4" xfId="25399"/>
    <cellStyle name="Normal 3 2 10 4 2" xfId="25400"/>
    <cellStyle name="Normal 3 2 10 4 2 2" xfId="25401"/>
    <cellStyle name="Normal 3 2 10 4 3" xfId="25402"/>
    <cellStyle name="Normal 3 2 10 5" xfId="25403"/>
    <cellStyle name="Normal 3 2 10 5 2" xfId="25404"/>
    <cellStyle name="Normal 3 2 10 6" xfId="25405"/>
    <cellStyle name="Normal 3 2 11" xfId="25406"/>
    <cellStyle name="Normal 3 2 11 2" xfId="25407"/>
    <cellStyle name="Normal 3 2 11 2 2" xfId="25408"/>
    <cellStyle name="Normal 3 2 11 2 2 2" xfId="25409"/>
    <cellStyle name="Normal 3 2 11 2 2 2 2" xfId="25410"/>
    <cellStyle name="Normal 3 2 11 2 2 2 2 2" xfId="25411"/>
    <cellStyle name="Normal 3 2 11 2 2 2 3" xfId="25412"/>
    <cellStyle name="Normal 3 2 11 2 2 3" xfId="25413"/>
    <cellStyle name="Normal 3 2 11 2 2 3 2" xfId="25414"/>
    <cellStyle name="Normal 3 2 11 2 2 4" xfId="25415"/>
    <cellStyle name="Normal 3 2 11 2 3" xfId="25416"/>
    <cellStyle name="Normal 3 2 11 2 3 2" xfId="25417"/>
    <cellStyle name="Normal 3 2 11 2 3 2 2" xfId="25418"/>
    <cellStyle name="Normal 3 2 11 2 3 3" xfId="25419"/>
    <cellStyle name="Normal 3 2 11 2 4" xfId="25420"/>
    <cellStyle name="Normal 3 2 11 2 4 2" xfId="25421"/>
    <cellStyle name="Normal 3 2 11 2 5" xfId="25422"/>
    <cellStyle name="Normal 3 2 11 3" xfId="25423"/>
    <cellStyle name="Normal 3 2 11 3 2" xfId="25424"/>
    <cellStyle name="Normal 3 2 11 3 2 2" xfId="25425"/>
    <cellStyle name="Normal 3 2 11 3 2 2 2" xfId="25426"/>
    <cellStyle name="Normal 3 2 11 3 2 3" xfId="25427"/>
    <cellStyle name="Normal 3 2 11 3 3" xfId="25428"/>
    <cellStyle name="Normal 3 2 11 3 3 2" xfId="25429"/>
    <cellStyle name="Normal 3 2 11 3 4" xfId="25430"/>
    <cellStyle name="Normal 3 2 11 4" xfId="25431"/>
    <cellStyle name="Normal 3 2 11 4 2" xfId="25432"/>
    <cellStyle name="Normal 3 2 11 4 2 2" xfId="25433"/>
    <cellStyle name="Normal 3 2 11 4 3" xfId="25434"/>
    <cellStyle name="Normal 3 2 11 5" xfId="25435"/>
    <cellStyle name="Normal 3 2 11 5 2" xfId="25436"/>
    <cellStyle name="Normal 3 2 11 6" xfId="25437"/>
    <cellStyle name="Normal 3 2 12" xfId="25438"/>
    <cellStyle name="Normal 3 2 12 2" xfId="25439"/>
    <cellStyle name="Normal 3 2 12 2 2" xfId="25440"/>
    <cellStyle name="Normal 3 2 12 2 2 2" xfId="25441"/>
    <cellStyle name="Normal 3 2 12 2 2 2 2" xfId="25442"/>
    <cellStyle name="Normal 3 2 12 2 2 2 2 2" xfId="25443"/>
    <cellStyle name="Normal 3 2 12 2 2 2 3" xfId="25444"/>
    <cellStyle name="Normal 3 2 12 2 2 3" xfId="25445"/>
    <cellStyle name="Normal 3 2 12 2 2 3 2" xfId="25446"/>
    <cellStyle name="Normal 3 2 12 2 2 4" xfId="25447"/>
    <cellStyle name="Normal 3 2 12 2 3" xfId="25448"/>
    <cellStyle name="Normal 3 2 12 2 3 2" xfId="25449"/>
    <cellStyle name="Normal 3 2 12 2 3 2 2" xfId="25450"/>
    <cellStyle name="Normal 3 2 12 2 3 3" xfId="25451"/>
    <cellStyle name="Normal 3 2 12 2 4" xfId="25452"/>
    <cellStyle name="Normal 3 2 12 2 4 2" xfId="25453"/>
    <cellStyle name="Normal 3 2 12 2 5" xfId="25454"/>
    <cellStyle name="Normal 3 2 12 3" xfId="25455"/>
    <cellStyle name="Normal 3 2 12 3 2" xfId="25456"/>
    <cellStyle name="Normal 3 2 12 3 2 2" xfId="25457"/>
    <cellStyle name="Normal 3 2 12 3 2 2 2" xfId="25458"/>
    <cellStyle name="Normal 3 2 12 3 2 3" xfId="25459"/>
    <cellStyle name="Normal 3 2 12 3 3" xfId="25460"/>
    <cellStyle name="Normal 3 2 12 3 3 2" xfId="25461"/>
    <cellStyle name="Normal 3 2 12 3 4" xfId="25462"/>
    <cellStyle name="Normal 3 2 12 4" xfId="25463"/>
    <cellStyle name="Normal 3 2 12 4 2" xfId="25464"/>
    <cellStyle name="Normal 3 2 12 4 2 2" xfId="25465"/>
    <cellStyle name="Normal 3 2 12 4 3" xfId="25466"/>
    <cellStyle name="Normal 3 2 12 5" xfId="25467"/>
    <cellStyle name="Normal 3 2 12 5 2" xfId="25468"/>
    <cellStyle name="Normal 3 2 12 6" xfId="25469"/>
    <cellStyle name="Normal 3 2 13" xfId="25470"/>
    <cellStyle name="Normal 3 2 13 2" xfId="25471"/>
    <cellStyle name="Normal 3 2 13 2 2" xfId="25472"/>
    <cellStyle name="Normal 3 2 13 2 2 2" xfId="25473"/>
    <cellStyle name="Normal 3 2 13 2 2 2 2" xfId="25474"/>
    <cellStyle name="Normal 3 2 13 2 2 3" xfId="25475"/>
    <cellStyle name="Normal 3 2 13 2 3" xfId="25476"/>
    <cellStyle name="Normal 3 2 13 2 3 2" xfId="25477"/>
    <cellStyle name="Normal 3 2 13 2 4" xfId="25478"/>
    <cellStyle name="Normal 3 2 13 3" xfId="25479"/>
    <cellStyle name="Normal 3 2 13 3 2" xfId="25480"/>
    <cellStyle name="Normal 3 2 13 3 2 2" xfId="25481"/>
    <cellStyle name="Normal 3 2 13 3 3" xfId="25482"/>
    <cellStyle name="Normal 3 2 13 4" xfId="25483"/>
    <cellStyle name="Normal 3 2 13 4 2" xfId="25484"/>
    <cellStyle name="Normal 3 2 13 5" xfId="25485"/>
    <cellStyle name="Normal 3 2 14" xfId="25486"/>
    <cellStyle name="Normal 3 2 14 2" xfId="25487"/>
    <cellStyle name="Normal 3 2 14 2 2" xfId="25488"/>
    <cellStyle name="Normal 3 2 14 2 2 2" xfId="25489"/>
    <cellStyle name="Normal 3 2 14 2 3" xfId="25490"/>
    <cellStyle name="Normal 3 2 14 3" xfId="25491"/>
    <cellStyle name="Normal 3 2 14 3 2" xfId="25492"/>
    <cellStyle name="Normal 3 2 14 4" xfId="25493"/>
    <cellStyle name="Normal 3 2 15" xfId="25494"/>
    <cellStyle name="Normal 3 2 15 2" xfId="25495"/>
    <cellStyle name="Normal 3 2 15 2 2" xfId="25496"/>
    <cellStyle name="Normal 3 2 15 3" xfId="25497"/>
    <cellStyle name="Normal 3 2 16" xfId="25498"/>
    <cellStyle name="Normal 3 2 16 2" xfId="25499"/>
    <cellStyle name="Normal 3 2 16 3" xfId="25500"/>
    <cellStyle name="Normal 3 2 17" xfId="25501"/>
    <cellStyle name="Normal 3 2 18" xfId="25502"/>
    <cellStyle name="Normal 3 2 2" xfId="25503"/>
    <cellStyle name="Normal 3 2 2 10" xfId="25504"/>
    <cellStyle name="Normal 3 2 2 10 2" xfId="25505"/>
    <cellStyle name="Normal 3 2 2 10 2 2" xfId="25506"/>
    <cellStyle name="Normal 3 2 2 10 2 2 2" xfId="25507"/>
    <cellStyle name="Normal 3 2 2 10 2 2 2 2" xfId="25508"/>
    <cellStyle name="Normal 3 2 2 10 2 2 2 2 2" xfId="25509"/>
    <cellStyle name="Normal 3 2 2 10 2 2 2 3" xfId="25510"/>
    <cellStyle name="Normal 3 2 2 10 2 2 3" xfId="25511"/>
    <cellStyle name="Normal 3 2 2 10 2 2 3 2" xfId="25512"/>
    <cellStyle name="Normal 3 2 2 10 2 2 4" xfId="25513"/>
    <cellStyle name="Normal 3 2 2 10 2 3" xfId="25514"/>
    <cellStyle name="Normal 3 2 2 10 2 3 2" xfId="25515"/>
    <cellStyle name="Normal 3 2 2 10 2 3 2 2" xfId="25516"/>
    <cellStyle name="Normal 3 2 2 10 2 3 3" xfId="25517"/>
    <cellStyle name="Normal 3 2 2 10 2 4" xfId="25518"/>
    <cellStyle name="Normal 3 2 2 10 2 4 2" xfId="25519"/>
    <cellStyle name="Normal 3 2 2 10 2 5" xfId="25520"/>
    <cellStyle name="Normal 3 2 2 10 3" xfId="25521"/>
    <cellStyle name="Normal 3 2 2 10 3 2" xfId="25522"/>
    <cellStyle name="Normal 3 2 2 10 3 2 2" xfId="25523"/>
    <cellStyle name="Normal 3 2 2 10 3 2 2 2" xfId="25524"/>
    <cellStyle name="Normal 3 2 2 10 3 2 3" xfId="25525"/>
    <cellStyle name="Normal 3 2 2 10 3 3" xfId="25526"/>
    <cellStyle name="Normal 3 2 2 10 3 3 2" xfId="25527"/>
    <cellStyle name="Normal 3 2 2 10 3 4" xfId="25528"/>
    <cellStyle name="Normal 3 2 2 10 4" xfId="25529"/>
    <cellStyle name="Normal 3 2 2 10 4 2" xfId="25530"/>
    <cellStyle name="Normal 3 2 2 10 4 2 2" xfId="25531"/>
    <cellStyle name="Normal 3 2 2 10 4 3" xfId="25532"/>
    <cellStyle name="Normal 3 2 2 10 5" xfId="25533"/>
    <cellStyle name="Normal 3 2 2 10 5 2" xfId="25534"/>
    <cellStyle name="Normal 3 2 2 10 6" xfId="25535"/>
    <cellStyle name="Normal 3 2 2 11" xfId="25536"/>
    <cellStyle name="Normal 3 2 2 11 2" xfId="25537"/>
    <cellStyle name="Normal 3 2 2 11 2 2" xfId="25538"/>
    <cellStyle name="Normal 3 2 2 11 2 2 2" xfId="25539"/>
    <cellStyle name="Normal 3 2 2 11 2 2 2 2" xfId="25540"/>
    <cellStyle name="Normal 3 2 2 11 2 2 3" xfId="25541"/>
    <cellStyle name="Normal 3 2 2 11 2 3" xfId="25542"/>
    <cellStyle name="Normal 3 2 2 11 2 3 2" xfId="25543"/>
    <cellStyle name="Normal 3 2 2 11 2 4" xfId="25544"/>
    <cellStyle name="Normal 3 2 2 11 3" xfId="25545"/>
    <cellStyle name="Normal 3 2 2 11 3 2" xfId="25546"/>
    <cellStyle name="Normal 3 2 2 11 3 2 2" xfId="25547"/>
    <cellStyle name="Normal 3 2 2 11 3 3" xfId="25548"/>
    <cellStyle name="Normal 3 2 2 11 4" xfId="25549"/>
    <cellStyle name="Normal 3 2 2 11 4 2" xfId="25550"/>
    <cellStyle name="Normal 3 2 2 11 5" xfId="25551"/>
    <cellStyle name="Normal 3 2 2 12" xfId="25552"/>
    <cellStyle name="Normal 3 2 2 12 2" xfId="25553"/>
    <cellStyle name="Normal 3 2 2 12 2 2" xfId="25554"/>
    <cellStyle name="Normal 3 2 2 12 2 2 2" xfId="25555"/>
    <cellStyle name="Normal 3 2 2 12 2 3" xfId="25556"/>
    <cellStyle name="Normal 3 2 2 12 3" xfId="25557"/>
    <cellStyle name="Normal 3 2 2 12 3 2" xfId="25558"/>
    <cellStyle name="Normal 3 2 2 12 4" xfId="25559"/>
    <cellStyle name="Normal 3 2 2 13" xfId="25560"/>
    <cellStyle name="Normal 3 2 2 13 2" xfId="25561"/>
    <cellStyle name="Normal 3 2 2 13 2 2" xfId="25562"/>
    <cellStyle name="Normal 3 2 2 13 3" xfId="25563"/>
    <cellStyle name="Normal 3 2 2 14" xfId="25564"/>
    <cellStyle name="Normal 3 2 2 14 2" xfId="25565"/>
    <cellStyle name="Normal 3 2 2 14 3" xfId="25566"/>
    <cellStyle name="Normal 3 2 2 15" xfId="25567"/>
    <cellStyle name="Normal 3 2 2 16" xfId="25568"/>
    <cellStyle name="Normal 3 2 2 2" xfId="25569"/>
    <cellStyle name="Normal 3 2 2 2 10" xfId="25570"/>
    <cellStyle name="Normal 3 2 2 2 10 2" xfId="25571"/>
    <cellStyle name="Normal 3 2 2 2 10 2 2" xfId="25572"/>
    <cellStyle name="Normal 3 2 2 2 10 2 2 2" xfId="25573"/>
    <cellStyle name="Normal 3 2 2 2 10 2 2 2 2" xfId="25574"/>
    <cellStyle name="Normal 3 2 2 2 10 2 2 3" xfId="25575"/>
    <cellStyle name="Normal 3 2 2 2 10 2 3" xfId="25576"/>
    <cellStyle name="Normal 3 2 2 2 10 2 3 2" xfId="25577"/>
    <cellStyle name="Normal 3 2 2 2 10 2 4" xfId="25578"/>
    <cellStyle name="Normal 3 2 2 2 10 3" xfId="25579"/>
    <cellStyle name="Normal 3 2 2 2 10 3 2" xfId="25580"/>
    <cellStyle name="Normal 3 2 2 2 10 3 2 2" xfId="25581"/>
    <cellStyle name="Normal 3 2 2 2 10 3 3" xfId="25582"/>
    <cellStyle name="Normal 3 2 2 2 10 4" xfId="25583"/>
    <cellStyle name="Normal 3 2 2 2 10 4 2" xfId="25584"/>
    <cellStyle name="Normal 3 2 2 2 10 5" xfId="25585"/>
    <cellStyle name="Normal 3 2 2 2 11" xfId="25586"/>
    <cellStyle name="Normal 3 2 2 2 11 2" xfId="25587"/>
    <cellStyle name="Normal 3 2 2 2 11 2 2" xfId="25588"/>
    <cellStyle name="Normal 3 2 2 2 11 2 2 2" xfId="25589"/>
    <cellStyle name="Normal 3 2 2 2 11 2 3" xfId="25590"/>
    <cellStyle name="Normal 3 2 2 2 11 3" xfId="25591"/>
    <cellStyle name="Normal 3 2 2 2 11 3 2" xfId="25592"/>
    <cellStyle name="Normal 3 2 2 2 11 4" xfId="25593"/>
    <cellStyle name="Normal 3 2 2 2 12" xfId="25594"/>
    <cellStyle name="Normal 3 2 2 2 12 2" xfId="25595"/>
    <cellStyle name="Normal 3 2 2 2 12 2 2" xfId="25596"/>
    <cellStyle name="Normal 3 2 2 2 12 3" xfId="25597"/>
    <cellStyle name="Normal 3 2 2 2 13" xfId="25598"/>
    <cellStyle name="Normal 3 2 2 2 13 2" xfId="25599"/>
    <cellStyle name="Normal 3 2 2 2 13 3" xfId="25600"/>
    <cellStyle name="Normal 3 2 2 2 14" xfId="25601"/>
    <cellStyle name="Normal 3 2 2 2 15" xfId="25602"/>
    <cellStyle name="Normal 3 2 2 2 2" xfId="25603"/>
    <cellStyle name="Normal 3 2 2 2 2 10" xfId="25604"/>
    <cellStyle name="Normal 3 2 2 2 2 10 2" xfId="25605"/>
    <cellStyle name="Normal 3 2 2 2 2 10 2 2" xfId="25606"/>
    <cellStyle name="Normal 3 2 2 2 2 10 3" xfId="25607"/>
    <cellStyle name="Normal 3 2 2 2 2 11" xfId="25608"/>
    <cellStyle name="Normal 3 2 2 2 2 11 2" xfId="25609"/>
    <cellStyle name="Normal 3 2 2 2 2 11 3" xfId="25610"/>
    <cellStyle name="Normal 3 2 2 2 2 12" xfId="25611"/>
    <cellStyle name="Normal 3 2 2 2 2 13" xfId="25612"/>
    <cellStyle name="Normal 3 2 2 2 2 2" xfId="25613"/>
    <cellStyle name="Normal 3 2 2 2 2 2 10" xfId="25614"/>
    <cellStyle name="Normal 3 2 2 2 2 2 11" xfId="25615"/>
    <cellStyle name="Normal 3 2 2 2 2 2 2" xfId="25616"/>
    <cellStyle name="Normal 3 2 2 2 2 2 2 2" xfId="25617"/>
    <cellStyle name="Normal 3 2 2 2 2 2 2 2 2" xfId="25618"/>
    <cellStyle name="Normal 3 2 2 2 2 2 2 2 2 2" xfId="25619"/>
    <cellStyle name="Normal 3 2 2 2 2 2 2 2 2 2 2" xfId="25620"/>
    <cellStyle name="Normal 3 2 2 2 2 2 2 2 2 2 2 2" xfId="25621"/>
    <cellStyle name="Normal 3 2 2 2 2 2 2 2 2 2 2 2 2" xfId="25622"/>
    <cellStyle name="Normal 3 2 2 2 2 2 2 2 2 2 2 3" xfId="25623"/>
    <cellStyle name="Normal 3 2 2 2 2 2 2 2 2 2 3" xfId="25624"/>
    <cellStyle name="Normal 3 2 2 2 2 2 2 2 2 2 3 2" xfId="25625"/>
    <cellStyle name="Normal 3 2 2 2 2 2 2 2 2 2 4" xfId="25626"/>
    <cellStyle name="Normal 3 2 2 2 2 2 2 2 2 3" xfId="25627"/>
    <cellStyle name="Normal 3 2 2 2 2 2 2 2 2 3 2" xfId="25628"/>
    <cellStyle name="Normal 3 2 2 2 2 2 2 2 2 3 2 2" xfId="25629"/>
    <cellStyle name="Normal 3 2 2 2 2 2 2 2 2 3 3" xfId="25630"/>
    <cellStyle name="Normal 3 2 2 2 2 2 2 2 2 4" xfId="25631"/>
    <cellStyle name="Normal 3 2 2 2 2 2 2 2 2 4 2" xfId="25632"/>
    <cellStyle name="Normal 3 2 2 2 2 2 2 2 2 5" xfId="25633"/>
    <cellStyle name="Normal 3 2 2 2 2 2 2 2 3" xfId="25634"/>
    <cellStyle name="Normal 3 2 2 2 2 2 2 2 3 2" xfId="25635"/>
    <cellStyle name="Normal 3 2 2 2 2 2 2 2 3 2 2" xfId="25636"/>
    <cellStyle name="Normal 3 2 2 2 2 2 2 2 3 2 2 2" xfId="25637"/>
    <cellStyle name="Normal 3 2 2 2 2 2 2 2 3 2 3" xfId="25638"/>
    <cellStyle name="Normal 3 2 2 2 2 2 2 2 3 3" xfId="25639"/>
    <cellStyle name="Normal 3 2 2 2 2 2 2 2 3 3 2" xfId="25640"/>
    <cellStyle name="Normal 3 2 2 2 2 2 2 2 3 4" xfId="25641"/>
    <cellStyle name="Normal 3 2 2 2 2 2 2 2 4" xfId="25642"/>
    <cellStyle name="Normal 3 2 2 2 2 2 2 2 4 2" xfId="25643"/>
    <cellStyle name="Normal 3 2 2 2 2 2 2 2 4 2 2" xfId="25644"/>
    <cellStyle name="Normal 3 2 2 2 2 2 2 2 4 3" xfId="25645"/>
    <cellStyle name="Normal 3 2 2 2 2 2 2 2 5" xfId="25646"/>
    <cellStyle name="Normal 3 2 2 2 2 2 2 2 5 2" xfId="25647"/>
    <cellStyle name="Normal 3 2 2 2 2 2 2 2 6" xfId="25648"/>
    <cellStyle name="Normal 3 2 2 2 2 2 2 3" xfId="25649"/>
    <cellStyle name="Normal 3 2 2 2 2 2 2 3 2" xfId="25650"/>
    <cellStyle name="Normal 3 2 2 2 2 2 2 3 2 2" xfId="25651"/>
    <cellStyle name="Normal 3 2 2 2 2 2 2 3 2 2 2" xfId="25652"/>
    <cellStyle name="Normal 3 2 2 2 2 2 2 3 2 2 2 2" xfId="25653"/>
    <cellStyle name="Normal 3 2 2 2 2 2 2 3 2 2 2 2 2" xfId="25654"/>
    <cellStyle name="Normal 3 2 2 2 2 2 2 3 2 2 2 3" xfId="25655"/>
    <cellStyle name="Normal 3 2 2 2 2 2 2 3 2 2 3" xfId="25656"/>
    <cellStyle name="Normal 3 2 2 2 2 2 2 3 2 2 3 2" xfId="25657"/>
    <cellStyle name="Normal 3 2 2 2 2 2 2 3 2 2 4" xfId="25658"/>
    <cellStyle name="Normal 3 2 2 2 2 2 2 3 2 3" xfId="25659"/>
    <cellStyle name="Normal 3 2 2 2 2 2 2 3 2 3 2" xfId="25660"/>
    <cellStyle name="Normal 3 2 2 2 2 2 2 3 2 3 2 2" xfId="25661"/>
    <cellStyle name="Normal 3 2 2 2 2 2 2 3 2 3 3" xfId="25662"/>
    <cellStyle name="Normal 3 2 2 2 2 2 2 3 2 4" xfId="25663"/>
    <cellStyle name="Normal 3 2 2 2 2 2 2 3 2 4 2" xfId="25664"/>
    <cellStyle name="Normal 3 2 2 2 2 2 2 3 2 5" xfId="25665"/>
    <cellStyle name="Normal 3 2 2 2 2 2 2 3 3" xfId="25666"/>
    <cellStyle name="Normal 3 2 2 2 2 2 2 3 3 2" xfId="25667"/>
    <cellStyle name="Normal 3 2 2 2 2 2 2 3 3 2 2" xfId="25668"/>
    <cellStyle name="Normal 3 2 2 2 2 2 2 3 3 2 2 2" xfId="25669"/>
    <cellStyle name="Normal 3 2 2 2 2 2 2 3 3 2 3" xfId="25670"/>
    <cellStyle name="Normal 3 2 2 2 2 2 2 3 3 3" xfId="25671"/>
    <cellStyle name="Normal 3 2 2 2 2 2 2 3 3 3 2" xfId="25672"/>
    <cellStyle name="Normal 3 2 2 2 2 2 2 3 3 4" xfId="25673"/>
    <cellStyle name="Normal 3 2 2 2 2 2 2 3 4" xfId="25674"/>
    <cellStyle name="Normal 3 2 2 2 2 2 2 3 4 2" xfId="25675"/>
    <cellStyle name="Normal 3 2 2 2 2 2 2 3 4 2 2" xfId="25676"/>
    <cellStyle name="Normal 3 2 2 2 2 2 2 3 4 3" xfId="25677"/>
    <cellStyle name="Normal 3 2 2 2 2 2 2 3 5" xfId="25678"/>
    <cellStyle name="Normal 3 2 2 2 2 2 2 3 5 2" xfId="25679"/>
    <cellStyle name="Normal 3 2 2 2 2 2 2 3 6" xfId="25680"/>
    <cellStyle name="Normal 3 2 2 2 2 2 2 4" xfId="25681"/>
    <cellStyle name="Normal 3 2 2 2 2 2 2 4 2" xfId="25682"/>
    <cellStyle name="Normal 3 2 2 2 2 2 2 4 2 2" xfId="25683"/>
    <cellStyle name="Normal 3 2 2 2 2 2 2 4 2 2 2" xfId="25684"/>
    <cellStyle name="Normal 3 2 2 2 2 2 2 4 2 2 2 2" xfId="25685"/>
    <cellStyle name="Normal 3 2 2 2 2 2 2 4 2 2 3" xfId="25686"/>
    <cellStyle name="Normal 3 2 2 2 2 2 2 4 2 3" xfId="25687"/>
    <cellStyle name="Normal 3 2 2 2 2 2 2 4 2 3 2" xfId="25688"/>
    <cellStyle name="Normal 3 2 2 2 2 2 2 4 2 4" xfId="25689"/>
    <cellStyle name="Normal 3 2 2 2 2 2 2 4 3" xfId="25690"/>
    <cellStyle name="Normal 3 2 2 2 2 2 2 4 3 2" xfId="25691"/>
    <cellStyle name="Normal 3 2 2 2 2 2 2 4 3 2 2" xfId="25692"/>
    <cellStyle name="Normal 3 2 2 2 2 2 2 4 3 3" xfId="25693"/>
    <cellStyle name="Normal 3 2 2 2 2 2 2 4 4" xfId="25694"/>
    <cellStyle name="Normal 3 2 2 2 2 2 2 4 4 2" xfId="25695"/>
    <cellStyle name="Normal 3 2 2 2 2 2 2 4 5" xfId="25696"/>
    <cellStyle name="Normal 3 2 2 2 2 2 2 5" xfId="25697"/>
    <cellStyle name="Normal 3 2 2 2 2 2 2 5 2" xfId="25698"/>
    <cellStyle name="Normal 3 2 2 2 2 2 2 5 2 2" xfId="25699"/>
    <cellStyle name="Normal 3 2 2 2 2 2 2 5 2 2 2" xfId="25700"/>
    <cellStyle name="Normal 3 2 2 2 2 2 2 5 2 3" xfId="25701"/>
    <cellStyle name="Normal 3 2 2 2 2 2 2 5 3" xfId="25702"/>
    <cellStyle name="Normal 3 2 2 2 2 2 2 5 3 2" xfId="25703"/>
    <cellStyle name="Normal 3 2 2 2 2 2 2 5 4" xfId="25704"/>
    <cellStyle name="Normal 3 2 2 2 2 2 2 6" xfId="25705"/>
    <cellStyle name="Normal 3 2 2 2 2 2 2 6 2" xfId="25706"/>
    <cellStyle name="Normal 3 2 2 2 2 2 2 6 2 2" xfId="25707"/>
    <cellStyle name="Normal 3 2 2 2 2 2 2 6 3" xfId="25708"/>
    <cellStyle name="Normal 3 2 2 2 2 2 2 7" xfId="25709"/>
    <cellStyle name="Normal 3 2 2 2 2 2 2 7 2" xfId="25710"/>
    <cellStyle name="Normal 3 2 2 2 2 2 2 8" xfId="25711"/>
    <cellStyle name="Normal 3 2 2 2 2 2 3" xfId="25712"/>
    <cellStyle name="Normal 3 2 2 2 2 2 3 2" xfId="25713"/>
    <cellStyle name="Normal 3 2 2 2 2 2 3 2 2" xfId="25714"/>
    <cellStyle name="Normal 3 2 2 2 2 2 3 2 2 2" xfId="25715"/>
    <cellStyle name="Normal 3 2 2 2 2 2 3 2 2 2 2" xfId="25716"/>
    <cellStyle name="Normal 3 2 2 2 2 2 3 2 2 2 2 2" xfId="25717"/>
    <cellStyle name="Normal 3 2 2 2 2 2 3 2 2 2 3" xfId="25718"/>
    <cellStyle name="Normal 3 2 2 2 2 2 3 2 2 3" xfId="25719"/>
    <cellStyle name="Normal 3 2 2 2 2 2 3 2 2 3 2" xfId="25720"/>
    <cellStyle name="Normal 3 2 2 2 2 2 3 2 2 4" xfId="25721"/>
    <cellStyle name="Normal 3 2 2 2 2 2 3 2 3" xfId="25722"/>
    <cellStyle name="Normal 3 2 2 2 2 2 3 2 3 2" xfId="25723"/>
    <cellStyle name="Normal 3 2 2 2 2 2 3 2 3 2 2" xfId="25724"/>
    <cellStyle name="Normal 3 2 2 2 2 2 3 2 3 3" xfId="25725"/>
    <cellStyle name="Normal 3 2 2 2 2 2 3 2 4" xfId="25726"/>
    <cellStyle name="Normal 3 2 2 2 2 2 3 2 4 2" xfId="25727"/>
    <cellStyle name="Normal 3 2 2 2 2 2 3 2 5" xfId="25728"/>
    <cellStyle name="Normal 3 2 2 2 2 2 3 3" xfId="25729"/>
    <cellStyle name="Normal 3 2 2 2 2 2 3 3 2" xfId="25730"/>
    <cellStyle name="Normal 3 2 2 2 2 2 3 3 2 2" xfId="25731"/>
    <cellStyle name="Normal 3 2 2 2 2 2 3 3 2 2 2" xfId="25732"/>
    <cellStyle name="Normal 3 2 2 2 2 2 3 3 2 3" xfId="25733"/>
    <cellStyle name="Normal 3 2 2 2 2 2 3 3 3" xfId="25734"/>
    <cellStyle name="Normal 3 2 2 2 2 2 3 3 3 2" xfId="25735"/>
    <cellStyle name="Normal 3 2 2 2 2 2 3 3 4" xfId="25736"/>
    <cellStyle name="Normal 3 2 2 2 2 2 3 4" xfId="25737"/>
    <cellStyle name="Normal 3 2 2 2 2 2 3 4 2" xfId="25738"/>
    <cellStyle name="Normal 3 2 2 2 2 2 3 4 2 2" xfId="25739"/>
    <cellStyle name="Normal 3 2 2 2 2 2 3 4 3" xfId="25740"/>
    <cellStyle name="Normal 3 2 2 2 2 2 3 5" xfId="25741"/>
    <cellStyle name="Normal 3 2 2 2 2 2 3 5 2" xfId="25742"/>
    <cellStyle name="Normal 3 2 2 2 2 2 3 6" xfId="25743"/>
    <cellStyle name="Normal 3 2 2 2 2 2 4" xfId="25744"/>
    <cellStyle name="Normal 3 2 2 2 2 2 4 2" xfId="25745"/>
    <cellStyle name="Normal 3 2 2 2 2 2 4 2 2" xfId="25746"/>
    <cellStyle name="Normal 3 2 2 2 2 2 4 2 2 2" xfId="25747"/>
    <cellStyle name="Normal 3 2 2 2 2 2 4 2 2 2 2" xfId="25748"/>
    <cellStyle name="Normal 3 2 2 2 2 2 4 2 2 2 2 2" xfId="25749"/>
    <cellStyle name="Normal 3 2 2 2 2 2 4 2 2 2 3" xfId="25750"/>
    <cellStyle name="Normal 3 2 2 2 2 2 4 2 2 3" xfId="25751"/>
    <cellStyle name="Normal 3 2 2 2 2 2 4 2 2 3 2" xfId="25752"/>
    <cellStyle name="Normal 3 2 2 2 2 2 4 2 2 4" xfId="25753"/>
    <cellStyle name="Normal 3 2 2 2 2 2 4 2 3" xfId="25754"/>
    <cellStyle name="Normal 3 2 2 2 2 2 4 2 3 2" xfId="25755"/>
    <cellStyle name="Normal 3 2 2 2 2 2 4 2 3 2 2" xfId="25756"/>
    <cellStyle name="Normal 3 2 2 2 2 2 4 2 3 3" xfId="25757"/>
    <cellStyle name="Normal 3 2 2 2 2 2 4 2 4" xfId="25758"/>
    <cellStyle name="Normal 3 2 2 2 2 2 4 2 4 2" xfId="25759"/>
    <cellStyle name="Normal 3 2 2 2 2 2 4 2 5" xfId="25760"/>
    <cellStyle name="Normal 3 2 2 2 2 2 4 3" xfId="25761"/>
    <cellStyle name="Normal 3 2 2 2 2 2 4 3 2" xfId="25762"/>
    <cellStyle name="Normal 3 2 2 2 2 2 4 3 2 2" xfId="25763"/>
    <cellStyle name="Normal 3 2 2 2 2 2 4 3 2 2 2" xfId="25764"/>
    <cellStyle name="Normal 3 2 2 2 2 2 4 3 2 3" xfId="25765"/>
    <cellStyle name="Normal 3 2 2 2 2 2 4 3 3" xfId="25766"/>
    <cellStyle name="Normal 3 2 2 2 2 2 4 3 3 2" xfId="25767"/>
    <cellStyle name="Normal 3 2 2 2 2 2 4 3 4" xfId="25768"/>
    <cellStyle name="Normal 3 2 2 2 2 2 4 4" xfId="25769"/>
    <cellStyle name="Normal 3 2 2 2 2 2 4 4 2" xfId="25770"/>
    <cellStyle name="Normal 3 2 2 2 2 2 4 4 2 2" xfId="25771"/>
    <cellStyle name="Normal 3 2 2 2 2 2 4 4 3" xfId="25772"/>
    <cellStyle name="Normal 3 2 2 2 2 2 4 5" xfId="25773"/>
    <cellStyle name="Normal 3 2 2 2 2 2 4 5 2" xfId="25774"/>
    <cellStyle name="Normal 3 2 2 2 2 2 4 6" xfId="25775"/>
    <cellStyle name="Normal 3 2 2 2 2 2 5" xfId="25776"/>
    <cellStyle name="Normal 3 2 2 2 2 2 5 2" xfId="25777"/>
    <cellStyle name="Normal 3 2 2 2 2 2 5 2 2" xfId="25778"/>
    <cellStyle name="Normal 3 2 2 2 2 2 5 2 2 2" xfId="25779"/>
    <cellStyle name="Normal 3 2 2 2 2 2 5 2 2 2 2" xfId="25780"/>
    <cellStyle name="Normal 3 2 2 2 2 2 5 2 2 2 2 2" xfId="25781"/>
    <cellStyle name="Normal 3 2 2 2 2 2 5 2 2 2 3" xfId="25782"/>
    <cellStyle name="Normal 3 2 2 2 2 2 5 2 2 3" xfId="25783"/>
    <cellStyle name="Normal 3 2 2 2 2 2 5 2 2 3 2" xfId="25784"/>
    <cellStyle name="Normal 3 2 2 2 2 2 5 2 2 4" xfId="25785"/>
    <cellStyle name="Normal 3 2 2 2 2 2 5 2 3" xfId="25786"/>
    <cellStyle name="Normal 3 2 2 2 2 2 5 2 3 2" xfId="25787"/>
    <cellStyle name="Normal 3 2 2 2 2 2 5 2 3 2 2" xfId="25788"/>
    <cellStyle name="Normal 3 2 2 2 2 2 5 2 3 3" xfId="25789"/>
    <cellStyle name="Normal 3 2 2 2 2 2 5 2 4" xfId="25790"/>
    <cellStyle name="Normal 3 2 2 2 2 2 5 2 4 2" xfId="25791"/>
    <cellStyle name="Normal 3 2 2 2 2 2 5 2 5" xfId="25792"/>
    <cellStyle name="Normal 3 2 2 2 2 2 5 3" xfId="25793"/>
    <cellStyle name="Normal 3 2 2 2 2 2 5 3 2" xfId="25794"/>
    <cellStyle name="Normal 3 2 2 2 2 2 5 3 2 2" xfId="25795"/>
    <cellStyle name="Normal 3 2 2 2 2 2 5 3 2 2 2" xfId="25796"/>
    <cellStyle name="Normal 3 2 2 2 2 2 5 3 2 3" xfId="25797"/>
    <cellStyle name="Normal 3 2 2 2 2 2 5 3 3" xfId="25798"/>
    <cellStyle name="Normal 3 2 2 2 2 2 5 3 3 2" xfId="25799"/>
    <cellStyle name="Normal 3 2 2 2 2 2 5 3 4" xfId="25800"/>
    <cellStyle name="Normal 3 2 2 2 2 2 5 4" xfId="25801"/>
    <cellStyle name="Normal 3 2 2 2 2 2 5 4 2" xfId="25802"/>
    <cellStyle name="Normal 3 2 2 2 2 2 5 4 2 2" xfId="25803"/>
    <cellStyle name="Normal 3 2 2 2 2 2 5 4 3" xfId="25804"/>
    <cellStyle name="Normal 3 2 2 2 2 2 5 5" xfId="25805"/>
    <cellStyle name="Normal 3 2 2 2 2 2 5 5 2" xfId="25806"/>
    <cellStyle name="Normal 3 2 2 2 2 2 5 6" xfId="25807"/>
    <cellStyle name="Normal 3 2 2 2 2 2 6" xfId="25808"/>
    <cellStyle name="Normal 3 2 2 2 2 2 6 2" xfId="25809"/>
    <cellStyle name="Normal 3 2 2 2 2 2 6 2 2" xfId="25810"/>
    <cellStyle name="Normal 3 2 2 2 2 2 6 2 2 2" xfId="25811"/>
    <cellStyle name="Normal 3 2 2 2 2 2 6 2 2 2 2" xfId="25812"/>
    <cellStyle name="Normal 3 2 2 2 2 2 6 2 2 3" xfId="25813"/>
    <cellStyle name="Normal 3 2 2 2 2 2 6 2 3" xfId="25814"/>
    <cellStyle name="Normal 3 2 2 2 2 2 6 2 3 2" xfId="25815"/>
    <cellStyle name="Normal 3 2 2 2 2 2 6 2 4" xfId="25816"/>
    <cellStyle name="Normal 3 2 2 2 2 2 6 3" xfId="25817"/>
    <cellStyle name="Normal 3 2 2 2 2 2 6 3 2" xfId="25818"/>
    <cellStyle name="Normal 3 2 2 2 2 2 6 3 2 2" xfId="25819"/>
    <cellStyle name="Normal 3 2 2 2 2 2 6 3 3" xfId="25820"/>
    <cellStyle name="Normal 3 2 2 2 2 2 6 4" xfId="25821"/>
    <cellStyle name="Normal 3 2 2 2 2 2 6 4 2" xfId="25822"/>
    <cellStyle name="Normal 3 2 2 2 2 2 6 5" xfId="25823"/>
    <cellStyle name="Normal 3 2 2 2 2 2 7" xfId="25824"/>
    <cellStyle name="Normal 3 2 2 2 2 2 7 2" xfId="25825"/>
    <cellStyle name="Normal 3 2 2 2 2 2 7 2 2" xfId="25826"/>
    <cellStyle name="Normal 3 2 2 2 2 2 7 2 2 2" xfId="25827"/>
    <cellStyle name="Normal 3 2 2 2 2 2 7 2 3" xfId="25828"/>
    <cellStyle name="Normal 3 2 2 2 2 2 7 3" xfId="25829"/>
    <cellStyle name="Normal 3 2 2 2 2 2 7 3 2" xfId="25830"/>
    <cellStyle name="Normal 3 2 2 2 2 2 7 4" xfId="25831"/>
    <cellStyle name="Normal 3 2 2 2 2 2 8" xfId="25832"/>
    <cellStyle name="Normal 3 2 2 2 2 2 8 2" xfId="25833"/>
    <cellStyle name="Normal 3 2 2 2 2 2 8 2 2" xfId="25834"/>
    <cellStyle name="Normal 3 2 2 2 2 2 8 3" xfId="25835"/>
    <cellStyle name="Normal 3 2 2 2 2 2 9" xfId="25836"/>
    <cellStyle name="Normal 3 2 2 2 2 2 9 2" xfId="25837"/>
    <cellStyle name="Normal 3 2 2 2 2 2 9 3" xfId="25838"/>
    <cellStyle name="Normal 3 2 2 2 2 3" xfId="25839"/>
    <cellStyle name="Normal 3 2 2 2 2 3 10" xfId="25840"/>
    <cellStyle name="Normal 3 2 2 2 2 3 11" xfId="25841"/>
    <cellStyle name="Normal 3 2 2 2 2 3 2" xfId="25842"/>
    <cellStyle name="Normal 3 2 2 2 2 3 2 2" xfId="25843"/>
    <cellStyle name="Normal 3 2 2 2 2 3 2 2 2" xfId="25844"/>
    <cellStyle name="Normal 3 2 2 2 2 3 2 2 2 2" xfId="25845"/>
    <cellStyle name="Normal 3 2 2 2 2 3 2 2 2 2 2" xfId="25846"/>
    <cellStyle name="Normal 3 2 2 2 2 3 2 2 2 2 2 2" xfId="25847"/>
    <cellStyle name="Normal 3 2 2 2 2 3 2 2 2 2 2 2 2" xfId="25848"/>
    <cellStyle name="Normal 3 2 2 2 2 3 2 2 2 2 2 3" xfId="25849"/>
    <cellStyle name="Normal 3 2 2 2 2 3 2 2 2 2 3" xfId="25850"/>
    <cellStyle name="Normal 3 2 2 2 2 3 2 2 2 2 3 2" xfId="25851"/>
    <cellStyle name="Normal 3 2 2 2 2 3 2 2 2 2 4" xfId="25852"/>
    <cellStyle name="Normal 3 2 2 2 2 3 2 2 2 3" xfId="25853"/>
    <cellStyle name="Normal 3 2 2 2 2 3 2 2 2 3 2" xfId="25854"/>
    <cellStyle name="Normal 3 2 2 2 2 3 2 2 2 3 2 2" xfId="25855"/>
    <cellStyle name="Normal 3 2 2 2 2 3 2 2 2 3 3" xfId="25856"/>
    <cellStyle name="Normal 3 2 2 2 2 3 2 2 2 4" xfId="25857"/>
    <cellStyle name="Normal 3 2 2 2 2 3 2 2 2 4 2" xfId="25858"/>
    <cellStyle name="Normal 3 2 2 2 2 3 2 2 2 5" xfId="25859"/>
    <cellStyle name="Normal 3 2 2 2 2 3 2 2 3" xfId="25860"/>
    <cellStyle name="Normal 3 2 2 2 2 3 2 2 3 2" xfId="25861"/>
    <cellStyle name="Normal 3 2 2 2 2 3 2 2 3 2 2" xfId="25862"/>
    <cellStyle name="Normal 3 2 2 2 2 3 2 2 3 2 2 2" xfId="25863"/>
    <cellStyle name="Normal 3 2 2 2 2 3 2 2 3 2 3" xfId="25864"/>
    <cellStyle name="Normal 3 2 2 2 2 3 2 2 3 3" xfId="25865"/>
    <cellStyle name="Normal 3 2 2 2 2 3 2 2 3 3 2" xfId="25866"/>
    <cellStyle name="Normal 3 2 2 2 2 3 2 2 3 4" xfId="25867"/>
    <cellStyle name="Normal 3 2 2 2 2 3 2 2 4" xfId="25868"/>
    <cellStyle name="Normal 3 2 2 2 2 3 2 2 4 2" xfId="25869"/>
    <cellStyle name="Normal 3 2 2 2 2 3 2 2 4 2 2" xfId="25870"/>
    <cellStyle name="Normal 3 2 2 2 2 3 2 2 4 3" xfId="25871"/>
    <cellStyle name="Normal 3 2 2 2 2 3 2 2 5" xfId="25872"/>
    <cellStyle name="Normal 3 2 2 2 2 3 2 2 5 2" xfId="25873"/>
    <cellStyle name="Normal 3 2 2 2 2 3 2 2 6" xfId="25874"/>
    <cellStyle name="Normal 3 2 2 2 2 3 2 3" xfId="25875"/>
    <cellStyle name="Normal 3 2 2 2 2 3 2 3 2" xfId="25876"/>
    <cellStyle name="Normal 3 2 2 2 2 3 2 3 2 2" xfId="25877"/>
    <cellStyle name="Normal 3 2 2 2 2 3 2 3 2 2 2" xfId="25878"/>
    <cellStyle name="Normal 3 2 2 2 2 3 2 3 2 2 2 2" xfId="25879"/>
    <cellStyle name="Normal 3 2 2 2 2 3 2 3 2 2 2 2 2" xfId="25880"/>
    <cellStyle name="Normal 3 2 2 2 2 3 2 3 2 2 2 3" xfId="25881"/>
    <cellStyle name="Normal 3 2 2 2 2 3 2 3 2 2 3" xfId="25882"/>
    <cellStyle name="Normal 3 2 2 2 2 3 2 3 2 2 3 2" xfId="25883"/>
    <cellStyle name="Normal 3 2 2 2 2 3 2 3 2 2 4" xfId="25884"/>
    <cellStyle name="Normal 3 2 2 2 2 3 2 3 2 3" xfId="25885"/>
    <cellStyle name="Normal 3 2 2 2 2 3 2 3 2 3 2" xfId="25886"/>
    <cellStyle name="Normal 3 2 2 2 2 3 2 3 2 3 2 2" xfId="25887"/>
    <cellStyle name="Normal 3 2 2 2 2 3 2 3 2 3 3" xfId="25888"/>
    <cellStyle name="Normal 3 2 2 2 2 3 2 3 2 4" xfId="25889"/>
    <cellStyle name="Normal 3 2 2 2 2 3 2 3 2 4 2" xfId="25890"/>
    <cellStyle name="Normal 3 2 2 2 2 3 2 3 2 5" xfId="25891"/>
    <cellStyle name="Normal 3 2 2 2 2 3 2 3 3" xfId="25892"/>
    <cellStyle name="Normal 3 2 2 2 2 3 2 3 3 2" xfId="25893"/>
    <cellStyle name="Normal 3 2 2 2 2 3 2 3 3 2 2" xfId="25894"/>
    <cellStyle name="Normal 3 2 2 2 2 3 2 3 3 2 2 2" xfId="25895"/>
    <cellStyle name="Normal 3 2 2 2 2 3 2 3 3 2 3" xfId="25896"/>
    <cellStyle name="Normal 3 2 2 2 2 3 2 3 3 3" xfId="25897"/>
    <cellStyle name="Normal 3 2 2 2 2 3 2 3 3 3 2" xfId="25898"/>
    <cellStyle name="Normal 3 2 2 2 2 3 2 3 3 4" xfId="25899"/>
    <cellStyle name="Normal 3 2 2 2 2 3 2 3 4" xfId="25900"/>
    <cellStyle name="Normal 3 2 2 2 2 3 2 3 4 2" xfId="25901"/>
    <cellStyle name="Normal 3 2 2 2 2 3 2 3 4 2 2" xfId="25902"/>
    <cellStyle name="Normal 3 2 2 2 2 3 2 3 4 3" xfId="25903"/>
    <cellStyle name="Normal 3 2 2 2 2 3 2 3 5" xfId="25904"/>
    <cellStyle name="Normal 3 2 2 2 2 3 2 3 5 2" xfId="25905"/>
    <cellStyle name="Normal 3 2 2 2 2 3 2 3 6" xfId="25906"/>
    <cellStyle name="Normal 3 2 2 2 2 3 2 4" xfId="25907"/>
    <cellStyle name="Normal 3 2 2 2 2 3 2 4 2" xfId="25908"/>
    <cellStyle name="Normal 3 2 2 2 2 3 2 4 2 2" xfId="25909"/>
    <cellStyle name="Normal 3 2 2 2 2 3 2 4 2 2 2" xfId="25910"/>
    <cellStyle name="Normal 3 2 2 2 2 3 2 4 2 2 2 2" xfId="25911"/>
    <cellStyle name="Normal 3 2 2 2 2 3 2 4 2 2 3" xfId="25912"/>
    <cellStyle name="Normal 3 2 2 2 2 3 2 4 2 3" xfId="25913"/>
    <cellStyle name="Normal 3 2 2 2 2 3 2 4 2 3 2" xfId="25914"/>
    <cellStyle name="Normal 3 2 2 2 2 3 2 4 2 4" xfId="25915"/>
    <cellStyle name="Normal 3 2 2 2 2 3 2 4 3" xfId="25916"/>
    <cellStyle name="Normal 3 2 2 2 2 3 2 4 3 2" xfId="25917"/>
    <cellStyle name="Normal 3 2 2 2 2 3 2 4 3 2 2" xfId="25918"/>
    <cellStyle name="Normal 3 2 2 2 2 3 2 4 3 3" xfId="25919"/>
    <cellStyle name="Normal 3 2 2 2 2 3 2 4 4" xfId="25920"/>
    <cellStyle name="Normal 3 2 2 2 2 3 2 4 4 2" xfId="25921"/>
    <cellStyle name="Normal 3 2 2 2 2 3 2 4 5" xfId="25922"/>
    <cellStyle name="Normal 3 2 2 2 2 3 2 5" xfId="25923"/>
    <cellStyle name="Normal 3 2 2 2 2 3 2 5 2" xfId="25924"/>
    <cellStyle name="Normal 3 2 2 2 2 3 2 5 2 2" xfId="25925"/>
    <cellStyle name="Normal 3 2 2 2 2 3 2 5 2 2 2" xfId="25926"/>
    <cellStyle name="Normal 3 2 2 2 2 3 2 5 2 3" xfId="25927"/>
    <cellStyle name="Normal 3 2 2 2 2 3 2 5 3" xfId="25928"/>
    <cellStyle name="Normal 3 2 2 2 2 3 2 5 3 2" xfId="25929"/>
    <cellStyle name="Normal 3 2 2 2 2 3 2 5 4" xfId="25930"/>
    <cellStyle name="Normal 3 2 2 2 2 3 2 6" xfId="25931"/>
    <cellStyle name="Normal 3 2 2 2 2 3 2 6 2" xfId="25932"/>
    <cellStyle name="Normal 3 2 2 2 2 3 2 6 2 2" xfId="25933"/>
    <cellStyle name="Normal 3 2 2 2 2 3 2 6 3" xfId="25934"/>
    <cellStyle name="Normal 3 2 2 2 2 3 2 7" xfId="25935"/>
    <cellStyle name="Normal 3 2 2 2 2 3 2 7 2" xfId="25936"/>
    <cellStyle name="Normal 3 2 2 2 2 3 2 8" xfId="25937"/>
    <cellStyle name="Normal 3 2 2 2 2 3 3" xfId="25938"/>
    <cellStyle name="Normal 3 2 2 2 2 3 3 2" xfId="25939"/>
    <cellStyle name="Normal 3 2 2 2 2 3 3 2 2" xfId="25940"/>
    <cellStyle name="Normal 3 2 2 2 2 3 3 2 2 2" xfId="25941"/>
    <cellStyle name="Normal 3 2 2 2 2 3 3 2 2 2 2" xfId="25942"/>
    <cellStyle name="Normal 3 2 2 2 2 3 3 2 2 2 2 2" xfId="25943"/>
    <cellStyle name="Normal 3 2 2 2 2 3 3 2 2 2 3" xfId="25944"/>
    <cellStyle name="Normal 3 2 2 2 2 3 3 2 2 3" xfId="25945"/>
    <cellStyle name="Normal 3 2 2 2 2 3 3 2 2 3 2" xfId="25946"/>
    <cellStyle name="Normal 3 2 2 2 2 3 3 2 2 4" xfId="25947"/>
    <cellStyle name="Normal 3 2 2 2 2 3 3 2 3" xfId="25948"/>
    <cellStyle name="Normal 3 2 2 2 2 3 3 2 3 2" xfId="25949"/>
    <cellStyle name="Normal 3 2 2 2 2 3 3 2 3 2 2" xfId="25950"/>
    <cellStyle name="Normal 3 2 2 2 2 3 3 2 3 3" xfId="25951"/>
    <cellStyle name="Normal 3 2 2 2 2 3 3 2 4" xfId="25952"/>
    <cellStyle name="Normal 3 2 2 2 2 3 3 2 4 2" xfId="25953"/>
    <cellStyle name="Normal 3 2 2 2 2 3 3 2 5" xfId="25954"/>
    <cellStyle name="Normal 3 2 2 2 2 3 3 3" xfId="25955"/>
    <cellStyle name="Normal 3 2 2 2 2 3 3 3 2" xfId="25956"/>
    <cellStyle name="Normal 3 2 2 2 2 3 3 3 2 2" xfId="25957"/>
    <cellStyle name="Normal 3 2 2 2 2 3 3 3 2 2 2" xfId="25958"/>
    <cellStyle name="Normal 3 2 2 2 2 3 3 3 2 3" xfId="25959"/>
    <cellStyle name="Normal 3 2 2 2 2 3 3 3 3" xfId="25960"/>
    <cellStyle name="Normal 3 2 2 2 2 3 3 3 3 2" xfId="25961"/>
    <cellStyle name="Normal 3 2 2 2 2 3 3 3 4" xfId="25962"/>
    <cellStyle name="Normal 3 2 2 2 2 3 3 4" xfId="25963"/>
    <cellStyle name="Normal 3 2 2 2 2 3 3 4 2" xfId="25964"/>
    <cellStyle name="Normal 3 2 2 2 2 3 3 4 2 2" xfId="25965"/>
    <cellStyle name="Normal 3 2 2 2 2 3 3 4 3" xfId="25966"/>
    <cellStyle name="Normal 3 2 2 2 2 3 3 5" xfId="25967"/>
    <cellStyle name="Normal 3 2 2 2 2 3 3 5 2" xfId="25968"/>
    <cellStyle name="Normal 3 2 2 2 2 3 3 6" xfId="25969"/>
    <cellStyle name="Normal 3 2 2 2 2 3 4" xfId="25970"/>
    <cellStyle name="Normal 3 2 2 2 2 3 4 2" xfId="25971"/>
    <cellStyle name="Normal 3 2 2 2 2 3 4 2 2" xfId="25972"/>
    <cellStyle name="Normal 3 2 2 2 2 3 4 2 2 2" xfId="25973"/>
    <cellStyle name="Normal 3 2 2 2 2 3 4 2 2 2 2" xfId="25974"/>
    <cellStyle name="Normal 3 2 2 2 2 3 4 2 2 2 2 2" xfId="25975"/>
    <cellStyle name="Normal 3 2 2 2 2 3 4 2 2 2 3" xfId="25976"/>
    <cellStyle name="Normal 3 2 2 2 2 3 4 2 2 3" xfId="25977"/>
    <cellStyle name="Normal 3 2 2 2 2 3 4 2 2 3 2" xfId="25978"/>
    <cellStyle name="Normal 3 2 2 2 2 3 4 2 2 4" xfId="25979"/>
    <cellStyle name="Normal 3 2 2 2 2 3 4 2 3" xfId="25980"/>
    <cellStyle name="Normal 3 2 2 2 2 3 4 2 3 2" xfId="25981"/>
    <cellStyle name="Normal 3 2 2 2 2 3 4 2 3 2 2" xfId="25982"/>
    <cellStyle name="Normal 3 2 2 2 2 3 4 2 3 3" xfId="25983"/>
    <cellStyle name="Normal 3 2 2 2 2 3 4 2 4" xfId="25984"/>
    <cellStyle name="Normal 3 2 2 2 2 3 4 2 4 2" xfId="25985"/>
    <cellStyle name="Normal 3 2 2 2 2 3 4 2 5" xfId="25986"/>
    <cellStyle name="Normal 3 2 2 2 2 3 4 3" xfId="25987"/>
    <cellStyle name="Normal 3 2 2 2 2 3 4 3 2" xfId="25988"/>
    <cellStyle name="Normal 3 2 2 2 2 3 4 3 2 2" xfId="25989"/>
    <cellStyle name="Normal 3 2 2 2 2 3 4 3 2 2 2" xfId="25990"/>
    <cellStyle name="Normal 3 2 2 2 2 3 4 3 2 3" xfId="25991"/>
    <cellStyle name="Normal 3 2 2 2 2 3 4 3 3" xfId="25992"/>
    <cellStyle name="Normal 3 2 2 2 2 3 4 3 3 2" xfId="25993"/>
    <cellStyle name="Normal 3 2 2 2 2 3 4 3 4" xfId="25994"/>
    <cellStyle name="Normal 3 2 2 2 2 3 4 4" xfId="25995"/>
    <cellStyle name="Normal 3 2 2 2 2 3 4 4 2" xfId="25996"/>
    <cellStyle name="Normal 3 2 2 2 2 3 4 4 2 2" xfId="25997"/>
    <cellStyle name="Normal 3 2 2 2 2 3 4 4 3" xfId="25998"/>
    <cellStyle name="Normal 3 2 2 2 2 3 4 5" xfId="25999"/>
    <cellStyle name="Normal 3 2 2 2 2 3 4 5 2" xfId="26000"/>
    <cellStyle name="Normal 3 2 2 2 2 3 4 6" xfId="26001"/>
    <cellStyle name="Normal 3 2 2 2 2 3 5" xfId="26002"/>
    <cellStyle name="Normal 3 2 2 2 2 3 5 2" xfId="26003"/>
    <cellStyle name="Normal 3 2 2 2 2 3 5 2 2" xfId="26004"/>
    <cellStyle name="Normal 3 2 2 2 2 3 5 2 2 2" xfId="26005"/>
    <cellStyle name="Normal 3 2 2 2 2 3 5 2 2 2 2" xfId="26006"/>
    <cellStyle name="Normal 3 2 2 2 2 3 5 2 2 2 2 2" xfId="26007"/>
    <cellStyle name="Normal 3 2 2 2 2 3 5 2 2 2 3" xfId="26008"/>
    <cellStyle name="Normal 3 2 2 2 2 3 5 2 2 3" xfId="26009"/>
    <cellStyle name="Normal 3 2 2 2 2 3 5 2 2 3 2" xfId="26010"/>
    <cellStyle name="Normal 3 2 2 2 2 3 5 2 2 4" xfId="26011"/>
    <cellStyle name="Normal 3 2 2 2 2 3 5 2 3" xfId="26012"/>
    <cellStyle name="Normal 3 2 2 2 2 3 5 2 3 2" xfId="26013"/>
    <cellStyle name="Normal 3 2 2 2 2 3 5 2 3 2 2" xfId="26014"/>
    <cellStyle name="Normal 3 2 2 2 2 3 5 2 3 3" xfId="26015"/>
    <cellStyle name="Normal 3 2 2 2 2 3 5 2 4" xfId="26016"/>
    <cellStyle name="Normal 3 2 2 2 2 3 5 2 4 2" xfId="26017"/>
    <cellStyle name="Normal 3 2 2 2 2 3 5 2 5" xfId="26018"/>
    <cellStyle name="Normal 3 2 2 2 2 3 5 3" xfId="26019"/>
    <cellStyle name="Normal 3 2 2 2 2 3 5 3 2" xfId="26020"/>
    <cellStyle name="Normal 3 2 2 2 2 3 5 3 2 2" xfId="26021"/>
    <cellStyle name="Normal 3 2 2 2 2 3 5 3 2 2 2" xfId="26022"/>
    <cellStyle name="Normal 3 2 2 2 2 3 5 3 2 3" xfId="26023"/>
    <cellStyle name="Normal 3 2 2 2 2 3 5 3 3" xfId="26024"/>
    <cellStyle name="Normal 3 2 2 2 2 3 5 3 3 2" xfId="26025"/>
    <cellStyle name="Normal 3 2 2 2 2 3 5 3 4" xfId="26026"/>
    <cellStyle name="Normal 3 2 2 2 2 3 5 4" xfId="26027"/>
    <cellStyle name="Normal 3 2 2 2 2 3 5 4 2" xfId="26028"/>
    <cellStyle name="Normal 3 2 2 2 2 3 5 4 2 2" xfId="26029"/>
    <cellStyle name="Normal 3 2 2 2 2 3 5 4 3" xfId="26030"/>
    <cellStyle name="Normal 3 2 2 2 2 3 5 5" xfId="26031"/>
    <cellStyle name="Normal 3 2 2 2 2 3 5 5 2" xfId="26032"/>
    <cellStyle name="Normal 3 2 2 2 2 3 5 6" xfId="26033"/>
    <cellStyle name="Normal 3 2 2 2 2 3 6" xfId="26034"/>
    <cellStyle name="Normal 3 2 2 2 2 3 6 2" xfId="26035"/>
    <cellStyle name="Normal 3 2 2 2 2 3 6 2 2" xfId="26036"/>
    <cellStyle name="Normal 3 2 2 2 2 3 6 2 2 2" xfId="26037"/>
    <cellStyle name="Normal 3 2 2 2 2 3 6 2 2 2 2" xfId="26038"/>
    <cellStyle name="Normal 3 2 2 2 2 3 6 2 2 3" xfId="26039"/>
    <cellStyle name="Normal 3 2 2 2 2 3 6 2 3" xfId="26040"/>
    <cellStyle name="Normal 3 2 2 2 2 3 6 2 3 2" xfId="26041"/>
    <cellStyle name="Normal 3 2 2 2 2 3 6 2 4" xfId="26042"/>
    <cellStyle name="Normal 3 2 2 2 2 3 6 3" xfId="26043"/>
    <cellStyle name="Normal 3 2 2 2 2 3 6 3 2" xfId="26044"/>
    <cellStyle name="Normal 3 2 2 2 2 3 6 3 2 2" xfId="26045"/>
    <cellStyle name="Normal 3 2 2 2 2 3 6 3 3" xfId="26046"/>
    <cellStyle name="Normal 3 2 2 2 2 3 6 4" xfId="26047"/>
    <cellStyle name="Normal 3 2 2 2 2 3 6 4 2" xfId="26048"/>
    <cellStyle name="Normal 3 2 2 2 2 3 6 5" xfId="26049"/>
    <cellStyle name="Normal 3 2 2 2 2 3 7" xfId="26050"/>
    <cellStyle name="Normal 3 2 2 2 2 3 7 2" xfId="26051"/>
    <cellStyle name="Normal 3 2 2 2 2 3 7 2 2" xfId="26052"/>
    <cellStyle name="Normal 3 2 2 2 2 3 7 2 2 2" xfId="26053"/>
    <cellStyle name="Normal 3 2 2 2 2 3 7 2 3" xfId="26054"/>
    <cellStyle name="Normal 3 2 2 2 2 3 7 3" xfId="26055"/>
    <cellStyle name="Normal 3 2 2 2 2 3 7 3 2" xfId="26056"/>
    <cellStyle name="Normal 3 2 2 2 2 3 7 4" xfId="26057"/>
    <cellStyle name="Normal 3 2 2 2 2 3 8" xfId="26058"/>
    <cellStyle name="Normal 3 2 2 2 2 3 8 2" xfId="26059"/>
    <cellStyle name="Normal 3 2 2 2 2 3 8 2 2" xfId="26060"/>
    <cellStyle name="Normal 3 2 2 2 2 3 8 3" xfId="26061"/>
    <cellStyle name="Normal 3 2 2 2 2 3 9" xfId="26062"/>
    <cellStyle name="Normal 3 2 2 2 2 3 9 2" xfId="26063"/>
    <cellStyle name="Normal 3 2 2 2 2 3 9 3" xfId="26064"/>
    <cellStyle name="Normal 3 2 2 2 2 4" xfId="26065"/>
    <cellStyle name="Normal 3 2 2 2 2 4 2" xfId="26066"/>
    <cellStyle name="Normal 3 2 2 2 2 4 2 2" xfId="26067"/>
    <cellStyle name="Normal 3 2 2 2 2 4 2 2 2" xfId="26068"/>
    <cellStyle name="Normal 3 2 2 2 2 4 2 2 2 2" xfId="26069"/>
    <cellStyle name="Normal 3 2 2 2 2 4 2 2 2 2 2" xfId="26070"/>
    <cellStyle name="Normal 3 2 2 2 2 4 2 2 2 2 2 2" xfId="26071"/>
    <cellStyle name="Normal 3 2 2 2 2 4 2 2 2 2 3" xfId="26072"/>
    <cellStyle name="Normal 3 2 2 2 2 4 2 2 2 3" xfId="26073"/>
    <cellStyle name="Normal 3 2 2 2 2 4 2 2 2 3 2" xfId="26074"/>
    <cellStyle name="Normal 3 2 2 2 2 4 2 2 2 4" xfId="26075"/>
    <cellStyle name="Normal 3 2 2 2 2 4 2 2 3" xfId="26076"/>
    <cellStyle name="Normal 3 2 2 2 2 4 2 2 3 2" xfId="26077"/>
    <cellStyle name="Normal 3 2 2 2 2 4 2 2 3 2 2" xfId="26078"/>
    <cellStyle name="Normal 3 2 2 2 2 4 2 2 3 3" xfId="26079"/>
    <cellStyle name="Normal 3 2 2 2 2 4 2 2 4" xfId="26080"/>
    <cellStyle name="Normal 3 2 2 2 2 4 2 2 4 2" xfId="26081"/>
    <cellStyle name="Normal 3 2 2 2 2 4 2 2 5" xfId="26082"/>
    <cellStyle name="Normal 3 2 2 2 2 4 2 3" xfId="26083"/>
    <cellStyle name="Normal 3 2 2 2 2 4 2 3 2" xfId="26084"/>
    <cellStyle name="Normal 3 2 2 2 2 4 2 3 2 2" xfId="26085"/>
    <cellStyle name="Normal 3 2 2 2 2 4 2 3 2 2 2" xfId="26086"/>
    <cellStyle name="Normal 3 2 2 2 2 4 2 3 2 3" xfId="26087"/>
    <cellStyle name="Normal 3 2 2 2 2 4 2 3 3" xfId="26088"/>
    <cellStyle name="Normal 3 2 2 2 2 4 2 3 3 2" xfId="26089"/>
    <cellStyle name="Normal 3 2 2 2 2 4 2 3 4" xfId="26090"/>
    <cellStyle name="Normal 3 2 2 2 2 4 2 4" xfId="26091"/>
    <cellStyle name="Normal 3 2 2 2 2 4 2 4 2" xfId="26092"/>
    <cellStyle name="Normal 3 2 2 2 2 4 2 4 2 2" xfId="26093"/>
    <cellStyle name="Normal 3 2 2 2 2 4 2 4 3" xfId="26094"/>
    <cellStyle name="Normal 3 2 2 2 2 4 2 5" xfId="26095"/>
    <cellStyle name="Normal 3 2 2 2 2 4 2 5 2" xfId="26096"/>
    <cellStyle name="Normal 3 2 2 2 2 4 2 6" xfId="26097"/>
    <cellStyle name="Normal 3 2 2 2 2 4 3" xfId="26098"/>
    <cellStyle name="Normal 3 2 2 2 2 4 3 2" xfId="26099"/>
    <cellStyle name="Normal 3 2 2 2 2 4 3 2 2" xfId="26100"/>
    <cellStyle name="Normal 3 2 2 2 2 4 3 2 2 2" xfId="26101"/>
    <cellStyle name="Normal 3 2 2 2 2 4 3 2 2 2 2" xfId="26102"/>
    <cellStyle name="Normal 3 2 2 2 2 4 3 2 2 2 2 2" xfId="26103"/>
    <cellStyle name="Normal 3 2 2 2 2 4 3 2 2 2 3" xfId="26104"/>
    <cellStyle name="Normal 3 2 2 2 2 4 3 2 2 3" xfId="26105"/>
    <cellStyle name="Normal 3 2 2 2 2 4 3 2 2 3 2" xfId="26106"/>
    <cellStyle name="Normal 3 2 2 2 2 4 3 2 2 4" xfId="26107"/>
    <cellStyle name="Normal 3 2 2 2 2 4 3 2 3" xfId="26108"/>
    <cellStyle name="Normal 3 2 2 2 2 4 3 2 3 2" xfId="26109"/>
    <cellStyle name="Normal 3 2 2 2 2 4 3 2 3 2 2" xfId="26110"/>
    <cellStyle name="Normal 3 2 2 2 2 4 3 2 3 3" xfId="26111"/>
    <cellStyle name="Normal 3 2 2 2 2 4 3 2 4" xfId="26112"/>
    <cellStyle name="Normal 3 2 2 2 2 4 3 2 4 2" xfId="26113"/>
    <cellStyle name="Normal 3 2 2 2 2 4 3 2 5" xfId="26114"/>
    <cellStyle name="Normal 3 2 2 2 2 4 3 3" xfId="26115"/>
    <cellStyle name="Normal 3 2 2 2 2 4 3 3 2" xfId="26116"/>
    <cellStyle name="Normal 3 2 2 2 2 4 3 3 2 2" xfId="26117"/>
    <cellStyle name="Normal 3 2 2 2 2 4 3 3 2 2 2" xfId="26118"/>
    <cellStyle name="Normal 3 2 2 2 2 4 3 3 2 3" xfId="26119"/>
    <cellStyle name="Normal 3 2 2 2 2 4 3 3 3" xfId="26120"/>
    <cellStyle name="Normal 3 2 2 2 2 4 3 3 3 2" xfId="26121"/>
    <cellStyle name="Normal 3 2 2 2 2 4 3 3 4" xfId="26122"/>
    <cellStyle name="Normal 3 2 2 2 2 4 3 4" xfId="26123"/>
    <cellStyle name="Normal 3 2 2 2 2 4 3 4 2" xfId="26124"/>
    <cellStyle name="Normal 3 2 2 2 2 4 3 4 2 2" xfId="26125"/>
    <cellStyle name="Normal 3 2 2 2 2 4 3 4 3" xfId="26126"/>
    <cellStyle name="Normal 3 2 2 2 2 4 3 5" xfId="26127"/>
    <cellStyle name="Normal 3 2 2 2 2 4 3 5 2" xfId="26128"/>
    <cellStyle name="Normal 3 2 2 2 2 4 3 6" xfId="26129"/>
    <cellStyle name="Normal 3 2 2 2 2 4 4" xfId="26130"/>
    <cellStyle name="Normal 3 2 2 2 2 4 4 2" xfId="26131"/>
    <cellStyle name="Normal 3 2 2 2 2 4 4 2 2" xfId="26132"/>
    <cellStyle name="Normal 3 2 2 2 2 4 4 2 2 2" xfId="26133"/>
    <cellStyle name="Normal 3 2 2 2 2 4 4 2 2 2 2" xfId="26134"/>
    <cellStyle name="Normal 3 2 2 2 2 4 4 2 2 3" xfId="26135"/>
    <cellStyle name="Normal 3 2 2 2 2 4 4 2 3" xfId="26136"/>
    <cellStyle name="Normal 3 2 2 2 2 4 4 2 3 2" xfId="26137"/>
    <cellStyle name="Normal 3 2 2 2 2 4 4 2 4" xfId="26138"/>
    <cellStyle name="Normal 3 2 2 2 2 4 4 3" xfId="26139"/>
    <cellStyle name="Normal 3 2 2 2 2 4 4 3 2" xfId="26140"/>
    <cellStyle name="Normal 3 2 2 2 2 4 4 3 2 2" xfId="26141"/>
    <cellStyle name="Normal 3 2 2 2 2 4 4 3 3" xfId="26142"/>
    <cellStyle name="Normal 3 2 2 2 2 4 4 4" xfId="26143"/>
    <cellStyle name="Normal 3 2 2 2 2 4 4 4 2" xfId="26144"/>
    <cellStyle name="Normal 3 2 2 2 2 4 4 5" xfId="26145"/>
    <cellStyle name="Normal 3 2 2 2 2 4 5" xfId="26146"/>
    <cellStyle name="Normal 3 2 2 2 2 4 5 2" xfId="26147"/>
    <cellStyle name="Normal 3 2 2 2 2 4 5 2 2" xfId="26148"/>
    <cellStyle name="Normal 3 2 2 2 2 4 5 2 2 2" xfId="26149"/>
    <cellStyle name="Normal 3 2 2 2 2 4 5 2 3" xfId="26150"/>
    <cellStyle name="Normal 3 2 2 2 2 4 5 3" xfId="26151"/>
    <cellStyle name="Normal 3 2 2 2 2 4 5 3 2" xfId="26152"/>
    <cellStyle name="Normal 3 2 2 2 2 4 5 4" xfId="26153"/>
    <cellStyle name="Normal 3 2 2 2 2 4 6" xfId="26154"/>
    <cellStyle name="Normal 3 2 2 2 2 4 6 2" xfId="26155"/>
    <cellStyle name="Normal 3 2 2 2 2 4 6 2 2" xfId="26156"/>
    <cellStyle name="Normal 3 2 2 2 2 4 6 3" xfId="26157"/>
    <cellStyle name="Normal 3 2 2 2 2 4 7" xfId="26158"/>
    <cellStyle name="Normal 3 2 2 2 2 4 7 2" xfId="26159"/>
    <cellStyle name="Normal 3 2 2 2 2 4 8" xfId="26160"/>
    <cellStyle name="Normal 3 2 2 2 2 5" xfId="26161"/>
    <cellStyle name="Normal 3 2 2 2 2 5 2" xfId="26162"/>
    <cellStyle name="Normal 3 2 2 2 2 5 2 2" xfId="26163"/>
    <cellStyle name="Normal 3 2 2 2 2 5 2 2 2" xfId="26164"/>
    <cellStyle name="Normal 3 2 2 2 2 5 2 2 2 2" xfId="26165"/>
    <cellStyle name="Normal 3 2 2 2 2 5 2 2 2 2 2" xfId="26166"/>
    <cellStyle name="Normal 3 2 2 2 2 5 2 2 2 3" xfId="26167"/>
    <cellStyle name="Normal 3 2 2 2 2 5 2 2 3" xfId="26168"/>
    <cellStyle name="Normal 3 2 2 2 2 5 2 2 3 2" xfId="26169"/>
    <cellStyle name="Normal 3 2 2 2 2 5 2 2 4" xfId="26170"/>
    <cellStyle name="Normal 3 2 2 2 2 5 2 3" xfId="26171"/>
    <cellStyle name="Normal 3 2 2 2 2 5 2 3 2" xfId="26172"/>
    <cellStyle name="Normal 3 2 2 2 2 5 2 3 2 2" xfId="26173"/>
    <cellStyle name="Normal 3 2 2 2 2 5 2 3 3" xfId="26174"/>
    <cellStyle name="Normal 3 2 2 2 2 5 2 4" xfId="26175"/>
    <cellStyle name="Normal 3 2 2 2 2 5 2 4 2" xfId="26176"/>
    <cellStyle name="Normal 3 2 2 2 2 5 2 5" xfId="26177"/>
    <cellStyle name="Normal 3 2 2 2 2 5 3" xfId="26178"/>
    <cellStyle name="Normal 3 2 2 2 2 5 3 2" xfId="26179"/>
    <cellStyle name="Normal 3 2 2 2 2 5 3 2 2" xfId="26180"/>
    <cellStyle name="Normal 3 2 2 2 2 5 3 2 2 2" xfId="26181"/>
    <cellStyle name="Normal 3 2 2 2 2 5 3 2 3" xfId="26182"/>
    <cellStyle name="Normal 3 2 2 2 2 5 3 3" xfId="26183"/>
    <cellStyle name="Normal 3 2 2 2 2 5 3 3 2" xfId="26184"/>
    <cellStyle name="Normal 3 2 2 2 2 5 3 4" xfId="26185"/>
    <cellStyle name="Normal 3 2 2 2 2 5 4" xfId="26186"/>
    <cellStyle name="Normal 3 2 2 2 2 5 4 2" xfId="26187"/>
    <cellStyle name="Normal 3 2 2 2 2 5 4 2 2" xfId="26188"/>
    <cellStyle name="Normal 3 2 2 2 2 5 4 3" xfId="26189"/>
    <cellStyle name="Normal 3 2 2 2 2 5 5" xfId="26190"/>
    <cellStyle name="Normal 3 2 2 2 2 5 5 2" xfId="26191"/>
    <cellStyle name="Normal 3 2 2 2 2 5 6" xfId="26192"/>
    <cellStyle name="Normal 3 2 2 2 2 6" xfId="26193"/>
    <cellStyle name="Normal 3 2 2 2 2 6 2" xfId="26194"/>
    <cellStyle name="Normal 3 2 2 2 2 6 2 2" xfId="26195"/>
    <cellStyle name="Normal 3 2 2 2 2 6 2 2 2" xfId="26196"/>
    <cellStyle name="Normal 3 2 2 2 2 6 2 2 2 2" xfId="26197"/>
    <cellStyle name="Normal 3 2 2 2 2 6 2 2 2 2 2" xfId="26198"/>
    <cellStyle name="Normal 3 2 2 2 2 6 2 2 2 3" xfId="26199"/>
    <cellStyle name="Normal 3 2 2 2 2 6 2 2 3" xfId="26200"/>
    <cellStyle name="Normal 3 2 2 2 2 6 2 2 3 2" xfId="26201"/>
    <cellStyle name="Normal 3 2 2 2 2 6 2 2 4" xfId="26202"/>
    <cellStyle name="Normal 3 2 2 2 2 6 2 3" xfId="26203"/>
    <cellStyle name="Normal 3 2 2 2 2 6 2 3 2" xfId="26204"/>
    <cellStyle name="Normal 3 2 2 2 2 6 2 3 2 2" xfId="26205"/>
    <cellStyle name="Normal 3 2 2 2 2 6 2 3 3" xfId="26206"/>
    <cellStyle name="Normal 3 2 2 2 2 6 2 4" xfId="26207"/>
    <cellStyle name="Normal 3 2 2 2 2 6 2 4 2" xfId="26208"/>
    <cellStyle name="Normal 3 2 2 2 2 6 2 5" xfId="26209"/>
    <cellStyle name="Normal 3 2 2 2 2 6 3" xfId="26210"/>
    <cellStyle name="Normal 3 2 2 2 2 6 3 2" xfId="26211"/>
    <cellStyle name="Normal 3 2 2 2 2 6 3 2 2" xfId="26212"/>
    <cellStyle name="Normal 3 2 2 2 2 6 3 2 2 2" xfId="26213"/>
    <cellStyle name="Normal 3 2 2 2 2 6 3 2 3" xfId="26214"/>
    <cellStyle name="Normal 3 2 2 2 2 6 3 3" xfId="26215"/>
    <cellStyle name="Normal 3 2 2 2 2 6 3 3 2" xfId="26216"/>
    <cellStyle name="Normal 3 2 2 2 2 6 3 4" xfId="26217"/>
    <cellStyle name="Normal 3 2 2 2 2 6 4" xfId="26218"/>
    <cellStyle name="Normal 3 2 2 2 2 6 4 2" xfId="26219"/>
    <cellStyle name="Normal 3 2 2 2 2 6 4 2 2" xfId="26220"/>
    <cellStyle name="Normal 3 2 2 2 2 6 4 3" xfId="26221"/>
    <cellStyle name="Normal 3 2 2 2 2 6 5" xfId="26222"/>
    <cellStyle name="Normal 3 2 2 2 2 6 5 2" xfId="26223"/>
    <cellStyle name="Normal 3 2 2 2 2 6 6" xfId="26224"/>
    <cellStyle name="Normal 3 2 2 2 2 7" xfId="26225"/>
    <cellStyle name="Normal 3 2 2 2 2 7 2" xfId="26226"/>
    <cellStyle name="Normal 3 2 2 2 2 7 2 2" xfId="26227"/>
    <cellStyle name="Normal 3 2 2 2 2 7 2 2 2" xfId="26228"/>
    <cellStyle name="Normal 3 2 2 2 2 7 2 2 2 2" xfId="26229"/>
    <cellStyle name="Normal 3 2 2 2 2 7 2 2 2 2 2" xfId="26230"/>
    <cellStyle name="Normal 3 2 2 2 2 7 2 2 2 3" xfId="26231"/>
    <cellStyle name="Normal 3 2 2 2 2 7 2 2 3" xfId="26232"/>
    <cellStyle name="Normal 3 2 2 2 2 7 2 2 3 2" xfId="26233"/>
    <cellStyle name="Normal 3 2 2 2 2 7 2 2 4" xfId="26234"/>
    <cellStyle name="Normal 3 2 2 2 2 7 2 3" xfId="26235"/>
    <cellStyle name="Normal 3 2 2 2 2 7 2 3 2" xfId="26236"/>
    <cellStyle name="Normal 3 2 2 2 2 7 2 3 2 2" xfId="26237"/>
    <cellStyle name="Normal 3 2 2 2 2 7 2 3 3" xfId="26238"/>
    <cellStyle name="Normal 3 2 2 2 2 7 2 4" xfId="26239"/>
    <cellStyle name="Normal 3 2 2 2 2 7 2 4 2" xfId="26240"/>
    <cellStyle name="Normal 3 2 2 2 2 7 2 5" xfId="26241"/>
    <cellStyle name="Normal 3 2 2 2 2 7 3" xfId="26242"/>
    <cellStyle name="Normal 3 2 2 2 2 7 3 2" xfId="26243"/>
    <cellStyle name="Normal 3 2 2 2 2 7 3 2 2" xfId="26244"/>
    <cellStyle name="Normal 3 2 2 2 2 7 3 2 2 2" xfId="26245"/>
    <cellStyle name="Normal 3 2 2 2 2 7 3 2 3" xfId="26246"/>
    <cellStyle name="Normal 3 2 2 2 2 7 3 3" xfId="26247"/>
    <cellStyle name="Normal 3 2 2 2 2 7 3 3 2" xfId="26248"/>
    <cellStyle name="Normal 3 2 2 2 2 7 3 4" xfId="26249"/>
    <cellStyle name="Normal 3 2 2 2 2 7 4" xfId="26250"/>
    <cellStyle name="Normal 3 2 2 2 2 7 4 2" xfId="26251"/>
    <cellStyle name="Normal 3 2 2 2 2 7 4 2 2" xfId="26252"/>
    <cellStyle name="Normal 3 2 2 2 2 7 4 3" xfId="26253"/>
    <cellStyle name="Normal 3 2 2 2 2 7 5" xfId="26254"/>
    <cellStyle name="Normal 3 2 2 2 2 7 5 2" xfId="26255"/>
    <cellStyle name="Normal 3 2 2 2 2 7 6" xfId="26256"/>
    <cellStyle name="Normal 3 2 2 2 2 8" xfId="26257"/>
    <cellStyle name="Normal 3 2 2 2 2 8 2" xfId="26258"/>
    <cellStyle name="Normal 3 2 2 2 2 8 2 2" xfId="26259"/>
    <cellStyle name="Normal 3 2 2 2 2 8 2 2 2" xfId="26260"/>
    <cellStyle name="Normal 3 2 2 2 2 8 2 2 2 2" xfId="26261"/>
    <cellStyle name="Normal 3 2 2 2 2 8 2 2 3" xfId="26262"/>
    <cellStyle name="Normal 3 2 2 2 2 8 2 3" xfId="26263"/>
    <cellStyle name="Normal 3 2 2 2 2 8 2 3 2" xfId="26264"/>
    <cellStyle name="Normal 3 2 2 2 2 8 2 4" xfId="26265"/>
    <cellStyle name="Normal 3 2 2 2 2 8 3" xfId="26266"/>
    <cellStyle name="Normal 3 2 2 2 2 8 3 2" xfId="26267"/>
    <cellStyle name="Normal 3 2 2 2 2 8 3 2 2" xfId="26268"/>
    <cellStyle name="Normal 3 2 2 2 2 8 3 3" xfId="26269"/>
    <cellStyle name="Normal 3 2 2 2 2 8 4" xfId="26270"/>
    <cellStyle name="Normal 3 2 2 2 2 8 4 2" xfId="26271"/>
    <cellStyle name="Normal 3 2 2 2 2 8 5" xfId="26272"/>
    <cellStyle name="Normal 3 2 2 2 2 9" xfId="26273"/>
    <cellStyle name="Normal 3 2 2 2 2 9 2" xfId="26274"/>
    <cellStyle name="Normal 3 2 2 2 2 9 2 2" xfId="26275"/>
    <cellStyle name="Normal 3 2 2 2 2 9 2 2 2" xfId="26276"/>
    <cellStyle name="Normal 3 2 2 2 2 9 2 3" xfId="26277"/>
    <cellStyle name="Normal 3 2 2 2 2 9 3" xfId="26278"/>
    <cellStyle name="Normal 3 2 2 2 2 9 3 2" xfId="26279"/>
    <cellStyle name="Normal 3 2 2 2 2 9 4" xfId="26280"/>
    <cellStyle name="Normal 3 2 2 2 3" xfId="26281"/>
    <cellStyle name="Normal 3 2 2 2 3 10" xfId="26282"/>
    <cellStyle name="Normal 3 2 2 2 3 10 2" xfId="26283"/>
    <cellStyle name="Normal 3 2 2 2 3 10 3" xfId="26284"/>
    <cellStyle name="Normal 3 2 2 2 3 11" xfId="26285"/>
    <cellStyle name="Normal 3 2 2 2 3 12" xfId="26286"/>
    <cellStyle name="Normal 3 2 2 2 3 2" xfId="26287"/>
    <cellStyle name="Normal 3 2 2 2 3 2 10" xfId="26288"/>
    <cellStyle name="Normal 3 2 2 2 3 2 11" xfId="26289"/>
    <cellStyle name="Normal 3 2 2 2 3 2 2" xfId="26290"/>
    <cellStyle name="Normal 3 2 2 2 3 2 2 2" xfId="26291"/>
    <cellStyle name="Normal 3 2 2 2 3 2 2 2 2" xfId="26292"/>
    <cellStyle name="Normal 3 2 2 2 3 2 2 2 2 2" xfId="26293"/>
    <cellStyle name="Normal 3 2 2 2 3 2 2 2 2 2 2" xfId="26294"/>
    <cellStyle name="Normal 3 2 2 2 3 2 2 2 2 2 2 2" xfId="26295"/>
    <cellStyle name="Normal 3 2 2 2 3 2 2 2 2 2 2 2 2" xfId="26296"/>
    <cellStyle name="Normal 3 2 2 2 3 2 2 2 2 2 2 3" xfId="26297"/>
    <cellStyle name="Normal 3 2 2 2 3 2 2 2 2 2 3" xfId="26298"/>
    <cellStyle name="Normal 3 2 2 2 3 2 2 2 2 2 3 2" xfId="26299"/>
    <cellStyle name="Normal 3 2 2 2 3 2 2 2 2 2 4" xfId="26300"/>
    <cellStyle name="Normal 3 2 2 2 3 2 2 2 2 3" xfId="26301"/>
    <cellStyle name="Normal 3 2 2 2 3 2 2 2 2 3 2" xfId="26302"/>
    <cellStyle name="Normal 3 2 2 2 3 2 2 2 2 3 2 2" xfId="26303"/>
    <cellStyle name="Normal 3 2 2 2 3 2 2 2 2 3 3" xfId="26304"/>
    <cellStyle name="Normal 3 2 2 2 3 2 2 2 2 4" xfId="26305"/>
    <cellStyle name="Normal 3 2 2 2 3 2 2 2 2 4 2" xfId="26306"/>
    <cellStyle name="Normal 3 2 2 2 3 2 2 2 2 5" xfId="26307"/>
    <cellStyle name="Normal 3 2 2 2 3 2 2 2 3" xfId="26308"/>
    <cellStyle name="Normal 3 2 2 2 3 2 2 2 3 2" xfId="26309"/>
    <cellStyle name="Normal 3 2 2 2 3 2 2 2 3 2 2" xfId="26310"/>
    <cellStyle name="Normal 3 2 2 2 3 2 2 2 3 2 2 2" xfId="26311"/>
    <cellStyle name="Normal 3 2 2 2 3 2 2 2 3 2 3" xfId="26312"/>
    <cellStyle name="Normal 3 2 2 2 3 2 2 2 3 3" xfId="26313"/>
    <cellStyle name="Normal 3 2 2 2 3 2 2 2 3 3 2" xfId="26314"/>
    <cellStyle name="Normal 3 2 2 2 3 2 2 2 3 4" xfId="26315"/>
    <cellStyle name="Normal 3 2 2 2 3 2 2 2 4" xfId="26316"/>
    <cellStyle name="Normal 3 2 2 2 3 2 2 2 4 2" xfId="26317"/>
    <cellStyle name="Normal 3 2 2 2 3 2 2 2 4 2 2" xfId="26318"/>
    <cellStyle name="Normal 3 2 2 2 3 2 2 2 4 3" xfId="26319"/>
    <cellStyle name="Normal 3 2 2 2 3 2 2 2 5" xfId="26320"/>
    <cellStyle name="Normal 3 2 2 2 3 2 2 2 5 2" xfId="26321"/>
    <cellStyle name="Normal 3 2 2 2 3 2 2 2 6" xfId="26322"/>
    <cellStyle name="Normal 3 2 2 2 3 2 2 3" xfId="26323"/>
    <cellStyle name="Normal 3 2 2 2 3 2 2 3 2" xfId="26324"/>
    <cellStyle name="Normal 3 2 2 2 3 2 2 3 2 2" xfId="26325"/>
    <cellStyle name="Normal 3 2 2 2 3 2 2 3 2 2 2" xfId="26326"/>
    <cellStyle name="Normal 3 2 2 2 3 2 2 3 2 2 2 2" xfId="26327"/>
    <cellStyle name="Normal 3 2 2 2 3 2 2 3 2 2 2 2 2" xfId="26328"/>
    <cellStyle name="Normal 3 2 2 2 3 2 2 3 2 2 2 3" xfId="26329"/>
    <cellStyle name="Normal 3 2 2 2 3 2 2 3 2 2 3" xfId="26330"/>
    <cellStyle name="Normal 3 2 2 2 3 2 2 3 2 2 3 2" xfId="26331"/>
    <cellStyle name="Normal 3 2 2 2 3 2 2 3 2 2 4" xfId="26332"/>
    <cellStyle name="Normal 3 2 2 2 3 2 2 3 2 3" xfId="26333"/>
    <cellStyle name="Normal 3 2 2 2 3 2 2 3 2 3 2" xfId="26334"/>
    <cellStyle name="Normal 3 2 2 2 3 2 2 3 2 3 2 2" xfId="26335"/>
    <cellStyle name="Normal 3 2 2 2 3 2 2 3 2 3 3" xfId="26336"/>
    <cellStyle name="Normal 3 2 2 2 3 2 2 3 2 4" xfId="26337"/>
    <cellStyle name="Normal 3 2 2 2 3 2 2 3 2 4 2" xfId="26338"/>
    <cellStyle name="Normal 3 2 2 2 3 2 2 3 2 5" xfId="26339"/>
    <cellStyle name="Normal 3 2 2 2 3 2 2 3 3" xfId="26340"/>
    <cellStyle name="Normal 3 2 2 2 3 2 2 3 3 2" xfId="26341"/>
    <cellStyle name="Normal 3 2 2 2 3 2 2 3 3 2 2" xfId="26342"/>
    <cellStyle name="Normal 3 2 2 2 3 2 2 3 3 2 2 2" xfId="26343"/>
    <cellStyle name="Normal 3 2 2 2 3 2 2 3 3 2 3" xfId="26344"/>
    <cellStyle name="Normal 3 2 2 2 3 2 2 3 3 3" xfId="26345"/>
    <cellStyle name="Normal 3 2 2 2 3 2 2 3 3 3 2" xfId="26346"/>
    <cellStyle name="Normal 3 2 2 2 3 2 2 3 3 4" xfId="26347"/>
    <cellStyle name="Normal 3 2 2 2 3 2 2 3 4" xfId="26348"/>
    <cellStyle name="Normal 3 2 2 2 3 2 2 3 4 2" xfId="26349"/>
    <cellStyle name="Normal 3 2 2 2 3 2 2 3 4 2 2" xfId="26350"/>
    <cellStyle name="Normal 3 2 2 2 3 2 2 3 4 3" xfId="26351"/>
    <cellStyle name="Normal 3 2 2 2 3 2 2 3 5" xfId="26352"/>
    <cellStyle name="Normal 3 2 2 2 3 2 2 3 5 2" xfId="26353"/>
    <cellStyle name="Normal 3 2 2 2 3 2 2 3 6" xfId="26354"/>
    <cellStyle name="Normal 3 2 2 2 3 2 2 4" xfId="26355"/>
    <cellStyle name="Normal 3 2 2 2 3 2 2 4 2" xfId="26356"/>
    <cellStyle name="Normal 3 2 2 2 3 2 2 4 2 2" xfId="26357"/>
    <cellStyle name="Normal 3 2 2 2 3 2 2 4 2 2 2" xfId="26358"/>
    <cellStyle name="Normal 3 2 2 2 3 2 2 4 2 2 2 2" xfId="26359"/>
    <cellStyle name="Normal 3 2 2 2 3 2 2 4 2 2 3" xfId="26360"/>
    <cellStyle name="Normal 3 2 2 2 3 2 2 4 2 3" xfId="26361"/>
    <cellStyle name="Normal 3 2 2 2 3 2 2 4 2 3 2" xfId="26362"/>
    <cellStyle name="Normal 3 2 2 2 3 2 2 4 2 4" xfId="26363"/>
    <cellStyle name="Normal 3 2 2 2 3 2 2 4 3" xfId="26364"/>
    <cellStyle name="Normal 3 2 2 2 3 2 2 4 3 2" xfId="26365"/>
    <cellStyle name="Normal 3 2 2 2 3 2 2 4 3 2 2" xfId="26366"/>
    <cellStyle name="Normal 3 2 2 2 3 2 2 4 3 3" xfId="26367"/>
    <cellStyle name="Normal 3 2 2 2 3 2 2 4 4" xfId="26368"/>
    <cellStyle name="Normal 3 2 2 2 3 2 2 4 4 2" xfId="26369"/>
    <cellStyle name="Normal 3 2 2 2 3 2 2 4 5" xfId="26370"/>
    <cellStyle name="Normal 3 2 2 2 3 2 2 5" xfId="26371"/>
    <cellStyle name="Normal 3 2 2 2 3 2 2 5 2" xfId="26372"/>
    <cellStyle name="Normal 3 2 2 2 3 2 2 5 2 2" xfId="26373"/>
    <cellStyle name="Normal 3 2 2 2 3 2 2 5 2 2 2" xfId="26374"/>
    <cellStyle name="Normal 3 2 2 2 3 2 2 5 2 3" xfId="26375"/>
    <cellStyle name="Normal 3 2 2 2 3 2 2 5 3" xfId="26376"/>
    <cellStyle name="Normal 3 2 2 2 3 2 2 5 3 2" xfId="26377"/>
    <cellStyle name="Normal 3 2 2 2 3 2 2 5 4" xfId="26378"/>
    <cellStyle name="Normal 3 2 2 2 3 2 2 6" xfId="26379"/>
    <cellStyle name="Normal 3 2 2 2 3 2 2 6 2" xfId="26380"/>
    <cellStyle name="Normal 3 2 2 2 3 2 2 6 2 2" xfId="26381"/>
    <cellStyle name="Normal 3 2 2 2 3 2 2 6 3" xfId="26382"/>
    <cellStyle name="Normal 3 2 2 2 3 2 2 7" xfId="26383"/>
    <cellStyle name="Normal 3 2 2 2 3 2 2 7 2" xfId="26384"/>
    <cellStyle name="Normal 3 2 2 2 3 2 2 8" xfId="26385"/>
    <cellStyle name="Normal 3 2 2 2 3 2 3" xfId="26386"/>
    <cellStyle name="Normal 3 2 2 2 3 2 3 2" xfId="26387"/>
    <cellStyle name="Normal 3 2 2 2 3 2 3 2 2" xfId="26388"/>
    <cellStyle name="Normal 3 2 2 2 3 2 3 2 2 2" xfId="26389"/>
    <cellStyle name="Normal 3 2 2 2 3 2 3 2 2 2 2" xfId="26390"/>
    <cellStyle name="Normal 3 2 2 2 3 2 3 2 2 2 2 2" xfId="26391"/>
    <cellStyle name="Normal 3 2 2 2 3 2 3 2 2 2 3" xfId="26392"/>
    <cellStyle name="Normal 3 2 2 2 3 2 3 2 2 3" xfId="26393"/>
    <cellStyle name="Normal 3 2 2 2 3 2 3 2 2 3 2" xfId="26394"/>
    <cellStyle name="Normal 3 2 2 2 3 2 3 2 2 4" xfId="26395"/>
    <cellStyle name="Normal 3 2 2 2 3 2 3 2 3" xfId="26396"/>
    <cellStyle name="Normal 3 2 2 2 3 2 3 2 3 2" xfId="26397"/>
    <cellStyle name="Normal 3 2 2 2 3 2 3 2 3 2 2" xfId="26398"/>
    <cellStyle name="Normal 3 2 2 2 3 2 3 2 3 3" xfId="26399"/>
    <cellStyle name="Normal 3 2 2 2 3 2 3 2 4" xfId="26400"/>
    <cellStyle name="Normal 3 2 2 2 3 2 3 2 4 2" xfId="26401"/>
    <cellStyle name="Normal 3 2 2 2 3 2 3 2 5" xfId="26402"/>
    <cellStyle name="Normal 3 2 2 2 3 2 3 3" xfId="26403"/>
    <cellStyle name="Normal 3 2 2 2 3 2 3 3 2" xfId="26404"/>
    <cellStyle name="Normal 3 2 2 2 3 2 3 3 2 2" xfId="26405"/>
    <cellStyle name="Normal 3 2 2 2 3 2 3 3 2 2 2" xfId="26406"/>
    <cellStyle name="Normal 3 2 2 2 3 2 3 3 2 3" xfId="26407"/>
    <cellStyle name="Normal 3 2 2 2 3 2 3 3 3" xfId="26408"/>
    <cellStyle name="Normal 3 2 2 2 3 2 3 3 3 2" xfId="26409"/>
    <cellStyle name="Normal 3 2 2 2 3 2 3 3 4" xfId="26410"/>
    <cellStyle name="Normal 3 2 2 2 3 2 3 4" xfId="26411"/>
    <cellStyle name="Normal 3 2 2 2 3 2 3 4 2" xfId="26412"/>
    <cellStyle name="Normal 3 2 2 2 3 2 3 4 2 2" xfId="26413"/>
    <cellStyle name="Normal 3 2 2 2 3 2 3 4 3" xfId="26414"/>
    <cellStyle name="Normal 3 2 2 2 3 2 3 5" xfId="26415"/>
    <cellStyle name="Normal 3 2 2 2 3 2 3 5 2" xfId="26416"/>
    <cellStyle name="Normal 3 2 2 2 3 2 3 6" xfId="26417"/>
    <cellStyle name="Normal 3 2 2 2 3 2 4" xfId="26418"/>
    <cellStyle name="Normal 3 2 2 2 3 2 4 2" xfId="26419"/>
    <cellStyle name="Normal 3 2 2 2 3 2 4 2 2" xfId="26420"/>
    <cellStyle name="Normal 3 2 2 2 3 2 4 2 2 2" xfId="26421"/>
    <cellStyle name="Normal 3 2 2 2 3 2 4 2 2 2 2" xfId="26422"/>
    <cellStyle name="Normal 3 2 2 2 3 2 4 2 2 2 2 2" xfId="26423"/>
    <cellStyle name="Normal 3 2 2 2 3 2 4 2 2 2 3" xfId="26424"/>
    <cellStyle name="Normal 3 2 2 2 3 2 4 2 2 3" xfId="26425"/>
    <cellStyle name="Normal 3 2 2 2 3 2 4 2 2 3 2" xfId="26426"/>
    <cellStyle name="Normal 3 2 2 2 3 2 4 2 2 4" xfId="26427"/>
    <cellStyle name="Normal 3 2 2 2 3 2 4 2 3" xfId="26428"/>
    <cellStyle name="Normal 3 2 2 2 3 2 4 2 3 2" xfId="26429"/>
    <cellStyle name="Normal 3 2 2 2 3 2 4 2 3 2 2" xfId="26430"/>
    <cellStyle name="Normal 3 2 2 2 3 2 4 2 3 3" xfId="26431"/>
    <cellStyle name="Normal 3 2 2 2 3 2 4 2 4" xfId="26432"/>
    <cellStyle name="Normal 3 2 2 2 3 2 4 2 4 2" xfId="26433"/>
    <cellStyle name="Normal 3 2 2 2 3 2 4 2 5" xfId="26434"/>
    <cellStyle name="Normal 3 2 2 2 3 2 4 3" xfId="26435"/>
    <cellStyle name="Normal 3 2 2 2 3 2 4 3 2" xfId="26436"/>
    <cellStyle name="Normal 3 2 2 2 3 2 4 3 2 2" xfId="26437"/>
    <cellStyle name="Normal 3 2 2 2 3 2 4 3 2 2 2" xfId="26438"/>
    <cellStyle name="Normal 3 2 2 2 3 2 4 3 2 3" xfId="26439"/>
    <cellStyle name="Normal 3 2 2 2 3 2 4 3 3" xfId="26440"/>
    <cellStyle name="Normal 3 2 2 2 3 2 4 3 3 2" xfId="26441"/>
    <cellStyle name="Normal 3 2 2 2 3 2 4 3 4" xfId="26442"/>
    <cellStyle name="Normal 3 2 2 2 3 2 4 4" xfId="26443"/>
    <cellStyle name="Normal 3 2 2 2 3 2 4 4 2" xfId="26444"/>
    <cellStyle name="Normal 3 2 2 2 3 2 4 4 2 2" xfId="26445"/>
    <cellStyle name="Normal 3 2 2 2 3 2 4 4 3" xfId="26446"/>
    <cellStyle name="Normal 3 2 2 2 3 2 4 5" xfId="26447"/>
    <cellStyle name="Normal 3 2 2 2 3 2 4 5 2" xfId="26448"/>
    <cellStyle name="Normal 3 2 2 2 3 2 4 6" xfId="26449"/>
    <cellStyle name="Normal 3 2 2 2 3 2 5" xfId="26450"/>
    <cellStyle name="Normal 3 2 2 2 3 2 5 2" xfId="26451"/>
    <cellStyle name="Normal 3 2 2 2 3 2 5 2 2" xfId="26452"/>
    <cellStyle name="Normal 3 2 2 2 3 2 5 2 2 2" xfId="26453"/>
    <cellStyle name="Normal 3 2 2 2 3 2 5 2 2 2 2" xfId="26454"/>
    <cellStyle name="Normal 3 2 2 2 3 2 5 2 2 2 2 2" xfId="26455"/>
    <cellStyle name="Normal 3 2 2 2 3 2 5 2 2 2 3" xfId="26456"/>
    <cellStyle name="Normal 3 2 2 2 3 2 5 2 2 3" xfId="26457"/>
    <cellStyle name="Normal 3 2 2 2 3 2 5 2 2 3 2" xfId="26458"/>
    <cellStyle name="Normal 3 2 2 2 3 2 5 2 2 4" xfId="26459"/>
    <cellStyle name="Normal 3 2 2 2 3 2 5 2 3" xfId="26460"/>
    <cellStyle name="Normal 3 2 2 2 3 2 5 2 3 2" xfId="26461"/>
    <cellStyle name="Normal 3 2 2 2 3 2 5 2 3 2 2" xfId="26462"/>
    <cellStyle name="Normal 3 2 2 2 3 2 5 2 3 3" xfId="26463"/>
    <cellStyle name="Normal 3 2 2 2 3 2 5 2 4" xfId="26464"/>
    <cellStyle name="Normal 3 2 2 2 3 2 5 2 4 2" xfId="26465"/>
    <cellStyle name="Normal 3 2 2 2 3 2 5 2 5" xfId="26466"/>
    <cellStyle name="Normal 3 2 2 2 3 2 5 3" xfId="26467"/>
    <cellStyle name="Normal 3 2 2 2 3 2 5 3 2" xfId="26468"/>
    <cellStyle name="Normal 3 2 2 2 3 2 5 3 2 2" xfId="26469"/>
    <cellStyle name="Normal 3 2 2 2 3 2 5 3 2 2 2" xfId="26470"/>
    <cellStyle name="Normal 3 2 2 2 3 2 5 3 2 3" xfId="26471"/>
    <cellStyle name="Normal 3 2 2 2 3 2 5 3 3" xfId="26472"/>
    <cellStyle name="Normal 3 2 2 2 3 2 5 3 3 2" xfId="26473"/>
    <cellStyle name="Normal 3 2 2 2 3 2 5 3 4" xfId="26474"/>
    <cellStyle name="Normal 3 2 2 2 3 2 5 4" xfId="26475"/>
    <cellStyle name="Normal 3 2 2 2 3 2 5 4 2" xfId="26476"/>
    <cellStyle name="Normal 3 2 2 2 3 2 5 4 2 2" xfId="26477"/>
    <cellStyle name="Normal 3 2 2 2 3 2 5 4 3" xfId="26478"/>
    <cellStyle name="Normal 3 2 2 2 3 2 5 5" xfId="26479"/>
    <cellStyle name="Normal 3 2 2 2 3 2 5 5 2" xfId="26480"/>
    <cellStyle name="Normal 3 2 2 2 3 2 5 6" xfId="26481"/>
    <cellStyle name="Normal 3 2 2 2 3 2 6" xfId="26482"/>
    <cellStyle name="Normal 3 2 2 2 3 2 6 2" xfId="26483"/>
    <cellStyle name="Normal 3 2 2 2 3 2 6 2 2" xfId="26484"/>
    <cellStyle name="Normal 3 2 2 2 3 2 6 2 2 2" xfId="26485"/>
    <cellStyle name="Normal 3 2 2 2 3 2 6 2 2 2 2" xfId="26486"/>
    <cellStyle name="Normal 3 2 2 2 3 2 6 2 2 3" xfId="26487"/>
    <cellStyle name="Normal 3 2 2 2 3 2 6 2 3" xfId="26488"/>
    <cellStyle name="Normal 3 2 2 2 3 2 6 2 3 2" xfId="26489"/>
    <cellStyle name="Normal 3 2 2 2 3 2 6 2 4" xfId="26490"/>
    <cellStyle name="Normal 3 2 2 2 3 2 6 3" xfId="26491"/>
    <cellStyle name="Normal 3 2 2 2 3 2 6 3 2" xfId="26492"/>
    <cellStyle name="Normal 3 2 2 2 3 2 6 3 2 2" xfId="26493"/>
    <cellStyle name="Normal 3 2 2 2 3 2 6 3 3" xfId="26494"/>
    <cellStyle name="Normal 3 2 2 2 3 2 6 4" xfId="26495"/>
    <cellStyle name="Normal 3 2 2 2 3 2 6 4 2" xfId="26496"/>
    <cellStyle name="Normal 3 2 2 2 3 2 6 5" xfId="26497"/>
    <cellStyle name="Normal 3 2 2 2 3 2 7" xfId="26498"/>
    <cellStyle name="Normal 3 2 2 2 3 2 7 2" xfId="26499"/>
    <cellStyle name="Normal 3 2 2 2 3 2 7 2 2" xfId="26500"/>
    <cellStyle name="Normal 3 2 2 2 3 2 7 2 2 2" xfId="26501"/>
    <cellStyle name="Normal 3 2 2 2 3 2 7 2 3" xfId="26502"/>
    <cellStyle name="Normal 3 2 2 2 3 2 7 3" xfId="26503"/>
    <cellStyle name="Normal 3 2 2 2 3 2 7 3 2" xfId="26504"/>
    <cellStyle name="Normal 3 2 2 2 3 2 7 4" xfId="26505"/>
    <cellStyle name="Normal 3 2 2 2 3 2 8" xfId="26506"/>
    <cellStyle name="Normal 3 2 2 2 3 2 8 2" xfId="26507"/>
    <cellStyle name="Normal 3 2 2 2 3 2 8 2 2" xfId="26508"/>
    <cellStyle name="Normal 3 2 2 2 3 2 8 3" xfId="26509"/>
    <cellStyle name="Normal 3 2 2 2 3 2 9" xfId="26510"/>
    <cellStyle name="Normal 3 2 2 2 3 2 9 2" xfId="26511"/>
    <cellStyle name="Normal 3 2 2 2 3 2 9 3" xfId="26512"/>
    <cellStyle name="Normal 3 2 2 2 3 3" xfId="26513"/>
    <cellStyle name="Normal 3 2 2 2 3 3 2" xfId="26514"/>
    <cellStyle name="Normal 3 2 2 2 3 3 2 2" xfId="26515"/>
    <cellStyle name="Normal 3 2 2 2 3 3 2 2 2" xfId="26516"/>
    <cellStyle name="Normal 3 2 2 2 3 3 2 2 2 2" xfId="26517"/>
    <cellStyle name="Normal 3 2 2 2 3 3 2 2 2 2 2" xfId="26518"/>
    <cellStyle name="Normal 3 2 2 2 3 3 2 2 2 2 2 2" xfId="26519"/>
    <cellStyle name="Normal 3 2 2 2 3 3 2 2 2 2 3" xfId="26520"/>
    <cellStyle name="Normal 3 2 2 2 3 3 2 2 2 3" xfId="26521"/>
    <cellStyle name="Normal 3 2 2 2 3 3 2 2 2 3 2" xfId="26522"/>
    <cellStyle name="Normal 3 2 2 2 3 3 2 2 2 4" xfId="26523"/>
    <cellStyle name="Normal 3 2 2 2 3 3 2 2 3" xfId="26524"/>
    <cellStyle name="Normal 3 2 2 2 3 3 2 2 3 2" xfId="26525"/>
    <cellStyle name="Normal 3 2 2 2 3 3 2 2 3 2 2" xfId="26526"/>
    <cellStyle name="Normal 3 2 2 2 3 3 2 2 3 3" xfId="26527"/>
    <cellStyle name="Normal 3 2 2 2 3 3 2 2 4" xfId="26528"/>
    <cellStyle name="Normal 3 2 2 2 3 3 2 2 4 2" xfId="26529"/>
    <cellStyle name="Normal 3 2 2 2 3 3 2 2 5" xfId="26530"/>
    <cellStyle name="Normal 3 2 2 2 3 3 2 3" xfId="26531"/>
    <cellStyle name="Normal 3 2 2 2 3 3 2 3 2" xfId="26532"/>
    <cellStyle name="Normal 3 2 2 2 3 3 2 3 2 2" xfId="26533"/>
    <cellStyle name="Normal 3 2 2 2 3 3 2 3 2 2 2" xfId="26534"/>
    <cellStyle name="Normal 3 2 2 2 3 3 2 3 2 3" xfId="26535"/>
    <cellStyle name="Normal 3 2 2 2 3 3 2 3 3" xfId="26536"/>
    <cellStyle name="Normal 3 2 2 2 3 3 2 3 3 2" xfId="26537"/>
    <cellStyle name="Normal 3 2 2 2 3 3 2 3 4" xfId="26538"/>
    <cellStyle name="Normal 3 2 2 2 3 3 2 4" xfId="26539"/>
    <cellStyle name="Normal 3 2 2 2 3 3 2 4 2" xfId="26540"/>
    <cellStyle name="Normal 3 2 2 2 3 3 2 4 2 2" xfId="26541"/>
    <cellStyle name="Normal 3 2 2 2 3 3 2 4 3" xfId="26542"/>
    <cellStyle name="Normal 3 2 2 2 3 3 2 5" xfId="26543"/>
    <cellStyle name="Normal 3 2 2 2 3 3 2 5 2" xfId="26544"/>
    <cellStyle name="Normal 3 2 2 2 3 3 2 6" xfId="26545"/>
    <cellStyle name="Normal 3 2 2 2 3 3 3" xfId="26546"/>
    <cellStyle name="Normal 3 2 2 2 3 3 3 2" xfId="26547"/>
    <cellStyle name="Normal 3 2 2 2 3 3 3 2 2" xfId="26548"/>
    <cellStyle name="Normal 3 2 2 2 3 3 3 2 2 2" xfId="26549"/>
    <cellStyle name="Normal 3 2 2 2 3 3 3 2 2 2 2" xfId="26550"/>
    <cellStyle name="Normal 3 2 2 2 3 3 3 2 2 2 2 2" xfId="26551"/>
    <cellStyle name="Normal 3 2 2 2 3 3 3 2 2 2 3" xfId="26552"/>
    <cellStyle name="Normal 3 2 2 2 3 3 3 2 2 3" xfId="26553"/>
    <cellStyle name="Normal 3 2 2 2 3 3 3 2 2 3 2" xfId="26554"/>
    <cellStyle name="Normal 3 2 2 2 3 3 3 2 2 4" xfId="26555"/>
    <cellStyle name="Normal 3 2 2 2 3 3 3 2 3" xfId="26556"/>
    <cellStyle name="Normal 3 2 2 2 3 3 3 2 3 2" xfId="26557"/>
    <cellStyle name="Normal 3 2 2 2 3 3 3 2 3 2 2" xfId="26558"/>
    <cellStyle name="Normal 3 2 2 2 3 3 3 2 3 3" xfId="26559"/>
    <cellStyle name="Normal 3 2 2 2 3 3 3 2 4" xfId="26560"/>
    <cellStyle name="Normal 3 2 2 2 3 3 3 2 4 2" xfId="26561"/>
    <cellStyle name="Normal 3 2 2 2 3 3 3 2 5" xfId="26562"/>
    <cellStyle name="Normal 3 2 2 2 3 3 3 3" xfId="26563"/>
    <cellStyle name="Normal 3 2 2 2 3 3 3 3 2" xfId="26564"/>
    <cellStyle name="Normal 3 2 2 2 3 3 3 3 2 2" xfId="26565"/>
    <cellStyle name="Normal 3 2 2 2 3 3 3 3 2 2 2" xfId="26566"/>
    <cellStyle name="Normal 3 2 2 2 3 3 3 3 2 3" xfId="26567"/>
    <cellStyle name="Normal 3 2 2 2 3 3 3 3 3" xfId="26568"/>
    <cellStyle name="Normal 3 2 2 2 3 3 3 3 3 2" xfId="26569"/>
    <cellStyle name="Normal 3 2 2 2 3 3 3 3 4" xfId="26570"/>
    <cellStyle name="Normal 3 2 2 2 3 3 3 4" xfId="26571"/>
    <cellStyle name="Normal 3 2 2 2 3 3 3 4 2" xfId="26572"/>
    <cellStyle name="Normal 3 2 2 2 3 3 3 4 2 2" xfId="26573"/>
    <cellStyle name="Normal 3 2 2 2 3 3 3 4 3" xfId="26574"/>
    <cellStyle name="Normal 3 2 2 2 3 3 3 5" xfId="26575"/>
    <cellStyle name="Normal 3 2 2 2 3 3 3 5 2" xfId="26576"/>
    <cellStyle name="Normal 3 2 2 2 3 3 3 6" xfId="26577"/>
    <cellStyle name="Normal 3 2 2 2 3 3 4" xfId="26578"/>
    <cellStyle name="Normal 3 2 2 2 3 3 4 2" xfId="26579"/>
    <cellStyle name="Normal 3 2 2 2 3 3 4 2 2" xfId="26580"/>
    <cellStyle name="Normal 3 2 2 2 3 3 4 2 2 2" xfId="26581"/>
    <cellStyle name="Normal 3 2 2 2 3 3 4 2 2 2 2" xfId="26582"/>
    <cellStyle name="Normal 3 2 2 2 3 3 4 2 2 3" xfId="26583"/>
    <cellStyle name="Normal 3 2 2 2 3 3 4 2 3" xfId="26584"/>
    <cellStyle name="Normal 3 2 2 2 3 3 4 2 3 2" xfId="26585"/>
    <cellStyle name="Normal 3 2 2 2 3 3 4 2 4" xfId="26586"/>
    <cellStyle name="Normal 3 2 2 2 3 3 4 3" xfId="26587"/>
    <cellStyle name="Normal 3 2 2 2 3 3 4 3 2" xfId="26588"/>
    <cellStyle name="Normal 3 2 2 2 3 3 4 3 2 2" xfId="26589"/>
    <cellStyle name="Normal 3 2 2 2 3 3 4 3 3" xfId="26590"/>
    <cellStyle name="Normal 3 2 2 2 3 3 4 4" xfId="26591"/>
    <cellStyle name="Normal 3 2 2 2 3 3 4 4 2" xfId="26592"/>
    <cellStyle name="Normal 3 2 2 2 3 3 4 5" xfId="26593"/>
    <cellStyle name="Normal 3 2 2 2 3 3 5" xfId="26594"/>
    <cellStyle name="Normal 3 2 2 2 3 3 5 2" xfId="26595"/>
    <cellStyle name="Normal 3 2 2 2 3 3 5 2 2" xfId="26596"/>
    <cellStyle name="Normal 3 2 2 2 3 3 5 2 2 2" xfId="26597"/>
    <cellStyle name="Normal 3 2 2 2 3 3 5 2 3" xfId="26598"/>
    <cellStyle name="Normal 3 2 2 2 3 3 5 3" xfId="26599"/>
    <cellStyle name="Normal 3 2 2 2 3 3 5 3 2" xfId="26600"/>
    <cellStyle name="Normal 3 2 2 2 3 3 5 4" xfId="26601"/>
    <cellStyle name="Normal 3 2 2 2 3 3 6" xfId="26602"/>
    <cellStyle name="Normal 3 2 2 2 3 3 6 2" xfId="26603"/>
    <cellStyle name="Normal 3 2 2 2 3 3 6 2 2" xfId="26604"/>
    <cellStyle name="Normal 3 2 2 2 3 3 6 3" xfId="26605"/>
    <cellStyle name="Normal 3 2 2 2 3 3 7" xfId="26606"/>
    <cellStyle name="Normal 3 2 2 2 3 3 7 2" xfId="26607"/>
    <cellStyle name="Normal 3 2 2 2 3 3 8" xfId="26608"/>
    <cellStyle name="Normal 3 2 2 2 3 4" xfId="26609"/>
    <cellStyle name="Normal 3 2 2 2 3 4 2" xfId="26610"/>
    <cellStyle name="Normal 3 2 2 2 3 4 2 2" xfId="26611"/>
    <cellStyle name="Normal 3 2 2 2 3 4 2 2 2" xfId="26612"/>
    <cellStyle name="Normal 3 2 2 2 3 4 2 2 2 2" xfId="26613"/>
    <cellStyle name="Normal 3 2 2 2 3 4 2 2 2 2 2" xfId="26614"/>
    <cellStyle name="Normal 3 2 2 2 3 4 2 2 2 3" xfId="26615"/>
    <cellStyle name="Normal 3 2 2 2 3 4 2 2 3" xfId="26616"/>
    <cellStyle name="Normal 3 2 2 2 3 4 2 2 3 2" xfId="26617"/>
    <cellStyle name="Normal 3 2 2 2 3 4 2 2 4" xfId="26618"/>
    <cellStyle name="Normal 3 2 2 2 3 4 2 3" xfId="26619"/>
    <cellStyle name="Normal 3 2 2 2 3 4 2 3 2" xfId="26620"/>
    <cellStyle name="Normal 3 2 2 2 3 4 2 3 2 2" xfId="26621"/>
    <cellStyle name="Normal 3 2 2 2 3 4 2 3 3" xfId="26622"/>
    <cellStyle name="Normal 3 2 2 2 3 4 2 4" xfId="26623"/>
    <cellStyle name="Normal 3 2 2 2 3 4 2 4 2" xfId="26624"/>
    <cellStyle name="Normal 3 2 2 2 3 4 2 5" xfId="26625"/>
    <cellStyle name="Normal 3 2 2 2 3 4 3" xfId="26626"/>
    <cellStyle name="Normal 3 2 2 2 3 4 3 2" xfId="26627"/>
    <cellStyle name="Normal 3 2 2 2 3 4 3 2 2" xfId="26628"/>
    <cellStyle name="Normal 3 2 2 2 3 4 3 2 2 2" xfId="26629"/>
    <cellStyle name="Normal 3 2 2 2 3 4 3 2 3" xfId="26630"/>
    <cellStyle name="Normal 3 2 2 2 3 4 3 3" xfId="26631"/>
    <cellStyle name="Normal 3 2 2 2 3 4 3 3 2" xfId="26632"/>
    <cellStyle name="Normal 3 2 2 2 3 4 3 4" xfId="26633"/>
    <cellStyle name="Normal 3 2 2 2 3 4 4" xfId="26634"/>
    <cellStyle name="Normal 3 2 2 2 3 4 4 2" xfId="26635"/>
    <cellStyle name="Normal 3 2 2 2 3 4 4 2 2" xfId="26636"/>
    <cellStyle name="Normal 3 2 2 2 3 4 4 3" xfId="26637"/>
    <cellStyle name="Normal 3 2 2 2 3 4 5" xfId="26638"/>
    <cellStyle name="Normal 3 2 2 2 3 4 5 2" xfId="26639"/>
    <cellStyle name="Normal 3 2 2 2 3 4 6" xfId="26640"/>
    <cellStyle name="Normal 3 2 2 2 3 5" xfId="26641"/>
    <cellStyle name="Normal 3 2 2 2 3 5 2" xfId="26642"/>
    <cellStyle name="Normal 3 2 2 2 3 5 2 2" xfId="26643"/>
    <cellStyle name="Normal 3 2 2 2 3 5 2 2 2" xfId="26644"/>
    <cellStyle name="Normal 3 2 2 2 3 5 2 2 2 2" xfId="26645"/>
    <cellStyle name="Normal 3 2 2 2 3 5 2 2 2 2 2" xfId="26646"/>
    <cellStyle name="Normal 3 2 2 2 3 5 2 2 2 3" xfId="26647"/>
    <cellStyle name="Normal 3 2 2 2 3 5 2 2 3" xfId="26648"/>
    <cellStyle name="Normal 3 2 2 2 3 5 2 2 3 2" xfId="26649"/>
    <cellStyle name="Normal 3 2 2 2 3 5 2 2 4" xfId="26650"/>
    <cellStyle name="Normal 3 2 2 2 3 5 2 3" xfId="26651"/>
    <cellStyle name="Normal 3 2 2 2 3 5 2 3 2" xfId="26652"/>
    <cellStyle name="Normal 3 2 2 2 3 5 2 3 2 2" xfId="26653"/>
    <cellStyle name="Normal 3 2 2 2 3 5 2 3 3" xfId="26654"/>
    <cellStyle name="Normal 3 2 2 2 3 5 2 4" xfId="26655"/>
    <cellStyle name="Normal 3 2 2 2 3 5 2 4 2" xfId="26656"/>
    <cellStyle name="Normal 3 2 2 2 3 5 2 5" xfId="26657"/>
    <cellStyle name="Normal 3 2 2 2 3 5 3" xfId="26658"/>
    <cellStyle name="Normal 3 2 2 2 3 5 3 2" xfId="26659"/>
    <cellStyle name="Normal 3 2 2 2 3 5 3 2 2" xfId="26660"/>
    <cellStyle name="Normal 3 2 2 2 3 5 3 2 2 2" xfId="26661"/>
    <cellStyle name="Normal 3 2 2 2 3 5 3 2 3" xfId="26662"/>
    <cellStyle name="Normal 3 2 2 2 3 5 3 3" xfId="26663"/>
    <cellStyle name="Normal 3 2 2 2 3 5 3 3 2" xfId="26664"/>
    <cellStyle name="Normal 3 2 2 2 3 5 3 4" xfId="26665"/>
    <cellStyle name="Normal 3 2 2 2 3 5 4" xfId="26666"/>
    <cellStyle name="Normal 3 2 2 2 3 5 4 2" xfId="26667"/>
    <cellStyle name="Normal 3 2 2 2 3 5 4 2 2" xfId="26668"/>
    <cellStyle name="Normal 3 2 2 2 3 5 4 3" xfId="26669"/>
    <cellStyle name="Normal 3 2 2 2 3 5 5" xfId="26670"/>
    <cellStyle name="Normal 3 2 2 2 3 5 5 2" xfId="26671"/>
    <cellStyle name="Normal 3 2 2 2 3 5 6" xfId="26672"/>
    <cellStyle name="Normal 3 2 2 2 3 6" xfId="26673"/>
    <cellStyle name="Normal 3 2 2 2 3 6 2" xfId="26674"/>
    <cellStyle name="Normal 3 2 2 2 3 6 2 2" xfId="26675"/>
    <cellStyle name="Normal 3 2 2 2 3 6 2 2 2" xfId="26676"/>
    <cellStyle name="Normal 3 2 2 2 3 6 2 2 2 2" xfId="26677"/>
    <cellStyle name="Normal 3 2 2 2 3 6 2 2 2 2 2" xfId="26678"/>
    <cellStyle name="Normal 3 2 2 2 3 6 2 2 2 3" xfId="26679"/>
    <cellStyle name="Normal 3 2 2 2 3 6 2 2 3" xfId="26680"/>
    <cellStyle name="Normal 3 2 2 2 3 6 2 2 3 2" xfId="26681"/>
    <cellStyle name="Normal 3 2 2 2 3 6 2 2 4" xfId="26682"/>
    <cellStyle name="Normal 3 2 2 2 3 6 2 3" xfId="26683"/>
    <cellStyle name="Normal 3 2 2 2 3 6 2 3 2" xfId="26684"/>
    <cellStyle name="Normal 3 2 2 2 3 6 2 3 2 2" xfId="26685"/>
    <cellStyle name="Normal 3 2 2 2 3 6 2 3 3" xfId="26686"/>
    <cellStyle name="Normal 3 2 2 2 3 6 2 4" xfId="26687"/>
    <cellStyle name="Normal 3 2 2 2 3 6 2 4 2" xfId="26688"/>
    <cellStyle name="Normal 3 2 2 2 3 6 2 5" xfId="26689"/>
    <cellStyle name="Normal 3 2 2 2 3 6 3" xfId="26690"/>
    <cellStyle name="Normal 3 2 2 2 3 6 3 2" xfId="26691"/>
    <cellStyle name="Normal 3 2 2 2 3 6 3 2 2" xfId="26692"/>
    <cellStyle name="Normal 3 2 2 2 3 6 3 2 2 2" xfId="26693"/>
    <cellStyle name="Normal 3 2 2 2 3 6 3 2 3" xfId="26694"/>
    <cellStyle name="Normal 3 2 2 2 3 6 3 3" xfId="26695"/>
    <cellStyle name="Normal 3 2 2 2 3 6 3 3 2" xfId="26696"/>
    <cellStyle name="Normal 3 2 2 2 3 6 3 4" xfId="26697"/>
    <cellStyle name="Normal 3 2 2 2 3 6 4" xfId="26698"/>
    <cellStyle name="Normal 3 2 2 2 3 6 4 2" xfId="26699"/>
    <cellStyle name="Normal 3 2 2 2 3 6 4 2 2" xfId="26700"/>
    <cellStyle name="Normal 3 2 2 2 3 6 4 3" xfId="26701"/>
    <cellStyle name="Normal 3 2 2 2 3 6 5" xfId="26702"/>
    <cellStyle name="Normal 3 2 2 2 3 6 5 2" xfId="26703"/>
    <cellStyle name="Normal 3 2 2 2 3 6 6" xfId="26704"/>
    <cellStyle name="Normal 3 2 2 2 3 7" xfId="26705"/>
    <cellStyle name="Normal 3 2 2 2 3 7 2" xfId="26706"/>
    <cellStyle name="Normal 3 2 2 2 3 7 2 2" xfId="26707"/>
    <cellStyle name="Normal 3 2 2 2 3 7 2 2 2" xfId="26708"/>
    <cellStyle name="Normal 3 2 2 2 3 7 2 2 2 2" xfId="26709"/>
    <cellStyle name="Normal 3 2 2 2 3 7 2 2 3" xfId="26710"/>
    <cellStyle name="Normal 3 2 2 2 3 7 2 3" xfId="26711"/>
    <cellStyle name="Normal 3 2 2 2 3 7 2 3 2" xfId="26712"/>
    <cellStyle name="Normal 3 2 2 2 3 7 2 4" xfId="26713"/>
    <cellStyle name="Normal 3 2 2 2 3 7 3" xfId="26714"/>
    <cellStyle name="Normal 3 2 2 2 3 7 3 2" xfId="26715"/>
    <cellStyle name="Normal 3 2 2 2 3 7 3 2 2" xfId="26716"/>
    <cellStyle name="Normal 3 2 2 2 3 7 3 3" xfId="26717"/>
    <cellStyle name="Normal 3 2 2 2 3 7 4" xfId="26718"/>
    <cellStyle name="Normal 3 2 2 2 3 7 4 2" xfId="26719"/>
    <cellStyle name="Normal 3 2 2 2 3 7 5" xfId="26720"/>
    <cellStyle name="Normal 3 2 2 2 3 8" xfId="26721"/>
    <cellStyle name="Normal 3 2 2 2 3 8 2" xfId="26722"/>
    <cellStyle name="Normal 3 2 2 2 3 8 2 2" xfId="26723"/>
    <cellStyle name="Normal 3 2 2 2 3 8 2 2 2" xfId="26724"/>
    <cellStyle name="Normal 3 2 2 2 3 8 2 3" xfId="26725"/>
    <cellStyle name="Normal 3 2 2 2 3 8 3" xfId="26726"/>
    <cellStyle name="Normal 3 2 2 2 3 8 3 2" xfId="26727"/>
    <cellStyle name="Normal 3 2 2 2 3 8 4" xfId="26728"/>
    <cellStyle name="Normal 3 2 2 2 3 9" xfId="26729"/>
    <cellStyle name="Normal 3 2 2 2 3 9 2" xfId="26730"/>
    <cellStyle name="Normal 3 2 2 2 3 9 2 2" xfId="26731"/>
    <cellStyle name="Normal 3 2 2 2 3 9 3" xfId="26732"/>
    <cellStyle name="Normal 3 2 2 2 4" xfId="26733"/>
    <cellStyle name="Normal 3 2 2 2 4 10" xfId="26734"/>
    <cellStyle name="Normal 3 2 2 2 4 11" xfId="26735"/>
    <cellStyle name="Normal 3 2 2 2 4 2" xfId="26736"/>
    <cellStyle name="Normal 3 2 2 2 4 2 2" xfId="26737"/>
    <cellStyle name="Normal 3 2 2 2 4 2 2 2" xfId="26738"/>
    <cellStyle name="Normal 3 2 2 2 4 2 2 2 2" xfId="26739"/>
    <cellStyle name="Normal 3 2 2 2 4 2 2 2 2 2" xfId="26740"/>
    <cellStyle name="Normal 3 2 2 2 4 2 2 2 2 2 2" xfId="26741"/>
    <cellStyle name="Normal 3 2 2 2 4 2 2 2 2 2 2 2" xfId="26742"/>
    <cellStyle name="Normal 3 2 2 2 4 2 2 2 2 2 3" xfId="26743"/>
    <cellStyle name="Normal 3 2 2 2 4 2 2 2 2 3" xfId="26744"/>
    <cellStyle name="Normal 3 2 2 2 4 2 2 2 2 3 2" xfId="26745"/>
    <cellStyle name="Normal 3 2 2 2 4 2 2 2 2 4" xfId="26746"/>
    <cellStyle name="Normal 3 2 2 2 4 2 2 2 3" xfId="26747"/>
    <cellStyle name="Normal 3 2 2 2 4 2 2 2 3 2" xfId="26748"/>
    <cellStyle name="Normal 3 2 2 2 4 2 2 2 3 2 2" xfId="26749"/>
    <cellStyle name="Normal 3 2 2 2 4 2 2 2 3 3" xfId="26750"/>
    <cellStyle name="Normal 3 2 2 2 4 2 2 2 4" xfId="26751"/>
    <cellStyle name="Normal 3 2 2 2 4 2 2 2 4 2" xfId="26752"/>
    <cellStyle name="Normal 3 2 2 2 4 2 2 2 5" xfId="26753"/>
    <cellStyle name="Normal 3 2 2 2 4 2 2 3" xfId="26754"/>
    <cellStyle name="Normal 3 2 2 2 4 2 2 3 2" xfId="26755"/>
    <cellStyle name="Normal 3 2 2 2 4 2 2 3 2 2" xfId="26756"/>
    <cellStyle name="Normal 3 2 2 2 4 2 2 3 2 2 2" xfId="26757"/>
    <cellStyle name="Normal 3 2 2 2 4 2 2 3 2 3" xfId="26758"/>
    <cellStyle name="Normal 3 2 2 2 4 2 2 3 3" xfId="26759"/>
    <cellStyle name="Normal 3 2 2 2 4 2 2 3 3 2" xfId="26760"/>
    <cellStyle name="Normal 3 2 2 2 4 2 2 3 4" xfId="26761"/>
    <cellStyle name="Normal 3 2 2 2 4 2 2 4" xfId="26762"/>
    <cellStyle name="Normal 3 2 2 2 4 2 2 4 2" xfId="26763"/>
    <cellStyle name="Normal 3 2 2 2 4 2 2 4 2 2" xfId="26764"/>
    <cellStyle name="Normal 3 2 2 2 4 2 2 4 3" xfId="26765"/>
    <cellStyle name="Normal 3 2 2 2 4 2 2 5" xfId="26766"/>
    <cellStyle name="Normal 3 2 2 2 4 2 2 5 2" xfId="26767"/>
    <cellStyle name="Normal 3 2 2 2 4 2 2 6" xfId="26768"/>
    <cellStyle name="Normal 3 2 2 2 4 2 3" xfId="26769"/>
    <cellStyle name="Normal 3 2 2 2 4 2 3 2" xfId="26770"/>
    <cellStyle name="Normal 3 2 2 2 4 2 3 2 2" xfId="26771"/>
    <cellStyle name="Normal 3 2 2 2 4 2 3 2 2 2" xfId="26772"/>
    <cellStyle name="Normal 3 2 2 2 4 2 3 2 2 2 2" xfId="26773"/>
    <cellStyle name="Normal 3 2 2 2 4 2 3 2 2 2 2 2" xfId="26774"/>
    <cellStyle name="Normal 3 2 2 2 4 2 3 2 2 2 3" xfId="26775"/>
    <cellStyle name="Normal 3 2 2 2 4 2 3 2 2 3" xfId="26776"/>
    <cellStyle name="Normal 3 2 2 2 4 2 3 2 2 3 2" xfId="26777"/>
    <cellStyle name="Normal 3 2 2 2 4 2 3 2 2 4" xfId="26778"/>
    <cellStyle name="Normal 3 2 2 2 4 2 3 2 3" xfId="26779"/>
    <cellStyle name="Normal 3 2 2 2 4 2 3 2 3 2" xfId="26780"/>
    <cellStyle name="Normal 3 2 2 2 4 2 3 2 3 2 2" xfId="26781"/>
    <cellStyle name="Normal 3 2 2 2 4 2 3 2 3 3" xfId="26782"/>
    <cellStyle name="Normal 3 2 2 2 4 2 3 2 4" xfId="26783"/>
    <cellStyle name="Normal 3 2 2 2 4 2 3 2 4 2" xfId="26784"/>
    <cellStyle name="Normal 3 2 2 2 4 2 3 2 5" xfId="26785"/>
    <cellStyle name="Normal 3 2 2 2 4 2 3 3" xfId="26786"/>
    <cellStyle name="Normal 3 2 2 2 4 2 3 3 2" xfId="26787"/>
    <cellStyle name="Normal 3 2 2 2 4 2 3 3 2 2" xfId="26788"/>
    <cellStyle name="Normal 3 2 2 2 4 2 3 3 2 2 2" xfId="26789"/>
    <cellStyle name="Normal 3 2 2 2 4 2 3 3 2 3" xfId="26790"/>
    <cellStyle name="Normal 3 2 2 2 4 2 3 3 3" xfId="26791"/>
    <cellStyle name="Normal 3 2 2 2 4 2 3 3 3 2" xfId="26792"/>
    <cellStyle name="Normal 3 2 2 2 4 2 3 3 4" xfId="26793"/>
    <cellStyle name="Normal 3 2 2 2 4 2 3 4" xfId="26794"/>
    <cellStyle name="Normal 3 2 2 2 4 2 3 4 2" xfId="26795"/>
    <cellStyle name="Normal 3 2 2 2 4 2 3 4 2 2" xfId="26796"/>
    <cellStyle name="Normal 3 2 2 2 4 2 3 4 3" xfId="26797"/>
    <cellStyle name="Normal 3 2 2 2 4 2 3 5" xfId="26798"/>
    <cellStyle name="Normal 3 2 2 2 4 2 3 5 2" xfId="26799"/>
    <cellStyle name="Normal 3 2 2 2 4 2 3 6" xfId="26800"/>
    <cellStyle name="Normal 3 2 2 2 4 2 4" xfId="26801"/>
    <cellStyle name="Normal 3 2 2 2 4 2 4 2" xfId="26802"/>
    <cellStyle name="Normal 3 2 2 2 4 2 4 2 2" xfId="26803"/>
    <cellStyle name="Normal 3 2 2 2 4 2 4 2 2 2" xfId="26804"/>
    <cellStyle name="Normal 3 2 2 2 4 2 4 2 2 2 2" xfId="26805"/>
    <cellStyle name="Normal 3 2 2 2 4 2 4 2 2 3" xfId="26806"/>
    <cellStyle name="Normal 3 2 2 2 4 2 4 2 3" xfId="26807"/>
    <cellStyle name="Normal 3 2 2 2 4 2 4 2 3 2" xfId="26808"/>
    <cellStyle name="Normal 3 2 2 2 4 2 4 2 4" xfId="26809"/>
    <cellStyle name="Normal 3 2 2 2 4 2 4 3" xfId="26810"/>
    <cellStyle name="Normal 3 2 2 2 4 2 4 3 2" xfId="26811"/>
    <cellStyle name="Normal 3 2 2 2 4 2 4 3 2 2" xfId="26812"/>
    <cellStyle name="Normal 3 2 2 2 4 2 4 3 3" xfId="26813"/>
    <cellStyle name="Normal 3 2 2 2 4 2 4 4" xfId="26814"/>
    <cellStyle name="Normal 3 2 2 2 4 2 4 4 2" xfId="26815"/>
    <cellStyle name="Normal 3 2 2 2 4 2 4 5" xfId="26816"/>
    <cellStyle name="Normal 3 2 2 2 4 2 5" xfId="26817"/>
    <cellStyle name="Normal 3 2 2 2 4 2 5 2" xfId="26818"/>
    <cellStyle name="Normal 3 2 2 2 4 2 5 2 2" xfId="26819"/>
    <cellStyle name="Normal 3 2 2 2 4 2 5 2 2 2" xfId="26820"/>
    <cellStyle name="Normal 3 2 2 2 4 2 5 2 3" xfId="26821"/>
    <cellStyle name="Normal 3 2 2 2 4 2 5 3" xfId="26822"/>
    <cellStyle name="Normal 3 2 2 2 4 2 5 3 2" xfId="26823"/>
    <cellStyle name="Normal 3 2 2 2 4 2 5 4" xfId="26824"/>
    <cellStyle name="Normal 3 2 2 2 4 2 6" xfId="26825"/>
    <cellStyle name="Normal 3 2 2 2 4 2 6 2" xfId="26826"/>
    <cellStyle name="Normal 3 2 2 2 4 2 6 2 2" xfId="26827"/>
    <cellStyle name="Normal 3 2 2 2 4 2 6 3" xfId="26828"/>
    <cellStyle name="Normal 3 2 2 2 4 2 7" xfId="26829"/>
    <cellStyle name="Normal 3 2 2 2 4 2 7 2" xfId="26830"/>
    <cellStyle name="Normal 3 2 2 2 4 2 8" xfId="26831"/>
    <cellStyle name="Normal 3 2 2 2 4 3" xfId="26832"/>
    <cellStyle name="Normal 3 2 2 2 4 3 2" xfId="26833"/>
    <cellStyle name="Normal 3 2 2 2 4 3 2 2" xfId="26834"/>
    <cellStyle name="Normal 3 2 2 2 4 3 2 2 2" xfId="26835"/>
    <cellStyle name="Normal 3 2 2 2 4 3 2 2 2 2" xfId="26836"/>
    <cellStyle name="Normal 3 2 2 2 4 3 2 2 2 2 2" xfId="26837"/>
    <cellStyle name="Normal 3 2 2 2 4 3 2 2 2 3" xfId="26838"/>
    <cellStyle name="Normal 3 2 2 2 4 3 2 2 3" xfId="26839"/>
    <cellStyle name="Normal 3 2 2 2 4 3 2 2 3 2" xfId="26840"/>
    <cellStyle name="Normal 3 2 2 2 4 3 2 2 4" xfId="26841"/>
    <cellStyle name="Normal 3 2 2 2 4 3 2 3" xfId="26842"/>
    <cellStyle name="Normal 3 2 2 2 4 3 2 3 2" xfId="26843"/>
    <cellStyle name="Normal 3 2 2 2 4 3 2 3 2 2" xfId="26844"/>
    <cellStyle name="Normal 3 2 2 2 4 3 2 3 3" xfId="26845"/>
    <cellStyle name="Normal 3 2 2 2 4 3 2 4" xfId="26846"/>
    <cellStyle name="Normal 3 2 2 2 4 3 2 4 2" xfId="26847"/>
    <cellStyle name="Normal 3 2 2 2 4 3 2 5" xfId="26848"/>
    <cellStyle name="Normal 3 2 2 2 4 3 3" xfId="26849"/>
    <cellStyle name="Normal 3 2 2 2 4 3 3 2" xfId="26850"/>
    <cellStyle name="Normal 3 2 2 2 4 3 3 2 2" xfId="26851"/>
    <cellStyle name="Normal 3 2 2 2 4 3 3 2 2 2" xfId="26852"/>
    <cellStyle name="Normal 3 2 2 2 4 3 3 2 3" xfId="26853"/>
    <cellStyle name="Normal 3 2 2 2 4 3 3 3" xfId="26854"/>
    <cellStyle name="Normal 3 2 2 2 4 3 3 3 2" xfId="26855"/>
    <cellStyle name="Normal 3 2 2 2 4 3 3 4" xfId="26856"/>
    <cellStyle name="Normal 3 2 2 2 4 3 4" xfId="26857"/>
    <cellStyle name="Normal 3 2 2 2 4 3 4 2" xfId="26858"/>
    <cellStyle name="Normal 3 2 2 2 4 3 4 2 2" xfId="26859"/>
    <cellStyle name="Normal 3 2 2 2 4 3 4 3" xfId="26860"/>
    <cellStyle name="Normal 3 2 2 2 4 3 5" xfId="26861"/>
    <cellStyle name="Normal 3 2 2 2 4 3 5 2" xfId="26862"/>
    <cellStyle name="Normal 3 2 2 2 4 3 6" xfId="26863"/>
    <cellStyle name="Normal 3 2 2 2 4 4" xfId="26864"/>
    <cellStyle name="Normal 3 2 2 2 4 4 2" xfId="26865"/>
    <cellStyle name="Normal 3 2 2 2 4 4 2 2" xfId="26866"/>
    <cellStyle name="Normal 3 2 2 2 4 4 2 2 2" xfId="26867"/>
    <cellStyle name="Normal 3 2 2 2 4 4 2 2 2 2" xfId="26868"/>
    <cellStyle name="Normal 3 2 2 2 4 4 2 2 2 2 2" xfId="26869"/>
    <cellStyle name="Normal 3 2 2 2 4 4 2 2 2 3" xfId="26870"/>
    <cellStyle name="Normal 3 2 2 2 4 4 2 2 3" xfId="26871"/>
    <cellStyle name="Normal 3 2 2 2 4 4 2 2 3 2" xfId="26872"/>
    <cellStyle name="Normal 3 2 2 2 4 4 2 2 4" xfId="26873"/>
    <cellStyle name="Normal 3 2 2 2 4 4 2 3" xfId="26874"/>
    <cellStyle name="Normal 3 2 2 2 4 4 2 3 2" xfId="26875"/>
    <cellStyle name="Normal 3 2 2 2 4 4 2 3 2 2" xfId="26876"/>
    <cellStyle name="Normal 3 2 2 2 4 4 2 3 3" xfId="26877"/>
    <cellStyle name="Normal 3 2 2 2 4 4 2 4" xfId="26878"/>
    <cellStyle name="Normal 3 2 2 2 4 4 2 4 2" xfId="26879"/>
    <cellStyle name="Normal 3 2 2 2 4 4 2 5" xfId="26880"/>
    <cellStyle name="Normal 3 2 2 2 4 4 3" xfId="26881"/>
    <cellStyle name="Normal 3 2 2 2 4 4 3 2" xfId="26882"/>
    <cellStyle name="Normal 3 2 2 2 4 4 3 2 2" xfId="26883"/>
    <cellStyle name="Normal 3 2 2 2 4 4 3 2 2 2" xfId="26884"/>
    <cellStyle name="Normal 3 2 2 2 4 4 3 2 3" xfId="26885"/>
    <cellStyle name="Normal 3 2 2 2 4 4 3 3" xfId="26886"/>
    <cellStyle name="Normal 3 2 2 2 4 4 3 3 2" xfId="26887"/>
    <cellStyle name="Normal 3 2 2 2 4 4 3 4" xfId="26888"/>
    <cellStyle name="Normal 3 2 2 2 4 4 4" xfId="26889"/>
    <cellStyle name="Normal 3 2 2 2 4 4 4 2" xfId="26890"/>
    <cellStyle name="Normal 3 2 2 2 4 4 4 2 2" xfId="26891"/>
    <cellStyle name="Normal 3 2 2 2 4 4 4 3" xfId="26892"/>
    <cellStyle name="Normal 3 2 2 2 4 4 5" xfId="26893"/>
    <cellStyle name="Normal 3 2 2 2 4 4 5 2" xfId="26894"/>
    <cellStyle name="Normal 3 2 2 2 4 4 6" xfId="26895"/>
    <cellStyle name="Normal 3 2 2 2 4 5" xfId="26896"/>
    <cellStyle name="Normal 3 2 2 2 4 5 2" xfId="26897"/>
    <cellStyle name="Normal 3 2 2 2 4 5 2 2" xfId="26898"/>
    <cellStyle name="Normal 3 2 2 2 4 5 2 2 2" xfId="26899"/>
    <cellStyle name="Normal 3 2 2 2 4 5 2 2 2 2" xfId="26900"/>
    <cellStyle name="Normal 3 2 2 2 4 5 2 2 2 2 2" xfId="26901"/>
    <cellStyle name="Normal 3 2 2 2 4 5 2 2 2 3" xfId="26902"/>
    <cellStyle name="Normal 3 2 2 2 4 5 2 2 3" xfId="26903"/>
    <cellStyle name="Normal 3 2 2 2 4 5 2 2 3 2" xfId="26904"/>
    <cellStyle name="Normal 3 2 2 2 4 5 2 2 4" xfId="26905"/>
    <cellStyle name="Normal 3 2 2 2 4 5 2 3" xfId="26906"/>
    <cellStyle name="Normal 3 2 2 2 4 5 2 3 2" xfId="26907"/>
    <cellStyle name="Normal 3 2 2 2 4 5 2 3 2 2" xfId="26908"/>
    <cellStyle name="Normal 3 2 2 2 4 5 2 3 3" xfId="26909"/>
    <cellStyle name="Normal 3 2 2 2 4 5 2 4" xfId="26910"/>
    <cellStyle name="Normal 3 2 2 2 4 5 2 4 2" xfId="26911"/>
    <cellStyle name="Normal 3 2 2 2 4 5 2 5" xfId="26912"/>
    <cellStyle name="Normal 3 2 2 2 4 5 3" xfId="26913"/>
    <cellStyle name="Normal 3 2 2 2 4 5 3 2" xfId="26914"/>
    <cellStyle name="Normal 3 2 2 2 4 5 3 2 2" xfId="26915"/>
    <cellStyle name="Normal 3 2 2 2 4 5 3 2 2 2" xfId="26916"/>
    <cellStyle name="Normal 3 2 2 2 4 5 3 2 3" xfId="26917"/>
    <cellStyle name="Normal 3 2 2 2 4 5 3 3" xfId="26918"/>
    <cellStyle name="Normal 3 2 2 2 4 5 3 3 2" xfId="26919"/>
    <cellStyle name="Normal 3 2 2 2 4 5 3 4" xfId="26920"/>
    <cellStyle name="Normal 3 2 2 2 4 5 4" xfId="26921"/>
    <cellStyle name="Normal 3 2 2 2 4 5 4 2" xfId="26922"/>
    <cellStyle name="Normal 3 2 2 2 4 5 4 2 2" xfId="26923"/>
    <cellStyle name="Normal 3 2 2 2 4 5 4 3" xfId="26924"/>
    <cellStyle name="Normal 3 2 2 2 4 5 5" xfId="26925"/>
    <cellStyle name="Normal 3 2 2 2 4 5 5 2" xfId="26926"/>
    <cellStyle name="Normal 3 2 2 2 4 5 6" xfId="26927"/>
    <cellStyle name="Normal 3 2 2 2 4 6" xfId="26928"/>
    <cellStyle name="Normal 3 2 2 2 4 6 2" xfId="26929"/>
    <cellStyle name="Normal 3 2 2 2 4 6 2 2" xfId="26930"/>
    <cellStyle name="Normal 3 2 2 2 4 6 2 2 2" xfId="26931"/>
    <cellStyle name="Normal 3 2 2 2 4 6 2 2 2 2" xfId="26932"/>
    <cellStyle name="Normal 3 2 2 2 4 6 2 2 3" xfId="26933"/>
    <cellStyle name="Normal 3 2 2 2 4 6 2 3" xfId="26934"/>
    <cellStyle name="Normal 3 2 2 2 4 6 2 3 2" xfId="26935"/>
    <cellStyle name="Normal 3 2 2 2 4 6 2 4" xfId="26936"/>
    <cellStyle name="Normal 3 2 2 2 4 6 3" xfId="26937"/>
    <cellStyle name="Normal 3 2 2 2 4 6 3 2" xfId="26938"/>
    <cellStyle name="Normal 3 2 2 2 4 6 3 2 2" xfId="26939"/>
    <cellStyle name="Normal 3 2 2 2 4 6 3 3" xfId="26940"/>
    <cellStyle name="Normal 3 2 2 2 4 6 4" xfId="26941"/>
    <cellStyle name="Normal 3 2 2 2 4 6 4 2" xfId="26942"/>
    <cellStyle name="Normal 3 2 2 2 4 6 5" xfId="26943"/>
    <cellStyle name="Normal 3 2 2 2 4 7" xfId="26944"/>
    <cellStyle name="Normal 3 2 2 2 4 7 2" xfId="26945"/>
    <cellStyle name="Normal 3 2 2 2 4 7 2 2" xfId="26946"/>
    <cellStyle name="Normal 3 2 2 2 4 7 2 2 2" xfId="26947"/>
    <cellStyle name="Normal 3 2 2 2 4 7 2 3" xfId="26948"/>
    <cellStyle name="Normal 3 2 2 2 4 7 3" xfId="26949"/>
    <cellStyle name="Normal 3 2 2 2 4 7 3 2" xfId="26950"/>
    <cellStyle name="Normal 3 2 2 2 4 7 4" xfId="26951"/>
    <cellStyle name="Normal 3 2 2 2 4 8" xfId="26952"/>
    <cellStyle name="Normal 3 2 2 2 4 8 2" xfId="26953"/>
    <cellStyle name="Normal 3 2 2 2 4 8 2 2" xfId="26954"/>
    <cellStyle name="Normal 3 2 2 2 4 8 3" xfId="26955"/>
    <cellStyle name="Normal 3 2 2 2 4 9" xfId="26956"/>
    <cellStyle name="Normal 3 2 2 2 4 9 2" xfId="26957"/>
    <cellStyle name="Normal 3 2 2 2 4 9 3" xfId="26958"/>
    <cellStyle name="Normal 3 2 2 2 5" xfId="26959"/>
    <cellStyle name="Normal 3 2 2 2 5 10" xfId="26960"/>
    <cellStyle name="Normal 3 2 2 2 5 11" xfId="26961"/>
    <cellStyle name="Normal 3 2 2 2 5 2" xfId="26962"/>
    <cellStyle name="Normal 3 2 2 2 5 2 2" xfId="26963"/>
    <cellStyle name="Normal 3 2 2 2 5 2 2 2" xfId="26964"/>
    <cellStyle name="Normal 3 2 2 2 5 2 2 2 2" xfId="26965"/>
    <cellStyle name="Normal 3 2 2 2 5 2 2 2 2 2" xfId="26966"/>
    <cellStyle name="Normal 3 2 2 2 5 2 2 2 2 2 2" xfId="26967"/>
    <cellStyle name="Normal 3 2 2 2 5 2 2 2 2 2 2 2" xfId="26968"/>
    <cellStyle name="Normal 3 2 2 2 5 2 2 2 2 2 3" xfId="26969"/>
    <cellStyle name="Normal 3 2 2 2 5 2 2 2 2 3" xfId="26970"/>
    <cellStyle name="Normal 3 2 2 2 5 2 2 2 2 3 2" xfId="26971"/>
    <cellStyle name="Normal 3 2 2 2 5 2 2 2 2 4" xfId="26972"/>
    <cellStyle name="Normal 3 2 2 2 5 2 2 2 3" xfId="26973"/>
    <cellStyle name="Normal 3 2 2 2 5 2 2 2 3 2" xfId="26974"/>
    <cellStyle name="Normal 3 2 2 2 5 2 2 2 3 2 2" xfId="26975"/>
    <cellStyle name="Normal 3 2 2 2 5 2 2 2 3 3" xfId="26976"/>
    <cellStyle name="Normal 3 2 2 2 5 2 2 2 4" xfId="26977"/>
    <cellStyle name="Normal 3 2 2 2 5 2 2 2 4 2" xfId="26978"/>
    <cellStyle name="Normal 3 2 2 2 5 2 2 2 5" xfId="26979"/>
    <cellStyle name="Normal 3 2 2 2 5 2 2 3" xfId="26980"/>
    <cellStyle name="Normal 3 2 2 2 5 2 2 3 2" xfId="26981"/>
    <cellStyle name="Normal 3 2 2 2 5 2 2 3 2 2" xfId="26982"/>
    <cellStyle name="Normal 3 2 2 2 5 2 2 3 2 2 2" xfId="26983"/>
    <cellStyle name="Normal 3 2 2 2 5 2 2 3 2 3" xfId="26984"/>
    <cellStyle name="Normal 3 2 2 2 5 2 2 3 3" xfId="26985"/>
    <cellStyle name="Normal 3 2 2 2 5 2 2 3 3 2" xfId="26986"/>
    <cellStyle name="Normal 3 2 2 2 5 2 2 3 4" xfId="26987"/>
    <cellStyle name="Normal 3 2 2 2 5 2 2 4" xfId="26988"/>
    <cellStyle name="Normal 3 2 2 2 5 2 2 4 2" xfId="26989"/>
    <cellStyle name="Normal 3 2 2 2 5 2 2 4 2 2" xfId="26990"/>
    <cellStyle name="Normal 3 2 2 2 5 2 2 4 3" xfId="26991"/>
    <cellStyle name="Normal 3 2 2 2 5 2 2 5" xfId="26992"/>
    <cellStyle name="Normal 3 2 2 2 5 2 2 5 2" xfId="26993"/>
    <cellStyle name="Normal 3 2 2 2 5 2 2 6" xfId="26994"/>
    <cellStyle name="Normal 3 2 2 2 5 2 3" xfId="26995"/>
    <cellStyle name="Normal 3 2 2 2 5 2 3 2" xfId="26996"/>
    <cellStyle name="Normal 3 2 2 2 5 2 3 2 2" xfId="26997"/>
    <cellStyle name="Normal 3 2 2 2 5 2 3 2 2 2" xfId="26998"/>
    <cellStyle name="Normal 3 2 2 2 5 2 3 2 2 2 2" xfId="26999"/>
    <cellStyle name="Normal 3 2 2 2 5 2 3 2 2 2 2 2" xfId="27000"/>
    <cellStyle name="Normal 3 2 2 2 5 2 3 2 2 2 3" xfId="27001"/>
    <cellStyle name="Normal 3 2 2 2 5 2 3 2 2 3" xfId="27002"/>
    <cellStyle name="Normal 3 2 2 2 5 2 3 2 2 3 2" xfId="27003"/>
    <cellStyle name="Normal 3 2 2 2 5 2 3 2 2 4" xfId="27004"/>
    <cellStyle name="Normal 3 2 2 2 5 2 3 2 3" xfId="27005"/>
    <cellStyle name="Normal 3 2 2 2 5 2 3 2 3 2" xfId="27006"/>
    <cellStyle name="Normal 3 2 2 2 5 2 3 2 3 2 2" xfId="27007"/>
    <cellStyle name="Normal 3 2 2 2 5 2 3 2 3 3" xfId="27008"/>
    <cellStyle name="Normal 3 2 2 2 5 2 3 2 4" xfId="27009"/>
    <cellStyle name="Normal 3 2 2 2 5 2 3 2 4 2" xfId="27010"/>
    <cellStyle name="Normal 3 2 2 2 5 2 3 2 5" xfId="27011"/>
    <cellStyle name="Normal 3 2 2 2 5 2 3 3" xfId="27012"/>
    <cellStyle name="Normal 3 2 2 2 5 2 3 3 2" xfId="27013"/>
    <cellStyle name="Normal 3 2 2 2 5 2 3 3 2 2" xfId="27014"/>
    <cellStyle name="Normal 3 2 2 2 5 2 3 3 2 2 2" xfId="27015"/>
    <cellStyle name="Normal 3 2 2 2 5 2 3 3 2 3" xfId="27016"/>
    <cellStyle name="Normal 3 2 2 2 5 2 3 3 3" xfId="27017"/>
    <cellStyle name="Normal 3 2 2 2 5 2 3 3 3 2" xfId="27018"/>
    <cellStyle name="Normal 3 2 2 2 5 2 3 3 4" xfId="27019"/>
    <cellStyle name="Normal 3 2 2 2 5 2 3 4" xfId="27020"/>
    <cellStyle name="Normal 3 2 2 2 5 2 3 4 2" xfId="27021"/>
    <cellStyle name="Normal 3 2 2 2 5 2 3 4 2 2" xfId="27022"/>
    <cellStyle name="Normal 3 2 2 2 5 2 3 4 3" xfId="27023"/>
    <cellStyle name="Normal 3 2 2 2 5 2 3 5" xfId="27024"/>
    <cellStyle name="Normal 3 2 2 2 5 2 3 5 2" xfId="27025"/>
    <cellStyle name="Normal 3 2 2 2 5 2 3 6" xfId="27026"/>
    <cellStyle name="Normal 3 2 2 2 5 2 4" xfId="27027"/>
    <cellStyle name="Normal 3 2 2 2 5 2 4 2" xfId="27028"/>
    <cellStyle name="Normal 3 2 2 2 5 2 4 2 2" xfId="27029"/>
    <cellStyle name="Normal 3 2 2 2 5 2 4 2 2 2" xfId="27030"/>
    <cellStyle name="Normal 3 2 2 2 5 2 4 2 2 2 2" xfId="27031"/>
    <cellStyle name="Normal 3 2 2 2 5 2 4 2 2 3" xfId="27032"/>
    <cellStyle name="Normal 3 2 2 2 5 2 4 2 3" xfId="27033"/>
    <cellStyle name="Normal 3 2 2 2 5 2 4 2 3 2" xfId="27034"/>
    <cellStyle name="Normal 3 2 2 2 5 2 4 2 4" xfId="27035"/>
    <cellStyle name="Normal 3 2 2 2 5 2 4 3" xfId="27036"/>
    <cellStyle name="Normal 3 2 2 2 5 2 4 3 2" xfId="27037"/>
    <cellStyle name="Normal 3 2 2 2 5 2 4 3 2 2" xfId="27038"/>
    <cellStyle name="Normal 3 2 2 2 5 2 4 3 3" xfId="27039"/>
    <cellStyle name="Normal 3 2 2 2 5 2 4 4" xfId="27040"/>
    <cellStyle name="Normal 3 2 2 2 5 2 4 4 2" xfId="27041"/>
    <cellStyle name="Normal 3 2 2 2 5 2 4 5" xfId="27042"/>
    <cellStyle name="Normal 3 2 2 2 5 2 5" xfId="27043"/>
    <cellStyle name="Normal 3 2 2 2 5 2 5 2" xfId="27044"/>
    <cellStyle name="Normal 3 2 2 2 5 2 5 2 2" xfId="27045"/>
    <cellStyle name="Normal 3 2 2 2 5 2 5 2 2 2" xfId="27046"/>
    <cellStyle name="Normal 3 2 2 2 5 2 5 2 3" xfId="27047"/>
    <cellStyle name="Normal 3 2 2 2 5 2 5 3" xfId="27048"/>
    <cellStyle name="Normal 3 2 2 2 5 2 5 3 2" xfId="27049"/>
    <cellStyle name="Normal 3 2 2 2 5 2 5 4" xfId="27050"/>
    <cellStyle name="Normal 3 2 2 2 5 2 6" xfId="27051"/>
    <cellStyle name="Normal 3 2 2 2 5 2 6 2" xfId="27052"/>
    <cellStyle name="Normal 3 2 2 2 5 2 6 2 2" xfId="27053"/>
    <cellStyle name="Normal 3 2 2 2 5 2 6 3" xfId="27054"/>
    <cellStyle name="Normal 3 2 2 2 5 2 7" xfId="27055"/>
    <cellStyle name="Normal 3 2 2 2 5 2 7 2" xfId="27056"/>
    <cellStyle name="Normal 3 2 2 2 5 2 8" xfId="27057"/>
    <cellStyle name="Normal 3 2 2 2 5 3" xfId="27058"/>
    <cellStyle name="Normal 3 2 2 2 5 3 2" xfId="27059"/>
    <cellStyle name="Normal 3 2 2 2 5 3 2 2" xfId="27060"/>
    <cellStyle name="Normal 3 2 2 2 5 3 2 2 2" xfId="27061"/>
    <cellStyle name="Normal 3 2 2 2 5 3 2 2 2 2" xfId="27062"/>
    <cellStyle name="Normal 3 2 2 2 5 3 2 2 2 2 2" xfId="27063"/>
    <cellStyle name="Normal 3 2 2 2 5 3 2 2 2 3" xfId="27064"/>
    <cellStyle name="Normal 3 2 2 2 5 3 2 2 3" xfId="27065"/>
    <cellStyle name="Normal 3 2 2 2 5 3 2 2 3 2" xfId="27066"/>
    <cellStyle name="Normal 3 2 2 2 5 3 2 2 4" xfId="27067"/>
    <cellStyle name="Normal 3 2 2 2 5 3 2 3" xfId="27068"/>
    <cellStyle name="Normal 3 2 2 2 5 3 2 3 2" xfId="27069"/>
    <cellStyle name="Normal 3 2 2 2 5 3 2 3 2 2" xfId="27070"/>
    <cellStyle name="Normal 3 2 2 2 5 3 2 3 3" xfId="27071"/>
    <cellStyle name="Normal 3 2 2 2 5 3 2 4" xfId="27072"/>
    <cellStyle name="Normal 3 2 2 2 5 3 2 4 2" xfId="27073"/>
    <cellStyle name="Normal 3 2 2 2 5 3 2 5" xfId="27074"/>
    <cellStyle name="Normal 3 2 2 2 5 3 3" xfId="27075"/>
    <cellStyle name="Normal 3 2 2 2 5 3 3 2" xfId="27076"/>
    <cellStyle name="Normal 3 2 2 2 5 3 3 2 2" xfId="27077"/>
    <cellStyle name="Normal 3 2 2 2 5 3 3 2 2 2" xfId="27078"/>
    <cellStyle name="Normal 3 2 2 2 5 3 3 2 3" xfId="27079"/>
    <cellStyle name="Normal 3 2 2 2 5 3 3 3" xfId="27080"/>
    <cellStyle name="Normal 3 2 2 2 5 3 3 3 2" xfId="27081"/>
    <cellStyle name="Normal 3 2 2 2 5 3 3 4" xfId="27082"/>
    <cellStyle name="Normal 3 2 2 2 5 3 4" xfId="27083"/>
    <cellStyle name="Normal 3 2 2 2 5 3 4 2" xfId="27084"/>
    <cellStyle name="Normal 3 2 2 2 5 3 4 2 2" xfId="27085"/>
    <cellStyle name="Normal 3 2 2 2 5 3 4 3" xfId="27086"/>
    <cellStyle name="Normal 3 2 2 2 5 3 5" xfId="27087"/>
    <cellStyle name="Normal 3 2 2 2 5 3 5 2" xfId="27088"/>
    <cellStyle name="Normal 3 2 2 2 5 3 6" xfId="27089"/>
    <cellStyle name="Normal 3 2 2 2 5 4" xfId="27090"/>
    <cellStyle name="Normal 3 2 2 2 5 4 2" xfId="27091"/>
    <cellStyle name="Normal 3 2 2 2 5 4 2 2" xfId="27092"/>
    <cellStyle name="Normal 3 2 2 2 5 4 2 2 2" xfId="27093"/>
    <cellStyle name="Normal 3 2 2 2 5 4 2 2 2 2" xfId="27094"/>
    <cellStyle name="Normal 3 2 2 2 5 4 2 2 2 2 2" xfId="27095"/>
    <cellStyle name="Normal 3 2 2 2 5 4 2 2 2 3" xfId="27096"/>
    <cellStyle name="Normal 3 2 2 2 5 4 2 2 3" xfId="27097"/>
    <cellStyle name="Normal 3 2 2 2 5 4 2 2 3 2" xfId="27098"/>
    <cellStyle name="Normal 3 2 2 2 5 4 2 2 4" xfId="27099"/>
    <cellStyle name="Normal 3 2 2 2 5 4 2 3" xfId="27100"/>
    <cellStyle name="Normal 3 2 2 2 5 4 2 3 2" xfId="27101"/>
    <cellStyle name="Normal 3 2 2 2 5 4 2 3 2 2" xfId="27102"/>
    <cellStyle name="Normal 3 2 2 2 5 4 2 3 3" xfId="27103"/>
    <cellStyle name="Normal 3 2 2 2 5 4 2 4" xfId="27104"/>
    <cellStyle name="Normal 3 2 2 2 5 4 2 4 2" xfId="27105"/>
    <cellStyle name="Normal 3 2 2 2 5 4 2 5" xfId="27106"/>
    <cellStyle name="Normal 3 2 2 2 5 4 3" xfId="27107"/>
    <cellStyle name="Normal 3 2 2 2 5 4 3 2" xfId="27108"/>
    <cellStyle name="Normal 3 2 2 2 5 4 3 2 2" xfId="27109"/>
    <cellStyle name="Normal 3 2 2 2 5 4 3 2 2 2" xfId="27110"/>
    <cellStyle name="Normal 3 2 2 2 5 4 3 2 3" xfId="27111"/>
    <cellStyle name="Normal 3 2 2 2 5 4 3 3" xfId="27112"/>
    <cellStyle name="Normal 3 2 2 2 5 4 3 3 2" xfId="27113"/>
    <cellStyle name="Normal 3 2 2 2 5 4 3 4" xfId="27114"/>
    <cellStyle name="Normal 3 2 2 2 5 4 4" xfId="27115"/>
    <cellStyle name="Normal 3 2 2 2 5 4 4 2" xfId="27116"/>
    <cellStyle name="Normal 3 2 2 2 5 4 4 2 2" xfId="27117"/>
    <cellStyle name="Normal 3 2 2 2 5 4 4 3" xfId="27118"/>
    <cellStyle name="Normal 3 2 2 2 5 4 5" xfId="27119"/>
    <cellStyle name="Normal 3 2 2 2 5 4 5 2" xfId="27120"/>
    <cellStyle name="Normal 3 2 2 2 5 4 6" xfId="27121"/>
    <cellStyle name="Normal 3 2 2 2 5 5" xfId="27122"/>
    <cellStyle name="Normal 3 2 2 2 5 5 2" xfId="27123"/>
    <cellStyle name="Normal 3 2 2 2 5 5 2 2" xfId="27124"/>
    <cellStyle name="Normal 3 2 2 2 5 5 2 2 2" xfId="27125"/>
    <cellStyle name="Normal 3 2 2 2 5 5 2 2 2 2" xfId="27126"/>
    <cellStyle name="Normal 3 2 2 2 5 5 2 2 2 2 2" xfId="27127"/>
    <cellStyle name="Normal 3 2 2 2 5 5 2 2 2 3" xfId="27128"/>
    <cellStyle name="Normal 3 2 2 2 5 5 2 2 3" xfId="27129"/>
    <cellStyle name="Normal 3 2 2 2 5 5 2 2 3 2" xfId="27130"/>
    <cellStyle name="Normal 3 2 2 2 5 5 2 2 4" xfId="27131"/>
    <cellStyle name="Normal 3 2 2 2 5 5 2 3" xfId="27132"/>
    <cellStyle name="Normal 3 2 2 2 5 5 2 3 2" xfId="27133"/>
    <cellStyle name="Normal 3 2 2 2 5 5 2 3 2 2" xfId="27134"/>
    <cellStyle name="Normal 3 2 2 2 5 5 2 3 3" xfId="27135"/>
    <cellStyle name="Normal 3 2 2 2 5 5 2 4" xfId="27136"/>
    <cellStyle name="Normal 3 2 2 2 5 5 2 4 2" xfId="27137"/>
    <cellStyle name="Normal 3 2 2 2 5 5 2 5" xfId="27138"/>
    <cellStyle name="Normal 3 2 2 2 5 5 3" xfId="27139"/>
    <cellStyle name="Normal 3 2 2 2 5 5 3 2" xfId="27140"/>
    <cellStyle name="Normal 3 2 2 2 5 5 3 2 2" xfId="27141"/>
    <cellStyle name="Normal 3 2 2 2 5 5 3 2 2 2" xfId="27142"/>
    <cellStyle name="Normal 3 2 2 2 5 5 3 2 3" xfId="27143"/>
    <cellStyle name="Normal 3 2 2 2 5 5 3 3" xfId="27144"/>
    <cellStyle name="Normal 3 2 2 2 5 5 3 3 2" xfId="27145"/>
    <cellStyle name="Normal 3 2 2 2 5 5 3 4" xfId="27146"/>
    <cellStyle name="Normal 3 2 2 2 5 5 4" xfId="27147"/>
    <cellStyle name="Normal 3 2 2 2 5 5 4 2" xfId="27148"/>
    <cellStyle name="Normal 3 2 2 2 5 5 4 2 2" xfId="27149"/>
    <cellStyle name="Normal 3 2 2 2 5 5 4 3" xfId="27150"/>
    <cellStyle name="Normal 3 2 2 2 5 5 5" xfId="27151"/>
    <cellStyle name="Normal 3 2 2 2 5 5 5 2" xfId="27152"/>
    <cellStyle name="Normal 3 2 2 2 5 5 6" xfId="27153"/>
    <cellStyle name="Normal 3 2 2 2 5 6" xfId="27154"/>
    <cellStyle name="Normal 3 2 2 2 5 6 2" xfId="27155"/>
    <cellStyle name="Normal 3 2 2 2 5 6 2 2" xfId="27156"/>
    <cellStyle name="Normal 3 2 2 2 5 6 2 2 2" xfId="27157"/>
    <cellStyle name="Normal 3 2 2 2 5 6 2 2 2 2" xfId="27158"/>
    <cellStyle name="Normal 3 2 2 2 5 6 2 2 3" xfId="27159"/>
    <cellStyle name="Normal 3 2 2 2 5 6 2 3" xfId="27160"/>
    <cellStyle name="Normal 3 2 2 2 5 6 2 3 2" xfId="27161"/>
    <cellStyle name="Normal 3 2 2 2 5 6 2 4" xfId="27162"/>
    <cellStyle name="Normal 3 2 2 2 5 6 3" xfId="27163"/>
    <cellStyle name="Normal 3 2 2 2 5 6 3 2" xfId="27164"/>
    <cellStyle name="Normal 3 2 2 2 5 6 3 2 2" xfId="27165"/>
    <cellStyle name="Normal 3 2 2 2 5 6 3 3" xfId="27166"/>
    <cellStyle name="Normal 3 2 2 2 5 6 4" xfId="27167"/>
    <cellStyle name="Normal 3 2 2 2 5 6 4 2" xfId="27168"/>
    <cellStyle name="Normal 3 2 2 2 5 6 5" xfId="27169"/>
    <cellStyle name="Normal 3 2 2 2 5 7" xfId="27170"/>
    <cellStyle name="Normal 3 2 2 2 5 7 2" xfId="27171"/>
    <cellStyle name="Normal 3 2 2 2 5 7 2 2" xfId="27172"/>
    <cellStyle name="Normal 3 2 2 2 5 7 2 2 2" xfId="27173"/>
    <cellStyle name="Normal 3 2 2 2 5 7 2 3" xfId="27174"/>
    <cellStyle name="Normal 3 2 2 2 5 7 3" xfId="27175"/>
    <cellStyle name="Normal 3 2 2 2 5 7 3 2" xfId="27176"/>
    <cellStyle name="Normal 3 2 2 2 5 7 4" xfId="27177"/>
    <cellStyle name="Normal 3 2 2 2 5 8" xfId="27178"/>
    <cellStyle name="Normal 3 2 2 2 5 8 2" xfId="27179"/>
    <cellStyle name="Normal 3 2 2 2 5 8 2 2" xfId="27180"/>
    <cellStyle name="Normal 3 2 2 2 5 8 3" xfId="27181"/>
    <cellStyle name="Normal 3 2 2 2 5 9" xfId="27182"/>
    <cellStyle name="Normal 3 2 2 2 5 9 2" xfId="27183"/>
    <cellStyle name="Normal 3 2 2 2 5 9 3" xfId="27184"/>
    <cellStyle name="Normal 3 2 2 2 6" xfId="27185"/>
    <cellStyle name="Normal 3 2 2 2 6 2" xfId="27186"/>
    <cellStyle name="Normal 3 2 2 2 6 2 2" xfId="27187"/>
    <cellStyle name="Normal 3 2 2 2 6 2 2 2" xfId="27188"/>
    <cellStyle name="Normal 3 2 2 2 6 2 2 2 2" xfId="27189"/>
    <cellStyle name="Normal 3 2 2 2 6 2 2 2 2 2" xfId="27190"/>
    <cellStyle name="Normal 3 2 2 2 6 2 2 2 2 2 2" xfId="27191"/>
    <cellStyle name="Normal 3 2 2 2 6 2 2 2 2 3" xfId="27192"/>
    <cellStyle name="Normal 3 2 2 2 6 2 2 2 3" xfId="27193"/>
    <cellStyle name="Normal 3 2 2 2 6 2 2 2 3 2" xfId="27194"/>
    <cellStyle name="Normal 3 2 2 2 6 2 2 2 4" xfId="27195"/>
    <cellStyle name="Normal 3 2 2 2 6 2 2 3" xfId="27196"/>
    <cellStyle name="Normal 3 2 2 2 6 2 2 3 2" xfId="27197"/>
    <cellStyle name="Normal 3 2 2 2 6 2 2 3 2 2" xfId="27198"/>
    <cellStyle name="Normal 3 2 2 2 6 2 2 3 3" xfId="27199"/>
    <cellStyle name="Normal 3 2 2 2 6 2 2 4" xfId="27200"/>
    <cellStyle name="Normal 3 2 2 2 6 2 2 4 2" xfId="27201"/>
    <cellStyle name="Normal 3 2 2 2 6 2 2 5" xfId="27202"/>
    <cellStyle name="Normal 3 2 2 2 6 2 3" xfId="27203"/>
    <cellStyle name="Normal 3 2 2 2 6 2 3 2" xfId="27204"/>
    <cellStyle name="Normal 3 2 2 2 6 2 3 2 2" xfId="27205"/>
    <cellStyle name="Normal 3 2 2 2 6 2 3 2 2 2" xfId="27206"/>
    <cellStyle name="Normal 3 2 2 2 6 2 3 2 3" xfId="27207"/>
    <cellStyle name="Normal 3 2 2 2 6 2 3 3" xfId="27208"/>
    <cellStyle name="Normal 3 2 2 2 6 2 3 3 2" xfId="27209"/>
    <cellStyle name="Normal 3 2 2 2 6 2 3 4" xfId="27210"/>
    <cellStyle name="Normal 3 2 2 2 6 2 4" xfId="27211"/>
    <cellStyle name="Normal 3 2 2 2 6 2 4 2" xfId="27212"/>
    <cellStyle name="Normal 3 2 2 2 6 2 4 2 2" xfId="27213"/>
    <cellStyle name="Normal 3 2 2 2 6 2 4 3" xfId="27214"/>
    <cellStyle name="Normal 3 2 2 2 6 2 5" xfId="27215"/>
    <cellStyle name="Normal 3 2 2 2 6 2 5 2" xfId="27216"/>
    <cellStyle name="Normal 3 2 2 2 6 2 6" xfId="27217"/>
    <cellStyle name="Normal 3 2 2 2 6 3" xfId="27218"/>
    <cellStyle name="Normal 3 2 2 2 6 3 2" xfId="27219"/>
    <cellStyle name="Normal 3 2 2 2 6 3 2 2" xfId="27220"/>
    <cellStyle name="Normal 3 2 2 2 6 3 2 2 2" xfId="27221"/>
    <cellStyle name="Normal 3 2 2 2 6 3 2 2 2 2" xfId="27222"/>
    <cellStyle name="Normal 3 2 2 2 6 3 2 2 2 2 2" xfId="27223"/>
    <cellStyle name="Normal 3 2 2 2 6 3 2 2 2 3" xfId="27224"/>
    <cellStyle name="Normal 3 2 2 2 6 3 2 2 3" xfId="27225"/>
    <cellStyle name="Normal 3 2 2 2 6 3 2 2 3 2" xfId="27226"/>
    <cellStyle name="Normal 3 2 2 2 6 3 2 2 4" xfId="27227"/>
    <cellStyle name="Normal 3 2 2 2 6 3 2 3" xfId="27228"/>
    <cellStyle name="Normal 3 2 2 2 6 3 2 3 2" xfId="27229"/>
    <cellStyle name="Normal 3 2 2 2 6 3 2 3 2 2" xfId="27230"/>
    <cellStyle name="Normal 3 2 2 2 6 3 2 3 3" xfId="27231"/>
    <cellStyle name="Normal 3 2 2 2 6 3 2 4" xfId="27232"/>
    <cellStyle name="Normal 3 2 2 2 6 3 2 4 2" xfId="27233"/>
    <cellStyle name="Normal 3 2 2 2 6 3 2 5" xfId="27234"/>
    <cellStyle name="Normal 3 2 2 2 6 3 3" xfId="27235"/>
    <cellStyle name="Normal 3 2 2 2 6 3 3 2" xfId="27236"/>
    <cellStyle name="Normal 3 2 2 2 6 3 3 2 2" xfId="27237"/>
    <cellStyle name="Normal 3 2 2 2 6 3 3 2 2 2" xfId="27238"/>
    <cellStyle name="Normal 3 2 2 2 6 3 3 2 3" xfId="27239"/>
    <cellStyle name="Normal 3 2 2 2 6 3 3 3" xfId="27240"/>
    <cellStyle name="Normal 3 2 2 2 6 3 3 3 2" xfId="27241"/>
    <cellStyle name="Normal 3 2 2 2 6 3 3 4" xfId="27242"/>
    <cellStyle name="Normal 3 2 2 2 6 3 4" xfId="27243"/>
    <cellStyle name="Normal 3 2 2 2 6 3 4 2" xfId="27244"/>
    <cellStyle name="Normal 3 2 2 2 6 3 4 2 2" xfId="27245"/>
    <cellStyle name="Normal 3 2 2 2 6 3 4 3" xfId="27246"/>
    <cellStyle name="Normal 3 2 2 2 6 3 5" xfId="27247"/>
    <cellStyle name="Normal 3 2 2 2 6 3 5 2" xfId="27248"/>
    <cellStyle name="Normal 3 2 2 2 6 3 6" xfId="27249"/>
    <cellStyle name="Normal 3 2 2 2 6 4" xfId="27250"/>
    <cellStyle name="Normal 3 2 2 2 6 4 2" xfId="27251"/>
    <cellStyle name="Normal 3 2 2 2 6 4 2 2" xfId="27252"/>
    <cellStyle name="Normal 3 2 2 2 6 4 2 2 2" xfId="27253"/>
    <cellStyle name="Normal 3 2 2 2 6 4 2 2 2 2" xfId="27254"/>
    <cellStyle name="Normal 3 2 2 2 6 4 2 2 3" xfId="27255"/>
    <cellStyle name="Normal 3 2 2 2 6 4 2 3" xfId="27256"/>
    <cellStyle name="Normal 3 2 2 2 6 4 2 3 2" xfId="27257"/>
    <cellStyle name="Normal 3 2 2 2 6 4 2 4" xfId="27258"/>
    <cellStyle name="Normal 3 2 2 2 6 4 3" xfId="27259"/>
    <cellStyle name="Normal 3 2 2 2 6 4 3 2" xfId="27260"/>
    <cellStyle name="Normal 3 2 2 2 6 4 3 2 2" xfId="27261"/>
    <cellStyle name="Normal 3 2 2 2 6 4 3 3" xfId="27262"/>
    <cellStyle name="Normal 3 2 2 2 6 4 4" xfId="27263"/>
    <cellStyle name="Normal 3 2 2 2 6 4 4 2" xfId="27264"/>
    <cellStyle name="Normal 3 2 2 2 6 4 5" xfId="27265"/>
    <cellStyle name="Normal 3 2 2 2 6 5" xfId="27266"/>
    <cellStyle name="Normal 3 2 2 2 6 5 2" xfId="27267"/>
    <cellStyle name="Normal 3 2 2 2 6 5 2 2" xfId="27268"/>
    <cellStyle name="Normal 3 2 2 2 6 5 2 2 2" xfId="27269"/>
    <cellStyle name="Normal 3 2 2 2 6 5 2 3" xfId="27270"/>
    <cellStyle name="Normal 3 2 2 2 6 5 3" xfId="27271"/>
    <cellStyle name="Normal 3 2 2 2 6 5 3 2" xfId="27272"/>
    <cellStyle name="Normal 3 2 2 2 6 5 4" xfId="27273"/>
    <cellStyle name="Normal 3 2 2 2 6 6" xfId="27274"/>
    <cellStyle name="Normal 3 2 2 2 6 6 2" xfId="27275"/>
    <cellStyle name="Normal 3 2 2 2 6 6 2 2" xfId="27276"/>
    <cellStyle name="Normal 3 2 2 2 6 6 3" xfId="27277"/>
    <cellStyle name="Normal 3 2 2 2 6 7" xfId="27278"/>
    <cellStyle name="Normal 3 2 2 2 6 7 2" xfId="27279"/>
    <cellStyle name="Normal 3 2 2 2 6 8" xfId="27280"/>
    <cellStyle name="Normal 3 2 2 2 7" xfId="27281"/>
    <cellStyle name="Normal 3 2 2 2 7 2" xfId="27282"/>
    <cellStyle name="Normal 3 2 2 2 7 2 2" xfId="27283"/>
    <cellStyle name="Normal 3 2 2 2 7 2 2 2" xfId="27284"/>
    <cellStyle name="Normal 3 2 2 2 7 2 2 2 2" xfId="27285"/>
    <cellStyle name="Normal 3 2 2 2 7 2 2 2 2 2" xfId="27286"/>
    <cellStyle name="Normal 3 2 2 2 7 2 2 2 3" xfId="27287"/>
    <cellStyle name="Normal 3 2 2 2 7 2 2 3" xfId="27288"/>
    <cellStyle name="Normal 3 2 2 2 7 2 2 3 2" xfId="27289"/>
    <cellStyle name="Normal 3 2 2 2 7 2 2 4" xfId="27290"/>
    <cellStyle name="Normal 3 2 2 2 7 2 3" xfId="27291"/>
    <cellStyle name="Normal 3 2 2 2 7 2 3 2" xfId="27292"/>
    <cellStyle name="Normal 3 2 2 2 7 2 3 2 2" xfId="27293"/>
    <cellStyle name="Normal 3 2 2 2 7 2 3 3" xfId="27294"/>
    <cellStyle name="Normal 3 2 2 2 7 2 4" xfId="27295"/>
    <cellStyle name="Normal 3 2 2 2 7 2 4 2" xfId="27296"/>
    <cellStyle name="Normal 3 2 2 2 7 2 5" xfId="27297"/>
    <cellStyle name="Normal 3 2 2 2 7 3" xfId="27298"/>
    <cellStyle name="Normal 3 2 2 2 7 3 2" xfId="27299"/>
    <cellStyle name="Normal 3 2 2 2 7 3 2 2" xfId="27300"/>
    <cellStyle name="Normal 3 2 2 2 7 3 2 2 2" xfId="27301"/>
    <cellStyle name="Normal 3 2 2 2 7 3 2 3" xfId="27302"/>
    <cellStyle name="Normal 3 2 2 2 7 3 3" xfId="27303"/>
    <cellStyle name="Normal 3 2 2 2 7 3 3 2" xfId="27304"/>
    <cellStyle name="Normal 3 2 2 2 7 3 4" xfId="27305"/>
    <cellStyle name="Normal 3 2 2 2 7 4" xfId="27306"/>
    <cellStyle name="Normal 3 2 2 2 7 4 2" xfId="27307"/>
    <cellStyle name="Normal 3 2 2 2 7 4 2 2" xfId="27308"/>
    <cellStyle name="Normal 3 2 2 2 7 4 3" xfId="27309"/>
    <cellStyle name="Normal 3 2 2 2 7 5" xfId="27310"/>
    <cellStyle name="Normal 3 2 2 2 7 5 2" xfId="27311"/>
    <cellStyle name="Normal 3 2 2 2 7 6" xfId="27312"/>
    <cellStyle name="Normal 3 2 2 2 8" xfId="27313"/>
    <cellStyle name="Normal 3 2 2 2 8 2" xfId="27314"/>
    <cellStyle name="Normal 3 2 2 2 8 2 2" xfId="27315"/>
    <cellStyle name="Normal 3 2 2 2 8 2 2 2" xfId="27316"/>
    <cellStyle name="Normal 3 2 2 2 8 2 2 2 2" xfId="27317"/>
    <cellStyle name="Normal 3 2 2 2 8 2 2 2 2 2" xfId="27318"/>
    <cellStyle name="Normal 3 2 2 2 8 2 2 2 3" xfId="27319"/>
    <cellStyle name="Normal 3 2 2 2 8 2 2 3" xfId="27320"/>
    <cellStyle name="Normal 3 2 2 2 8 2 2 3 2" xfId="27321"/>
    <cellStyle name="Normal 3 2 2 2 8 2 2 4" xfId="27322"/>
    <cellStyle name="Normal 3 2 2 2 8 2 3" xfId="27323"/>
    <cellStyle name="Normal 3 2 2 2 8 2 3 2" xfId="27324"/>
    <cellStyle name="Normal 3 2 2 2 8 2 3 2 2" xfId="27325"/>
    <cellStyle name="Normal 3 2 2 2 8 2 3 3" xfId="27326"/>
    <cellStyle name="Normal 3 2 2 2 8 2 4" xfId="27327"/>
    <cellStyle name="Normal 3 2 2 2 8 2 4 2" xfId="27328"/>
    <cellStyle name="Normal 3 2 2 2 8 2 5" xfId="27329"/>
    <cellStyle name="Normal 3 2 2 2 8 3" xfId="27330"/>
    <cellStyle name="Normal 3 2 2 2 8 3 2" xfId="27331"/>
    <cellStyle name="Normal 3 2 2 2 8 3 2 2" xfId="27332"/>
    <cellStyle name="Normal 3 2 2 2 8 3 2 2 2" xfId="27333"/>
    <cellStyle name="Normal 3 2 2 2 8 3 2 3" xfId="27334"/>
    <cellStyle name="Normal 3 2 2 2 8 3 3" xfId="27335"/>
    <cellStyle name="Normal 3 2 2 2 8 3 3 2" xfId="27336"/>
    <cellStyle name="Normal 3 2 2 2 8 3 4" xfId="27337"/>
    <cellStyle name="Normal 3 2 2 2 8 4" xfId="27338"/>
    <cellStyle name="Normal 3 2 2 2 8 4 2" xfId="27339"/>
    <cellStyle name="Normal 3 2 2 2 8 4 2 2" xfId="27340"/>
    <cellStyle name="Normal 3 2 2 2 8 4 3" xfId="27341"/>
    <cellStyle name="Normal 3 2 2 2 8 5" xfId="27342"/>
    <cellStyle name="Normal 3 2 2 2 8 5 2" xfId="27343"/>
    <cellStyle name="Normal 3 2 2 2 8 6" xfId="27344"/>
    <cellStyle name="Normal 3 2 2 2 9" xfId="27345"/>
    <cellStyle name="Normal 3 2 2 2 9 2" xfId="27346"/>
    <cellStyle name="Normal 3 2 2 2 9 2 2" xfId="27347"/>
    <cellStyle name="Normal 3 2 2 2 9 2 2 2" xfId="27348"/>
    <cellStyle name="Normal 3 2 2 2 9 2 2 2 2" xfId="27349"/>
    <cellStyle name="Normal 3 2 2 2 9 2 2 2 2 2" xfId="27350"/>
    <cellStyle name="Normal 3 2 2 2 9 2 2 2 3" xfId="27351"/>
    <cellStyle name="Normal 3 2 2 2 9 2 2 3" xfId="27352"/>
    <cellStyle name="Normal 3 2 2 2 9 2 2 3 2" xfId="27353"/>
    <cellStyle name="Normal 3 2 2 2 9 2 2 4" xfId="27354"/>
    <cellStyle name="Normal 3 2 2 2 9 2 3" xfId="27355"/>
    <cellStyle name="Normal 3 2 2 2 9 2 3 2" xfId="27356"/>
    <cellStyle name="Normal 3 2 2 2 9 2 3 2 2" xfId="27357"/>
    <cellStyle name="Normal 3 2 2 2 9 2 3 3" xfId="27358"/>
    <cellStyle name="Normal 3 2 2 2 9 2 4" xfId="27359"/>
    <cellStyle name="Normal 3 2 2 2 9 2 4 2" xfId="27360"/>
    <cellStyle name="Normal 3 2 2 2 9 2 5" xfId="27361"/>
    <cellStyle name="Normal 3 2 2 2 9 3" xfId="27362"/>
    <cellStyle name="Normal 3 2 2 2 9 3 2" xfId="27363"/>
    <cellStyle name="Normal 3 2 2 2 9 3 2 2" xfId="27364"/>
    <cellStyle name="Normal 3 2 2 2 9 3 2 2 2" xfId="27365"/>
    <cellStyle name="Normal 3 2 2 2 9 3 2 3" xfId="27366"/>
    <cellStyle name="Normal 3 2 2 2 9 3 3" xfId="27367"/>
    <cellStyle name="Normal 3 2 2 2 9 3 3 2" xfId="27368"/>
    <cellStyle name="Normal 3 2 2 2 9 3 4" xfId="27369"/>
    <cellStyle name="Normal 3 2 2 2 9 4" xfId="27370"/>
    <cellStyle name="Normal 3 2 2 2 9 4 2" xfId="27371"/>
    <cellStyle name="Normal 3 2 2 2 9 4 2 2" xfId="27372"/>
    <cellStyle name="Normal 3 2 2 2 9 4 3" xfId="27373"/>
    <cellStyle name="Normal 3 2 2 2 9 5" xfId="27374"/>
    <cellStyle name="Normal 3 2 2 2 9 5 2" xfId="27375"/>
    <cellStyle name="Normal 3 2 2 2 9 6" xfId="27376"/>
    <cellStyle name="Normal 3 2 2 3" xfId="27377"/>
    <cellStyle name="Normal 3 2 2 3 10" xfId="27378"/>
    <cellStyle name="Normal 3 2 2 3 10 2" xfId="27379"/>
    <cellStyle name="Normal 3 2 2 3 10 2 2" xfId="27380"/>
    <cellStyle name="Normal 3 2 2 3 10 3" xfId="27381"/>
    <cellStyle name="Normal 3 2 2 3 11" xfId="27382"/>
    <cellStyle name="Normal 3 2 2 3 11 2" xfId="27383"/>
    <cellStyle name="Normal 3 2 2 3 11 3" xfId="27384"/>
    <cellStyle name="Normal 3 2 2 3 12" xfId="27385"/>
    <cellStyle name="Normal 3 2 2 3 13" xfId="27386"/>
    <cellStyle name="Normal 3 2 2 3 2" xfId="27387"/>
    <cellStyle name="Normal 3 2 2 3 2 10" xfId="27388"/>
    <cellStyle name="Normal 3 2 2 3 2 11" xfId="27389"/>
    <cellStyle name="Normal 3 2 2 3 2 2" xfId="27390"/>
    <cellStyle name="Normal 3 2 2 3 2 2 2" xfId="27391"/>
    <cellStyle name="Normal 3 2 2 3 2 2 2 2" xfId="27392"/>
    <cellStyle name="Normal 3 2 2 3 2 2 2 2 2" xfId="27393"/>
    <cellStyle name="Normal 3 2 2 3 2 2 2 2 2 2" xfId="27394"/>
    <cellStyle name="Normal 3 2 2 3 2 2 2 2 2 2 2" xfId="27395"/>
    <cellStyle name="Normal 3 2 2 3 2 2 2 2 2 2 2 2" xfId="27396"/>
    <cellStyle name="Normal 3 2 2 3 2 2 2 2 2 2 3" xfId="27397"/>
    <cellStyle name="Normal 3 2 2 3 2 2 2 2 2 3" xfId="27398"/>
    <cellStyle name="Normal 3 2 2 3 2 2 2 2 2 3 2" xfId="27399"/>
    <cellStyle name="Normal 3 2 2 3 2 2 2 2 2 4" xfId="27400"/>
    <cellStyle name="Normal 3 2 2 3 2 2 2 2 3" xfId="27401"/>
    <cellStyle name="Normal 3 2 2 3 2 2 2 2 3 2" xfId="27402"/>
    <cellStyle name="Normal 3 2 2 3 2 2 2 2 3 2 2" xfId="27403"/>
    <cellStyle name="Normal 3 2 2 3 2 2 2 2 3 3" xfId="27404"/>
    <cellStyle name="Normal 3 2 2 3 2 2 2 2 4" xfId="27405"/>
    <cellStyle name="Normal 3 2 2 3 2 2 2 2 4 2" xfId="27406"/>
    <cellStyle name="Normal 3 2 2 3 2 2 2 2 5" xfId="27407"/>
    <cellStyle name="Normal 3 2 2 3 2 2 2 3" xfId="27408"/>
    <cellStyle name="Normal 3 2 2 3 2 2 2 3 2" xfId="27409"/>
    <cellStyle name="Normal 3 2 2 3 2 2 2 3 2 2" xfId="27410"/>
    <cellStyle name="Normal 3 2 2 3 2 2 2 3 2 2 2" xfId="27411"/>
    <cellStyle name="Normal 3 2 2 3 2 2 2 3 2 3" xfId="27412"/>
    <cellStyle name="Normal 3 2 2 3 2 2 2 3 3" xfId="27413"/>
    <cellStyle name="Normal 3 2 2 3 2 2 2 3 3 2" xfId="27414"/>
    <cellStyle name="Normal 3 2 2 3 2 2 2 3 4" xfId="27415"/>
    <cellStyle name="Normal 3 2 2 3 2 2 2 4" xfId="27416"/>
    <cellStyle name="Normal 3 2 2 3 2 2 2 4 2" xfId="27417"/>
    <cellStyle name="Normal 3 2 2 3 2 2 2 4 2 2" xfId="27418"/>
    <cellStyle name="Normal 3 2 2 3 2 2 2 4 3" xfId="27419"/>
    <cellStyle name="Normal 3 2 2 3 2 2 2 5" xfId="27420"/>
    <cellStyle name="Normal 3 2 2 3 2 2 2 5 2" xfId="27421"/>
    <cellStyle name="Normal 3 2 2 3 2 2 2 6" xfId="27422"/>
    <cellStyle name="Normal 3 2 2 3 2 2 3" xfId="27423"/>
    <cellStyle name="Normal 3 2 2 3 2 2 3 2" xfId="27424"/>
    <cellStyle name="Normal 3 2 2 3 2 2 3 2 2" xfId="27425"/>
    <cellStyle name="Normal 3 2 2 3 2 2 3 2 2 2" xfId="27426"/>
    <cellStyle name="Normal 3 2 2 3 2 2 3 2 2 2 2" xfId="27427"/>
    <cellStyle name="Normal 3 2 2 3 2 2 3 2 2 2 2 2" xfId="27428"/>
    <cellStyle name="Normal 3 2 2 3 2 2 3 2 2 2 3" xfId="27429"/>
    <cellStyle name="Normal 3 2 2 3 2 2 3 2 2 3" xfId="27430"/>
    <cellStyle name="Normal 3 2 2 3 2 2 3 2 2 3 2" xfId="27431"/>
    <cellStyle name="Normal 3 2 2 3 2 2 3 2 2 4" xfId="27432"/>
    <cellStyle name="Normal 3 2 2 3 2 2 3 2 3" xfId="27433"/>
    <cellStyle name="Normal 3 2 2 3 2 2 3 2 3 2" xfId="27434"/>
    <cellStyle name="Normal 3 2 2 3 2 2 3 2 3 2 2" xfId="27435"/>
    <cellStyle name="Normal 3 2 2 3 2 2 3 2 3 3" xfId="27436"/>
    <cellStyle name="Normal 3 2 2 3 2 2 3 2 4" xfId="27437"/>
    <cellStyle name="Normal 3 2 2 3 2 2 3 2 4 2" xfId="27438"/>
    <cellStyle name="Normal 3 2 2 3 2 2 3 2 5" xfId="27439"/>
    <cellStyle name="Normal 3 2 2 3 2 2 3 3" xfId="27440"/>
    <cellStyle name="Normal 3 2 2 3 2 2 3 3 2" xfId="27441"/>
    <cellStyle name="Normal 3 2 2 3 2 2 3 3 2 2" xfId="27442"/>
    <cellStyle name="Normal 3 2 2 3 2 2 3 3 2 2 2" xfId="27443"/>
    <cellStyle name="Normal 3 2 2 3 2 2 3 3 2 3" xfId="27444"/>
    <cellStyle name="Normal 3 2 2 3 2 2 3 3 3" xfId="27445"/>
    <cellStyle name="Normal 3 2 2 3 2 2 3 3 3 2" xfId="27446"/>
    <cellStyle name="Normal 3 2 2 3 2 2 3 3 4" xfId="27447"/>
    <cellStyle name="Normal 3 2 2 3 2 2 3 4" xfId="27448"/>
    <cellStyle name="Normal 3 2 2 3 2 2 3 4 2" xfId="27449"/>
    <cellStyle name="Normal 3 2 2 3 2 2 3 4 2 2" xfId="27450"/>
    <cellStyle name="Normal 3 2 2 3 2 2 3 4 3" xfId="27451"/>
    <cellStyle name="Normal 3 2 2 3 2 2 3 5" xfId="27452"/>
    <cellStyle name="Normal 3 2 2 3 2 2 3 5 2" xfId="27453"/>
    <cellStyle name="Normal 3 2 2 3 2 2 3 6" xfId="27454"/>
    <cellStyle name="Normal 3 2 2 3 2 2 4" xfId="27455"/>
    <cellStyle name="Normal 3 2 2 3 2 2 4 2" xfId="27456"/>
    <cellStyle name="Normal 3 2 2 3 2 2 4 2 2" xfId="27457"/>
    <cellStyle name="Normal 3 2 2 3 2 2 4 2 2 2" xfId="27458"/>
    <cellStyle name="Normal 3 2 2 3 2 2 4 2 2 2 2" xfId="27459"/>
    <cellStyle name="Normal 3 2 2 3 2 2 4 2 2 3" xfId="27460"/>
    <cellStyle name="Normal 3 2 2 3 2 2 4 2 3" xfId="27461"/>
    <cellStyle name="Normal 3 2 2 3 2 2 4 2 3 2" xfId="27462"/>
    <cellStyle name="Normal 3 2 2 3 2 2 4 2 4" xfId="27463"/>
    <cellStyle name="Normal 3 2 2 3 2 2 4 3" xfId="27464"/>
    <cellStyle name="Normal 3 2 2 3 2 2 4 3 2" xfId="27465"/>
    <cellStyle name="Normal 3 2 2 3 2 2 4 3 2 2" xfId="27466"/>
    <cellStyle name="Normal 3 2 2 3 2 2 4 3 3" xfId="27467"/>
    <cellStyle name="Normal 3 2 2 3 2 2 4 4" xfId="27468"/>
    <cellStyle name="Normal 3 2 2 3 2 2 4 4 2" xfId="27469"/>
    <cellStyle name="Normal 3 2 2 3 2 2 4 5" xfId="27470"/>
    <cellStyle name="Normal 3 2 2 3 2 2 5" xfId="27471"/>
    <cellStyle name="Normal 3 2 2 3 2 2 5 2" xfId="27472"/>
    <cellStyle name="Normal 3 2 2 3 2 2 5 2 2" xfId="27473"/>
    <cellStyle name="Normal 3 2 2 3 2 2 5 2 2 2" xfId="27474"/>
    <cellStyle name="Normal 3 2 2 3 2 2 5 2 3" xfId="27475"/>
    <cellStyle name="Normal 3 2 2 3 2 2 5 3" xfId="27476"/>
    <cellStyle name="Normal 3 2 2 3 2 2 5 3 2" xfId="27477"/>
    <cellStyle name="Normal 3 2 2 3 2 2 5 4" xfId="27478"/>
    <cellStyle name="Normal 3 2 2 3 2 2 6" xfId="27479"/>
    <cellStyle name="Normal 3 2 2 3 2 2 6 2" xfId="27480"/>
    <cellStyle name="Normal 3 2 2 3 2 2 6 2 2" xfId="27481"/>
    <cellStyle name="Normal 3 2 2 3 2 2 6 3" xfId="27482"/>
    <cellStyle name="Normal 3 2 2 3 2 2 7" xfId="27483"/>
    <cellStyle name="Normal 3 2 2 3 2 2 7 2" xfId="27484"/>
    <cellStyle name="Normal 3 2 2 3 2 2 8" xfId="27485"/>
    <cellStyle name="Normal 3 2 2 3 2 3" xfId="27486"/>
    <cellStyle name="Normal 3 2 2 3 2 3 2" xfId="27487"/>
    <cellStyle name="Normal 3 2 2 3 2 3 2 2" xfId="27488"/>
    <cellStyle name="Normal 3 2 2 3 2 3 2 2 2" xfId="27489"/>
    <cellStyle name="Normal 3 2 2 3 2 3 2 2 2 2" xfId="27490"/>
    <cellStyle name="Normal 3 2 2 3 2 3 2 2 2 2 2" xfId="27491"/>
    <cellStyle name="Normal 3 2 2 3 2 3 2 2 2 3" xfId="27492"/>
    <cellStyle name="Normal 3 2 2 3 2 3 2 2 3" xfId="27493"/>
    <cellStyle name="Normal 3 2 2 3 2 3 2 2 3 2" xfId="27494"/>
    <cellStyle name="Normal 3 2 2 3 2 3 2 2 4" xfId="27495"/>
    <cellStyle name="Normal 3 2 2 3 2 3 2 3" xfId="27496"/>
    <cellStyle name="Normal 3 2 2 3 2 3 2 3 2" xfId="27497"/>
    <cellStyle name="Normal 3 2 2 3 2 3 2 3 2 2" xfId="27498"/>
    <cellStyle name="Normal 3 2 2 3 2 3 2 3 3" xfId="27499"/>
    <cellStyle name="Normal 3 2 2 3 2 3 2 4" xfId="27500"/>
    <cellStyle name="Normal 3 2 2 3 2 3 2 4 2" xfId="27501"/>
    <cellStyle name="Normal 3 2 2 3 2 3 2 5" xfId="27502"/>
    <cellStyle name="Normal 3 2 2 3 2 3 3" xfId="27503"/>
    <cellStyle name="Normal 3 2 2 3 2 3 3 2" xfId="27504"/>
    <cellStyle name="Normal 3 2 2 3 2 3 3 2 2" xfId="27505"/>
    <cellStyle name="Normal 3 2 2 3 2 3 3 2 2 2" xfId="27506"/>
    <cellStyle name="Normal 3 2 2 3 2 3 3 2 3" xfId="27507"/>
    <cellStyle name="Normal 3 2 2 3 2 3 3 3" xfId="27508"/>
    <cellStyle name="Normal 3 2 2 3 2 3 3 3 2" xfId="27509"/>
    <cellStyle name="Normal 3 2 2 3 2 3 3 4" xfId="27510"/>
    <cellStyle name="Normal 3 2 2 3 2 3 4" xfId="27511"/>
    <cellStyle name="Normal 3 2 2 3 2 3 4 2" xfId="27512"/>
    <cellStyle name="Normal 3 2 2 3 2 3 4 2 2" xfId="27513"/>
    <cellStyle name="Normal 3 2 2 3 2 3 4 3" xfId="27514"/>
    <cellStyle name="Normal 3 2 2 3 2 3 5" xfId="27515"/>
    <cellStyle name="Normal 3 2 2 3 2 3 5 2" xfId="27516"/>
    <cellStyle name="Normal 3 2 2 3 2 3 6" xfId="27517"/>
    <cellStyle name="Normal 3 2 2 3 2 4" xfId="27518"/>
    <cellStyle name="Normal 3 2 2 3 2 4 2" xfId="27519"/>
    <cellStyle name="Normal 3 2 2 3 2 4 2 2" xfId="27520"/>
    <cellStyle name="Normal 3 2 2 3 2 4 2 2 2" xfId="27521"/>
    <cellStyle name="Normal 3 2 2 3 2 4 2 2 2 2" xfId="27522"/>
    <cellStyle name="Normal 3 2 2 3 2 4 2 2 2 2 2" xfId="27523"/>
    <cellStyle name="Normal 3 2 2 3 2 4 2 2 2 3" xfId="27524"/>
    <cellStyle name="Normal 3 2 2 3 2 4 2 2 3" xfId="27525"/>
    <cellStyle name="Normal 3 2 2 3 2 4 2 2 3 2" xfId="27526"/>
    <cellStyle name="Normal 3 2 2 3 2 4 2 2 4" xfId="27527"/>
    <cellStyle name="Normal 3 2 2 3 2 4 2 3" xfId="27528"/>
    <cellStyle name="Normal 3 2 2 3 2 4 2 3 2" xfId="27529"/>
    <cellStyle name="Normal 3 2 2 3 2 4 2 3 2 2" xfId="27530"/>
    <cellStyle name="Normal 3 2 2 3 2 4 2 3 3" xfId="27531"/>
    <cellStyle name="Normal 3 2 2 3 2 4 2 4" xfId="27532"/>
    <cellStyle name="Normal 3 2 2 3 2 4 2 4 2" xfId="27533"/>
    <cellStyle name="Normal 3 2 2 3 2 4 2 5" xfId="27534"/>
    <cellStyle name="Normal 3 2 2 3 2 4 3" xfId="27535"/>
    <cellStyle name="Normal 3 2 2 3 2 4 3 2" xfId="27536"/>
    <cellStyle name="Normal 3 2 2 3 2 4 3 2 2" xfId="27537"/>
    <cellStyle name="Normal 3 2 2 3 2 4 3 2 2 2" xfId="27538"/>
    <cellStyle name="Normal 3 2 2 3 2 4 3 2 3" xfId="27539"/>
    <cellStyle name="Normal 3 2 2 3 2 4 3 3" xfId="27540"/>
    <cellStyle name="Normal 3 2 2 3 2 4 3 3 2" xfId="27541"/>
    <cellStyle name="Normal 3 2 2 3 2 4 3 4" xfId="27542"/>
    <cellStyle name="Normal 3 2 2 3 2 4 4" xfId="27543"/>
    <cellStyle name="Normal 3 2 2 3 2 4 4 2" xfId="27544"/>
    <cellStyle name="Normal 3 2 2 3 2 4 4 2 2" xfId="27545"/>
    <cellStyle name="Normal 3 2 2 3 2 4 4 3" xfId="27546"/>
    <cellStyle name="Normal 3 2 2 3 2 4 5" xfId="27547"/>
    <cellStyle name="Normal 3 2 2 3 2 4 5 2" xfId="27548"/>
    <cellStyle name="Normal 3 2 2 3 2 4 6" xfId="27549"/>
    <cellStyle name="Normal 3 2 2 3 2 5" xfId="27550"/>
    <cellStyle name="Normal 3 2 2 3 2 5 2" xfId="27551"/>
    <cellStyle name="Normal 3 2 2 3 2 5 2 2" xfId="27552"/>
    <cellStyle name="Normal 3 2 2 3 2 5 2 2 2" xfId="27553"/>
    <cellStyle name="Normal 3 2 2 3 2 5 2 2 2 2" xfId="27554"/>
    <cellStyle name="Normal 3 2 2 3 2 5 2 2 2 2 2" xfId="27555"/>
    <cellStyle name="Normal 3 2 2 3 2 5 2 2 2 3" xfId="27556"/>
    <cellStyle name="Normal 3 2 2 3 2 5 2 2 3" xfId="27557"/>
    <cellStyle name="Normal 3 2 2 3 2 5 2 2 3 2" xfId="27558"/>
    <cellStyle name="Normal 3 2 2 3 2 5 2 2 4" xfId="27559"/>
    <cellStyle name="Normal 3 2 2 3 2 5 2 3" xfId="27560"/>
    <cellStyle name="Normal 3 2 2 3 2 5 2 3 2" xfId="27561"/>
    <cellStyle name="Normal 3 2 2 3 2 5 2 3 2 2" xfId="27562"/>
    <cellStyle name="Normal 3 2 2 3 2 5 2 3 3" xfId="27563"/>
    <cellStyle name="Normal 3 2 2 3 2 5 2 4" xfId="27564"/>
    <cellStyle name="Normal 3 2 2 3 2 5 2 4 2" xfId="27565"/>
    <cellStyle name="Normal 3 2 2 3 2 5 2 5" xfId="27566"/>
    <cellStyle name="Normal 3 2 2 3 2 5 3" xfId="27567"/>
    <cellStyle name="Normal 3 2 2 3 2 5 3 2" xfId="27568"/>
    <cellStyle name="Normal 3 2 2 3 2 5 3 2 2" xfId="27569"/>
    <cellStyle name="Normal 3 2 2 3 2 5 3 2 2 2" xfId="27570"/>
    <cellStyle name="Normal 3 2 2 3 2 5 3 2 3" xfId="27571"/>
    <cellStyle name="Normal 3 2 2 3 2 5 3 3" xfId="27572"/>
    <cellStyle name="Normal 3 2 2 3 2 5 3 3 2" xfId="27573"/>
    <cellStyle name="Normal 3 2 2 3 2 5 3 4" xfId="27574"/>
    <cellStyle name="Normal 3 2 2 3 2 5 4" xfId="27575"/>
    <cellStyle name="Normal 3 2 2 3 2 5 4 2" xfId="27576"/>
    <cellStyle name="Normal 3 2 2 3 2 5 4 2 2" xfId="27577"/>
    <cellStyle name="Normal 3 2 2 3 2 5 4 3" xfId="27578"/>
    <cellStyle name="Normal 3 2 2 3 2 5 5" xfId="27579"/>
    <cellStyle name="Normal 3 2 2 3 2 5 5 2" xfId="27580"/>
    <cellStyle name="Normal 3 2 2 3 2 5 6" xfId="27581"/>
    <cellStyle name="Normal 3 2 2 3 2 6" xfId="27582"/>
    <cellStyle name="Normal 3 2 2 3 2 6 2" xfId="27583"/>
    <cellStyle name="Normal 3 2 2 3 2 6 2 2" xfId="27584"/>
    <cellStyle name="Normal 3 2 2 3 2 6 2 2 2" xfId="27585"/>
    <cellStyle name="Normal 3 2 2 3 2 6 2 2 2 2" xfId="27586"/>
    <cellStyle name="Normal 3 2 2 3 2 6 2 2 3" xfId="27587"/>
    <cellStyle name="Normal 3 2 2 3 2 6 2 3" xfId="27588"/>
    <cellStyle name="Normal 3 2 2 3 2 6 2 3 2" xfId="27589"/>
    <cellStyle name="Normal 3 2 2 3 2 6 2 4" xfId="27590"/>
    <cellStyle name="Normal 3 2 2 3 2 6 3" xfId="27591"/>
    <cellStyle name="Normal 3 2 2 3 2 6 3 2" xfId="27592"/>
    <cellStyle name="Normal 3 2 2 3 2 6 3 2 2" xfId="27593"/>
    <cellStyle name="Normal 3 2 2 3 2 6 3 3" xfId="27594"/>
    <cellStyle name="Normal 3 2 2 3 2 6 4" xfId="27595"/>
    <cellStyle name="Normal 3 2 2 3 2 6 4 2" xfId="27596"/>
    <cellStyle name="Normal 3 2 2 3 2 6 5" xfId="27597"/>
    <cellStyle name="Normal 3 2 2 3 2 7" xfId="27598"/>
    <cellStyle name="Normal 3 2 2 3 2 7 2" xfId="27599"/>
    <cellStyle name="Normal 3 2 2 3 2 7 2 2" xfId="27600"/>
    <cellStyle name="Normal 3 2 2 3 2 7 2 2 2" xfId="27601"/>
    <cellStyle name="Normal 3 2 2 3 2 7 2 3" xfId="27602"/>
    <cellStyle name="Normal 3 2 2 3 2 7 3" xfId="27603"/>
    <cellStyle name="Normal 3 2 2 3 2 7 3 2" xfId="27604"/>
    <cellStyle name="Normal 3 2 2 3 2 7 4" xfId="27605"/>
    <cellStyle name="Normal 3 2 2 3 2 8" xfId="27606"/>
    <cellStyle name="Normal 3 2 2 3 2 8 2" xfId="27607"/>
    <cellStyle name="Normal 3 2 2 3 2 8 2 2" xfId="27608"/>
    <cellStyle name="Normal 3 2 2 3 2 8 3" xfId="27609"/>
    <cellStyle name="Normal 3 2 2 3 2 9" xfId="27610"/>
    <cellStyle name="Normal 3 2 2 3 2 9 2" xfId="27611"/>
    <cellStyle name="Normal 3 2 2 3 2 9 3" xfId="27612"/>
    <cellStyle name="Normal 3 2 2 3 3" xfId="27613"/>
    <cellStyle name="Normal 3 2 2 3 3 10" xfId="27614"/>
    <cellStyle name="Normal 3 2 2 3 3 11" xfId="27615"/>
    <cellStyle name="Normal 3 2 2 3 3 2" xfId="27616"/>
    <cellStyle name="Normal 3 2 2 3 3 2 2" xfId="27617"/>
    <cellStyle name="Normal 3 2 2 3 3 2 2 2" xfId="27618"/>
    <cellStyle name="Normal 3 2 2 3 3 2 2 2 2" xfId="27619"/>
    <cellStyle name="Normal 3 2 2 3 3 2 2 2 2 2" xfId="27620"/>
    <cellStyle name="Normal 3 2 2 3 3 2 2 2 2 2 2" xfId="27621"/>
    <cellStyle name="Normal 3 2 2 3 3 2 2 2 2 2 2 2" xfId="27622"/>
    <cellStyle name="Normal 3 2 2 3 3 2 2 2 2 2 3" xfId="27623"/>
    <cellStyle name="Normal 3 2 2 3 3 2 2 2 2 3" xfId="27624"/>
    <cellStyle name="Normal 3 2 2 3 3 2 2 2 2 3 2" xfId="27625"/>
    <cellStyle name="Normal 3 2 2 3 3 2 2 2 2 4" xfId="27626"/>
    <cellStyle name="Normal 3 2 2 3 3 2 2 2 3" xfId="27627"/>
    <cellStyle name="Normal 3 2 2 3 3 2 2 2 3 2" xfId="27628"/>
    <cellStyle name="Normal 3 2 2 3 3 2 2 2 3 2 2" xfId="27629"/>
    <cellStyle name="Normal 3 2 2 3 3 2 2 2 3 3" xfId="27630"/>
    <cellStyle name="Normal 3 2 2 3 3 2 2 2 4" xfId="27631"/>
    <cellStyle name="Normal 3 2 2 3 3 2 2 2 4 2" xfId="27632"/>
    <cellStyle name="Normal 3 2 2 3 3 2 2 2 5" xfId="27633"/>
    <cellStyle name="Normal 3 2 2 3 3 2 2 3" xfId="27634"/>
    <cellStyle name="Normal 3 2 2 3 3 2 2 3 2" xfId="27635"/>
    <cellStyle name="Normal 3 2 2 3 3 2 2 3 2 2" xfId="27636"/>
    <cellStyle name="Normal 3 2 2 3 3 2 2 3 2 2 2" xfId="27637"/>
    <cellStyle name="Normal 3 2 2 3 3 2 2 3 2 3" xfId="27638"/>
    <cellStyle name="Normal 3 2 2 3 3 2 2 3 3" xfId="27639"/>
    <cellStyle name="Normal 3 2 2 3 3 2 2 3 3 2" xfId="27640"/>
    <cellStyle name="Normal 3 2 2 3 3 2 2 3 4" xfId="27641"/>
    <cellStyle name="Normal 3 2 2 3 3 2 2 4" xfId="27642"/>
    <cellStyle name="Normal 3 2 2 3 3 2 2 4 2" xfId="27643"/>
    <cellStyle name="Normal 3 2 2 3 3 2 2 4 2 2" xfId="27644"/>
    <cellStyle name="Normal 3 2 2 3 3 2 2 4 3" xfId="27645"/>
    <cellStyle name="Normal 3 2 2 3 3 2 2 5" xfId="27646"/>
    <cellStyle name="Normal 3 2 2 3 3 2 2 5 2" xfId="27647"/>
    <cellStyle name="Normal 3 2 2 3 3 2 2 6" xfId="27648"/>
    <cellStyle name="Normal 3 2 2 3 3 2 3" xfId="27649"/>
    <cellStyle name="Normal 3 2 2 3 3 2 3 2" xfId="27650"/>
    <cellStyle name="Normal 3 2 2 3 3 2 3 2 2" xfId="27651"/>
    <cellStyle name="Normal 3 2 2 3 3 2 3 2 2 2" xfId="27652"/>
    <cellStyle name="Normal 3 2 2 3 3 2 3 2 2 2 2" xfId="27653"/>
    <cellStyle name="Normal 3 2 2 3 3 2 3 2 2 2 2 2" xfId="27654"/>
    <cellStyle name="Normal 3 2 2 3 3 2 3 2 2 2 3" xfId="27655"/>
    <cellStyle name="Normal 3 2 2 3 3 2 3 2 2 3" xfId="27656"/>
    <cellStyle name="Normal 3 2 2 3 3 2 3 2 2 3 2" xfId="27657"/>
    <cellStyle name="Normal 3 2 2 3 3 2 3 2 2 4" xfId="27658"/>
    <cellStyle name="Normal 3 2 2 3 3 2 3 2 3" xfId="27659"/>
    <cellStyle name="Normal 3 2 2 3 3 2 3 2 3 2" xfId="27660"/>
    <cellStyle name="Normal 3 2 2 3 3 2 3 2 3 2 2" xfId="27661"/>
    <cellStyle name="Normal 3 2 2 3 3 2 3 2 3 3" xfId="27662"/>
    <cellStyle name="Normal 3 2 2 3 3 2 3 2 4" xfId="27663"/>
    <cellStyle name="Normal 3 2 2 3 3 2 3 2 4 2" xfId="27664"/>
    <cellStyle name="Normal 3 2 2 3 3 2 3 2 5" xfId="27665"/>
    <cellStyle name="Normal 3 2 2 3 3 2 3 3" xfId="27666"/>
    <cellStyle name="Normal 3 2 2 3 3 2 3 3 2" xfId="27667"/>
    <cellStyle name="Normal 3 2 2 3 3 2 3 3 2 2" xfId="27668"/>
    <cellStyle name="Normal 3 2 2 3 3 2 3 3 2 2 2" xfId="27669"/>
    <cellStyle name="Normal 3 2 2 3 3 2 3 3 2 3" xfId="27670"/>
    <cellStyle name="Normal 3 2 2 3 3 2 3 3 3" xfId="27671"/>
    <cellStyle name="Normal 3 2 2 3 3 2 3 3 3 2" xfId="27672"/>
    <cellStyle name="Normal 3 2 2 3 3 2 3 3 4" xfId="27673"/>
    <cellStyle name="Normal 3 2 2 3 3 2 3 4" xfId="27674"/>
    <cellStyle name="Normal 3 2 2 3 3 2 3 4 2" xfId="27675"/>
    <cellStyle name="Normal 3 2 2 3 3 2 3 4 2 2" xfId="27676"/>
    <cellStyle name="Normal 3 2 2 3 3 2 3 4 3" xfId="27677"/>
    <cellStyle name="Normal 3 2 2 3 3 2 3 5" xfId="27678"/>
    <cellStyle name="Normal 3 2 2 3 3 2 3 5 2" xfId="27679"/>
    <cellStyle name="Normal 3 2 2 3 3 2 3 6" xfId="27680"/>
    <cellStyle name="Normal 3 2 2 3 3 2 4" xfId="27681"/>
    <cellStyle name="Normal 3 2 2 3 3 2 4 2" xfId="27682"/>
    <cellStyle name="Normal 3 2 2 3 3 2 4 2 2" xfId="27683"/>
    <cellStyle name="Normal 3 2 2 3 3 2 4 2 2 2" xfId="27684"/>
    <cellStyle name="Normal 3 2 2 3 3 2 4 2 2 2 2" xfId="27685"/>
    <cellStyle name="Normal 3 2 2 3 3 2 4 2 2 3" xfId="27686"/>
    <cellStyle name="Normal 3 2 2 3 3 2 4 2 3" xfId="27687"/>
    <cellStyle name="Normal 3 2 2 3 3 2 4 2 3 2" xfId="27688"/>
    <cellStyle name="Normal 3 2 2 3 3 2 4 2 4" xfId="27689"/>
    <cellStyle name="Normal 3 2 2 3 3 2 4 3" xfId="27690"/>
    <cellStyle name="Normal 3 2 2 3 3 2 4 3 2" xfId="27691"/>
    <cellStyle name="Normal 3 2 2 3 3 2 4 3 2 2" xfId="27692"/>
    <cellStyle name="Normal 3 2 2 3 3 2 4 3 3" xfId="27693"/>
    <cellStyle name="Normal 3 2 2 3 3 2 4 4" xfId="27694"/>
    <cellStyle name="Normal 3 2 2 3 3 2 4 4 2" xfId="27695"/>
    <cellStyle name="Normal 3 2 2 3 3 2 4 5" xfId="27696"/>
    <cellStyle name="Normal 3 2 2 3 3 2 5" xfId="27697"/>
    <cellStyle name="Normal 3 2 2 3 3 2 5 2" xfId="27698"/>
    <cellStyle name="Normal 3 2 2 3 3 2 5 2 2" xfId="27699"/>
    <cellStyle name="Normal 3 2 2 3 3 2 5 2 2 2" xfId="27700"/>
    <cellStyle name="Normal 3 2 2 3 3 2 5 2 3" xfId="27701"/>
    <cellStyle name="Normal 3 2 2 3 3 2 5 3" xfId="27702"/>
    <cellStyle name="Normal 3 2 2 3 3 2 5 3 2" xfId="27703"/>
    <cellStyle name="Normal 3 2 2 3 3 2 5 4" xfId="27704"/>
    <cellStyle name="Normal 3 2 2 3 3 2 6" xfId="27705"/>
    <cellStyle name="Normal 3 2 2 3 3 2 6 2" xfId="27706"/>
    <cellStyle name="Normal 3 2 2 3 3 2 6 2 2" xfId="27707"/>
    <cellStyle name="Normal 3 2 2 3 3 2 6 3" xfId="27708"/>
    <cellStyle name="Normal 3 2 2 3 3 2 7" xfId="27709"/>
    <cellStyle name="Normal 3 2 2 3 3 2 7 2" xfId="27710"/>
    <cellStyle name="Normal 3 2 2 3 3 2 8" xfId="27711"/>
    <cellStyle name="Normal 3 2 2 3 3 3" xfId="27712"/>
    <cellStyle name="Normal 3 2 2 3 3 3 2" xfId="27713"/>
    <cellStyle name="Normal 3 2 2 3 3 3 2 2" xfId="27714"/>
    <cellStyle name="Normal 3 2 2 3 3 3 2 2 2" xfId="27715"/>
    <cellStyle name="Normal 3 2 2 3 3 3 2 2 2 2" xfId="27716"/>
    <cellStyle name="Normal 3 2 2 3 3 3 2 2 2 2 2" xfId="27717"/>
    <cellStyle name="Normal 3 2 2 3 3 3 2 2 2 3" xfId="27718"/>
    <cellStyle name="Normal 3 2 2 3 3 3 2 2 3" xfId="27719"/>
    <cellStyle name="Normal 3 2 2 3 3 3 2 2 3 2" xfId="27720"/>
    <cellStyle name="Normal 3 2 2 3 3 3 2 2 4" xfId="27721"/>
    <cellStyle name="Normal 3 2 2 3 3 3 2 3" xfId="27722"/>
    <cellStyle name="Normal 3 2 2 3 3 3 2 3 2" xfId="27723"/>
    <cellStyle name="Normal 3 2 2 3 3 3 2 3 2 2" xfId="27724"/>
    <cellStyle name="Normal 3 2 2 3 3 3 2 3 3" xfId="27725"/>
    <cellStyle name="Normal 3 2 2 3 3 3 2 4" xfId="27726"/>
    <cellStyle name="Normal 3 2 2 3 3 3 2 4 2" xfId="27727"/>
    <cellStyle name="Normal 3 2 2 3 3 3 2 5" xfId="27728"/>
    <cellStyle name="Normal 3 2 2 3 3 3 3" xfId="27729"/>
    <cellStyle name="Normal 3 2 2 3 3 3 3 2" xfId="27730"/>
    <cellStyle name="Normal 3 2 2 3 3 3 3 2 2" xfId="27731"/>
    <cellStyle name="Normal 3 2 2 3 3 3 3 2 2 2" xfId="27732"/>
    <cellStyle name="Normal 3 2 2 3 3 3 3 2 3" xfId="27733"/>
    <cellStyle name="Normal 3 2 2 3 3 3 3 3" xfId="27734"/>
    <cellStyle name="Normal 3 2 2 3 3 3 3 3 2" xfId="27735"/>
    <cellStyle name="Normal 3 2 2 3 3 3 3 4" xfId="27736"/>
    <cellStyle name="Normal 3 2 2 3 3 3 4" xfId="27737"/>
    <cellStyle name="Normal 3 2 2 3 3 3 4 2" xfId="27738"/>
    <cellStyle name="Normal 3 2 2 3 3 3 4 2 2" xfId="27739"/>
    <cellStyle name="Normal 3 2 2 3 3 3 4 3" xfId="27740"/>
    <cellStyle name="Normal 3 2 2 3 3 3 5" xfId="27741"/>
    <cellStyle name="Normal 3 2 2 3 3 3 5 2" xfId="27742"/>
    <cellStyle name="Normal 3 2 2 3 3 3 6" xfId="27743"/>
    <cellStyle name="Normal 3 2 2 3 3 4" xfId="27744"/>
    <cellStyle name="Normal 3 2 2 3 3 4 2" xfId="27745"/>
    <cellStyle name="Normal 3 2 2 3 3 4 2 2" xfId="27746"/>
    <cellStyle name="Normal 3 2 2 3 3 4 2 2 2" xfId="27747"/>
    <cellStyle name="Normal 3 2 2 3 3 4 2 2 2 2" xfId="27748"/>
    <cellStyle name="Normal 3 2 2 3 3 4 2 2 2 2 2" xfId="27749"/>
    <cellStyle name="Normal 3 2 2 3 3 4 2 2 2 3" xfId="27750"/>
    <cellStyle name="Normal 3 2 2 3 3 4 2 2 3" xfId="27751"/>
    <cellStyle name="Normal 3 2 2 3 3 4 2 2 3 2" xfId="27752"/>
    <cellStyle name="Normal 3 2 2 3 3 4 2 2 4" xfId="27753"/>
    <cellStyle name="Normal 3 2 2 3 3 4 2 3" xfId="27754"/>
    <cellStyle name="Normal 3 2 2 3 3 4 2 3 2" xfId="27755"/>
    <cellStyle name="Normal 3 2 2 3 3 4 2 3 2 2" xfId="27756"/>
    <cellStyle name="Normal 3 2 2 3 3 4 2 3 3" xfId="27757"/>
    <cellStyle name="Normal 3 2 2 3 3 4 2 4" xfId="27758"/>
    <cellStyle name="Normal 3 2 2 3 3 4 2 4 2" xfId="27759"/>
    <cellStyle name="Normal 3 2 2 3 3 4 2 5" xfId="27760"/>
    <cellStyle name="Normal 3 2 2 3 3 4 3" xfId="27761"/>
    <cellStyle name="Normal 3 2 2 3 3 4 3 2" xfId="27762"/>
    <cellStyle name="Normal 3 2 2 3 3 4 3 2 2" xfId="27763"/>
    <cellStyle name="Normal 3 2 2 3 3 4 3 2 2 2" xfId="27764"/>
    <cellStyle name="Normal 3 2 2 3 3 4 3 2 3" xfId="27765"/>
    <cellStyle name="Normal 3 2 2 3 3 4 3 3" xfId="27766"/>
    <cellStyle name="Normal 3 2 2 3 3 4 3 3 2" xfId="27767"/>
    <cellStyle name="Normal 3 2 2 3 3 4 3 4" xfId="27768"/>
    <cellStyle name="Normal 3 2 2 3 3 4 4" xfId="27769"/>
    <cellStyle name="Normal 3 2 2 3 3 4 4 2" xfId="27770"/>
    <cellStyle name="Normal 3 2 2 3 3 4 4 2 2" xfId="27771"/>
    <cellStyle name="Normal 3 2 2 3 3 4 4 3" xfId="27772"/>
    <cellStyle name="Normal 3 2 2 3 3 4 5" xfId="27773"/>
    <cellStyle name="Normal 3 2 2 3 3 4 5 2" xfId="27774"/>
    <cellStyle name="Normal 3 2 2 3 3 4 6" xfId="27775"/>
    <cellStyle name="Normal 3 2 2 3 3 5" xfId="27776"/>
    <cellStyle name="Normal 3 2 2 3 3 5 2" xfId="27777"/>
    <cellStyle name="Normal 3 2 2 3 3 5 2 2" xfId="27778"/>
    <cellStyle name="Normal 3 2 2 3 3 5 2 2 2" xfId="27779"/>
    <cellStyle name="Normal 3 2 2 3 3 5 2 2 2 2" xfId="27780"/>
    <cellStyle name="Normal 3 2 2 3 3 5 2 2 2 2 2" xfId="27781"/>
    <cellStyle name="Normal 3 2 2 3 3 5 2 2 2 3" xfId="27782"/>
    <cellStyle name="Normal 3 2 2 3 3 5 2 2 3" xfId="27783"/>
    <cellStyle name="Normal 3 2 2 3 3 5 2 2 3 2" xfId="27784"/>
    <cellStyle name="Normal 3 2 2 3 3 5 2 2 4" xfId="27785"/>
    <cellStyle name="Normal 3 2 2 3 3 5 2 3" xfId="27786"/>
    <cellStyle name="Normal 3 2 2 3 3 5 2 3 2" xfId="27787"/>
    <cellStyle name="Normal 3 2 2 3 3 5 2 3 2 2" xfId="27788"/>
    <cellStyle name="Normal 3 2 2 3 3 5 2 3 3" xfId="27789"/>
    <cellStyle name="Normal 3 2 2 3 3 5 2 4" xfId="27790"/>
    <cellStyle name="Normal 3 2 2 3 3 5 2 4 2" xfId="27791"/>
    <cellStyle name="Normal 3 2 2 3 3 5 2 5" xfId="27792"/>
    <cellStyle name="Normal 3 2 2 3 3 5 3" xfId="27793"/>
    <cellStyle name="Normal 3 2 2 3 3 5 3 2" xfId="27794"/>
    <cellStyle name="Normal 3 2 2 3 3 5 3 2 2" xfId="27795"/>
    <cellStyle name="Normal 3 2 2 3 3 5 3 2 2 2" xfId="27796"/>
    <cellStyle name="Normal 3 2 2 3 3 5 3 2 3" xfId="27797"/>
    <cellStyle name="Normal 3 2 2 3 3 5 3 3" xfId="27798"/>
    <cellStyle name="Normal 3 2 2 3 3 5 3 3 2" xfId="27799"/>
    <cellStyle name="Normal 3 2 2 3 3 5 3 4" xfId="27800"/>
    <cellStyle name="Normal 3 2 2 3 3 5 4" xfId="27801"/>
    <cellStyle name="Normal 3 2 2 3 3 5 4 2" xfId="27802"/>
    <cellStyle name="Normal 3 2 2 3 3 5 4 2 2" xfId="27803"/>
    <cellStyle name="Normal 3 2 2 3 3 5 4 3" xfId="27804"/>
    <cellStyle name="Normal 3 2 2 3 3 5 5" xfId="27805"/>
    <cellStyle name="Normal 3 2 2 3 3 5 5 2" xfId="27806"/>
    <cellStyle name="Normal 3 2 2 3 3 5 6" xfId="27807"/>
    <cellStyle name="Normal 3 2 2 3 3 6" xfId="27808"/>
    <cellStyle name="Normal 3 2 2 3 3 6 2" xfId="27809"/>
    <cellStyle name="Normal 3 2 2 3 3 6 2 2" xfId="27810"/>
    <cellStyle name="Normal 3 2 2 3 3 6 2 2 2" xfId="27811"/>
    <cellStyle name="Normal 3 2 2 3 3 6 2 2 2 2" xfId="27812"/>
    <cellStyle name="Normal 3 2 2 3 3 6 2 2 3" xfId="27813"/>
    <cellStyle name="Normal 3 2 2 3 3 6 2 3" xfId="27814"/>
    <cellStyle name="Normal 3 2 2 3 3 6 2 3 2" xfId="27815"/>
    <cellStyle name="Normal 3 2 2 3 3 6 2 4" xfId="27816"/>
    <cellStyle name="Normal 3 2 2 3 3 6 3" xfId="27817"/>
    <cellStyle name="Normal 3 2 2 3 3 6 3 2" xfId="27818"/>
    <cellStyle name="Normal 3 2 2 3 3 6 3 2 2" xfId="27819"/>
    <cellStyle name="Normal 3 2 2 3 3 6 3 3" xfId="27820"/>
    <cellStyle name="Normal 3 2 2 3 3 6 4" xfId="27821"/>
    <cellStyle name="Normal 3 2 2 3 3 6 4 2" xfId="27822"/>
    <cellStyle name="Normal 3 2 2 3 3 6 5" xfId="27823"/>
    <cellStyle name="Normal 3 2 2 3 3 7" xfId="27824"/>
    <cellStyle name="Normal 3 2 2 3 3 7 2" xfId="27825"/>
    <cellStyle name="Normal 3 2 2 3 3 7 2 2" xfId="27826"/>
    <cellStyle name="Normal 3 2 2 3 3 7 2 2 2" xfId="27827"/>
    <cellStyle name="Normal 3 2 2 3 3 7 2 3" xfId="27828"/>
    <cellStyle name="Normal 3 2 2 3 3 7 3" xfId="27829"/>
    <cellStyle name="Normal 3 2 2 3 3 7 3 2" xfId="27830"/>
    <cellStyle name="Normal 3 2 2 3 3 7 4" xfId="27831"/>
    <cellStyle name="Normal 3 2 2 3 3 8" xfId="27832"/>
    <cellStyle name="Normal 3 2 2 3 3 8 2" xfId="27833"/>
    <cellStyle name="Normal 3 2 2 3 3 8 2 2" xfId="27834"/>
    <cellStyle name="Normal 3 2 2 3 3 8 3" xfId="27835"/>
    <cellStyle name="Normal 3 2 2 3 3 9" xfId="27836"/>
    <cellStyle name="Normal 3 2 2 3 3 9 2" xfId="27837"/>
    <cellStyle name="Normal 3 2 2 3 3 9 3" xfId="27838"/>
    <cellStyle name="Normal 3 2 2 3 4" xfId="27839"/>
    <cellStyle name="Normal 3 2 2 3 4 2" xfId="27840"/>
    <cellStyle name="Normal 3 2 2 3 4 2 2" xfId="27841"/>
    <cellStyle name="Normal 3 2 2 3 4 2 2 2" xfId="27842"/>
    <cellStyle name="Normal 3 2 2 3 4 2 2 2 2" xfId="27843"/>
    <cellStyle name="Normal 3 2 2 3 4 2 2 2 2 2" xfId="27844"/>
    <cellStyle name="Normal 3 2 2 3 4 2 2 2 2 2 2" xfId="27845"/>
    <cellStyle name="Normal 3 2 2 3 4 2 2 2 2 3" xfId="27846"/>
    <cellStyle name="Normal 3 2 2 3 4 2 2 2 3" xfId="27847"/>
    <cellStyle name="Normal 3 2 2 3 4 2 2 2 3 2" xfId="27848"/>
    <cellStyle name="Normal 3 2 2 3 4 2 2 2 4" xfId="27849"/>
    <cellStyle name="Normal 3 2 2 3 4 2 2 3" xfId="27850"/>
    <cellStyle name="Normal 3 2 2 3 4 2 2 3 2" xfId="27851"/>
    <cellStyle name="Normal 3 2 2 3 4 2 2 3 2 2" xfId="27852"/>
    <cellStyle name="Normal 3 2 2 3 4 2 2 3 3" xfId="27853"/>
    <cellStyle name="Normal 3 2 2 3 4 2 2 4" xfId="27854"/>
    <cellStyle name="Normal 3 2 2 3 4 2 2 4 2" xfId="27855"/>
    <cellStyle name="Normal 3 2 2 3 4 2 2 5" xfId="27856"/>
    <cellStyle name="Normal 3 2 2 3 4 2 3" xfId="27857"/>
    <cellStyle name="Normal 3 2 2 3 4 2 3 2" xfId="27858"/>
    <cellStyle name="Normal 3 2 2 3 4 2 3 2 2" xfId="27859"/>
    <cellStyle name="Normal 3 2 2 3 4 2 3 2 2 2" xfId="27860"/>
    <cellStyle name="Normal 3 2 2 3 4 2 3 2 3" xfId="27861"/>
    <cellStyle name="Normal 3 2 2 3 4 2 3 3" xfId="27862"/>
    <cellStyle name="Normal 3 2 2 3 4 2 3 3 2" xfId="27863"/>
    <cellStyle name="Normal 3 2 2 3 4 2 3 4" xfId="27864"/>
    <cellStyle name="Normal 3 2 2 3 4 2 4" xfId="27865"/>
    <cellStyle name="Normal 3 2 2 3 4 2 4 2" xfId="27866"/>
    <cellStyle name="Normal 3 2 2 3 4 2 4 2 2" xfId="27867"/>
    <cellStyle name="Normal 3 2 2 3 4 2 4 3" xfId="27868"/>
    <cellStyle name="Normal 3 2 2 3 4 2 5" xfId="27869"/>
    <cellStyle name="Normal 3 2 2 3 4 2 5 2" xfId="27870"/>
    <cellStyle name="Normal 3 2 2 3 4 2 6" xfId="27871"/>
    <cellStyle name="Normal 3 2 2 3 4 3" xfId="27872"/>
    <cellStyle name="Normal 3 2 2 3 4 3 2" xfId="27873"/>
    <cellStyle name="Normal 3 2 2 3 4 3 2 2" xfId="27874"/>
    <cellStyle name="Normal 3 2 2 3 4 3 2 2 2" xfId="27875"/>
    <cellStyle name="Normal 3 2 2 3 4 3 2 2 2 2" xfId="27876"/>
    <cellStyle name="Normal 3 2 2 3 4 3 2 2 2 2 2" xfId="27877"/>
    <cellStyle name="Normal 3 2 2 3 4 3 2 2 2 3" xfId="27878"/>
    <cellStyle name="Normal 3 2 2 3 4 3 2 2 3" xfId="27879"/>
    <cellStyle name="Normal 3 2 2 3 4 3 2 2 3 2" xfId="27880"/>
    <cellStyle name="Normal 3 2 2 3 4 3 2 2 4" xfId="27881"/>
    <cellStyle name="Normal 3 2 2 3 4 3 2 3" xfId="27882"/>
    <cellStyle name="Normal 3 2 2 3 4 3 2 3 2" xfId="27883"/>
    <cellStyle name="Normal 3 2 2 3 4 3 2 3 2 2" xfId="27884"/>
    <cellStyle name="Normal 3 2 2 3 4 3 2 3 3" xfId="27885"/>
    <cellStyle name="Normal 3 2 2 3 4 3 2 4" xfId="27886"/>
    <cellStyle name="Normal 3 2 2 3 4 3 2 4 2" xfId="27887"/>
    <cellStyle name="Normal 3 2 2 3 4 3 2 5" xfId="27888"/>
    <cellStyle name="Normal 3 2 2 3 4 3 3" xfId="27889"/>
    <cellStyle name="Normal 3 2 2 3 4 3 3 2" xfId="27890"/>
    <cellStyle name="Normal 3 2 2 3 4 3 3 2 2" xfId="27891"/>
    <cellStyle name="Normal 3 2 2 3 4 3 3 2 2 2" xfId="27892"/>
    <cellStyle name="Normal 3 2 2 3 4 3 3 2 3" xfId="27893"/>
    <cellStyle name="Normal 3 2 2 3 4 3 3 3" xfId="27894"/>
    <cellStyle name="Normal 3 2 2 3 4 3 3 3 2" xfId="27895"/>
    <cellStyle name="Normal 3 2 2 3 4 3 3 4" xfId="27896"/>
    <cellStyle name="Normal 3 2 2 3 4 3 4" xfId="27897"/>
    <cellStyle name="Normal 3 2 2 3 4 3 4 2" xfId="27898"/>
    <cellStyle name="Normal 3 2 2 3 4 3 4 2 2" xfId="27899"/>
    <cellStyle name="Normal 3 2 2 3 4 3 4 3" xfId="27900"/>
    <cellStyle name="Normal 3 2 2 3 4 3 5" xfId="27901"/>
    <cellStyle name="Normal 3 2 2 3 4 3 5 2" xfId="27902"/>
    <cellStyle name="Normal 3 2 2 3 4 3 6" xfId="27903"/>
    <cellStyle name="Normal 3 2 2 3 4 4" xfId="27904"/>
    <cellStyle name="Normal 3 2 2 3 4 4 2" xfId="27905"/>
    <cellStyle name="Normal 3 2 2 3 4 4 2 2" xfId="27906"/>
    <cellStyle name="Normal 3 2 2 3 4 4 2 2 2" xfId="27907"/>
    <cellStyle name="Normal 3 2 2 3 4 4 2 2 2 2" xfId="27908"/>
    <cellStyle name="Normal 3 2 2 3 4 4 2 2 3" xfId="27909"/>
    <cellStyle name="Normal 3 2 2 3 4 4 2 3" xfId="27910"/>
    <cellStyle name="Normal 3 2 2 3 4 4 2 3 2" xfId="27911"/>
    <cellStyle name="Normal 3 2 2 3 4 4 2 4" xfId="27912"/>
    <cellStyle name="Normal 3 2 2 3 4 4 3" xfId="27913"/>
    <cellStyle name="Normal 3 2 2 3 4 4 3 2" xfId="27914"/>
    <cellStyle name="Normal 3 2 2 3 4 4 3 2 2" xfId="27915"/>
    <cellStyle name="Normal 3 2 2 3 4 4 3 3" xfId="27916"/>
    <cellStyle name="Normal 3 2 2 3 4 4 4" xfId="27917"/>
    <cellStyle name="Normal 3 2 2 3 4 4 4 2" xfId="27918"/>
    <cellStyle name="Normal 3 2 2 3 4 4 5" xfId="27919"/>
    <cellStyle name="Normal 3 2 2 3 4 5" xfId="27920"/>
    <cellStyle name="Normal 3 2 2 3 4 5 2" xfId="27921"/>
    <cellStyle name="Normal 3 2 2 3 4 5 2 2" xfId="27922"/>
    <cellStyle name="Normal 3 2 2 3 4 5 2 2 2" xfId="27923"/>
    <cellStyle name="Normal 3 2 2 3 4 5 2 3" xfId="27924"/>
    <cellStyle name="Normal 3 2 2 3 4 5 3" xfId="27925"/>
    <cellStyle name="Normal 3 2 2 3 4 5 3 2" xfId="27926"/>
    <cellStyle name="Normal 3 2 2 3 4 5 4" xfId="27927"/>
    <cellStyle name="Normal 3 2 2 3 4 6" xfId="27928"/>
    <cellStyle name="Normal 3 2 2 3 4 6 2" xfId="27929"/>
    <cellStyle name="Normal 3 2 2 3 4 6 2 2" xfId="27930"/>
    <cellStyle name="Normal 3 2 2 3 4 6 3" xfId="27931"/>
    <cellStyle name="Normal 3 2 2 3 4 7" xfId="27932"/>
    <cellStyle name="Normal 3 2 2 3 4 7 2" xfId="27933"/>
    <cellStyle name="Normal 3 2 2 3 4 8" xfId="27934"/>
    <cellStyle name="Normal 3 2 2 3 5" xfId="27935"/>
    <cellStyle name="Normal 3 2 2 3 5 2" xfId="27936"/>
    <cellStyle name="Normal 3 2 2 3 5 2 2" xfId="27937"/>
    <cellStyle name="Normal 3 2 2 3 5 2 2 2" xfId="27938"/>
    <cellStyle name="Normal 3 2 2 3 5 2 2 2 2" xfId="27939"/>
    <cellStyle name="Normal 3 2 2 3 5 2 2 2 2 2" xfId="27940"/>
    <cellStyle name="Normal 3 2 2 3 5 2 2 2 3" xfId="27941"/>
    <cellStyle name="Normal 3 2 2 3 5 2 2 3" xfId="27942"/>
    <cellStyle name="Normal 3 2 2 3 5 2 2 3 2" xfId="27943"/>
    <cellStyle name="Normal 3 2 2 3 5 2 2 4" xfId="27944"/>
    <cellStyle name="Normal 3 2 2 3 5 2 3" xfId="27945"/>
    <cellStyle name="Normal 3 2 2 3 5 2 3 2" xfId="27946"/>
    <cellStyle name="Normal 3 2 2 3 5 2 3 2 2" xfId="27947"/>
    <cellStyle name="Normal 3 2 2 3 5 2 3 3" xfId="27948"/>
    <cellStyle name="Normal 3 2 2 3 5 2 4" xfId="27949"/>
    <cellStyle name="Normal 3 2 2 3 5 2 4 2" xfId="27950"/>
    <cellStyle name="Normal 3 2 2 3 5 2 5" xfId="27951"/>
    <cellStyle name="Normal 3 2 2 3 5 3" xfId="27952"/>
    <cellStyle name="Normal 3 2 2 3 5 3 2" xfId="27953"/>
    <cellStyle name="Normal 3 2 2 3 5 3 2 2" xfId="27954"/>
    <cellStyle name="Normal 3 2 2 3 5 3 2 2 2" xfId="27955"/>
    <cellStyle name="Normal 3 2 2 3 5 3 2 3" xfId="27956"/>
    <cellStyle name="Normal 3 2 2 3 5 3 3" xfId="27957"/>
    <cellStyle name="Normal 3 2 2 3 5 3 3 2" xfId="27958"/>
    <cellStyle name="Normal 3 2 2 3 5 3 4" xfId="27959"/>
    <cellStyle name="Normal 3 2 2 3 5 4" xfId="27960"/>
    <cellStyle name="Normal 3 2 2 3 5 4 2" xfId="27961"/>
    <cellStyle name="Normal 3 2 2 3 5 4 2 2" xfId="27962"/>
    <cellStyle name="Normal 3 2 2 3 5 4 3" xfId="27963"/>
    <cellStyle name="Normal 3 2 2 3 5 5" xfId="27964"/>
    <cellStyle name="Normal 3 2 2 3 5 5 2" xfId="27965"/>
    <cellStyle name="Normal 3 2 2 3 5 6" xfId="27966"/>
    <cellStyle name="Normal 3 2 2 3 6" xfId="27967"/>
    <cellStyle name="Normal 3 2 2 3 6 2" xfId="27968"/>
    <cellStyle name="Normal 3 2 2 3 6 2 2" xfId="27969"/>
    <cellStyle name="Normal 3 2 2 3 6 2 2 2" xfId="27970"/>
    <cellStyle name="Normal 3 2 2 3 6 2 2 2 2" xfId="27971"/>
    <cellStyle name="Normal 3 2 2 3 6 2 2 2 2 2" xfId="27972"/>
    <cellStyle name="Normal 3 2 2 3 6 2 2 2 3" xfId="27973"/>
    <cellStyle name="Normal 3 2 2 3 6 2 2 3" xfId="27974"/>
    <cellStyle name="Normal 3 2 2 3 6 2 2 3 2" xfId="27975"/>
    <cellStyle name="Normal 3 2 2 3 6 2 2 4" xfId="27976"/>
    <cellStyle name="Normal 3 2 2 3 6 2 3" xfId="27977"/>
    <cellStyle name="Normal 3 2 2 3 6 2 3 2" xfId="27978"/>
    <cellStyle name="Normal 3 2 2 3 6 2 3 2 2" xfId="27979"/>
    <cellStyle name="Normal 3 2 2 3 6 2 3 3" xfId="27980"/>
    <cellStyle name="Normal 3 2 2 3 6 2 4" xfId="27981"/>
    <cellStyle name="Normal 3 2 2 3 6 2 4 2" xfId="27982"/>
    <cellStyle name="Normal 3 2 2 3 6 2 5" xfId="27983"/>
    <cellStyle name="Normal 3 2 2 3 6 3" xfId="27984"/>
    <cellStyle name="Normal 3 2 2 3 6 3 2" xfId="27985"/>
    <cellStyle name="Normal 3 2 2 3 6 3 2 2" xfId="27986"/>
    <cellStyle name="Normal 3 2 2 3 6 3 2 2 2" xfId="27987"/>
    <cellStyle name="Normal 3 2 2 3 6 3 2 3" xfId="27988"/>
    <cellStyle name="Normal 3 2 2 3 6 3 3" xfId="27989"/>
    <cellStyle name="Normal 3 2 2 3 6 3 3 2" xfId="27990"/>
    <cellStyle name="Normal 3 2 2 3 6 3 4" xfId="27991"/>
    <cellStyle name="Normal 3 2 2 3 6 4" xfId="27992"/>
    <cellStyle name="Normal 3 2 2 3 6 4 2" xfId="27993"/>
    <cellStyle name="Normal 3 2 2 3 6 4 2 2" xfId="27994"/>
    <cellStyle name="Normal 3 2 2 3 6 4 3" xfId="27995"/>
    <cellStyle name="Normal 3 2 2 3 6 5" xfId="27996"/>
    <cellStyle name="Normal 3 2 2 3 6 5 2" xfId="27997"/>
    <cellStyle name="Normal 3 2 2 3 6 6" xfId="27998"/>
    <cellStyle name="Normal 3 2 2 3 7" xfId="27999"/>
    <cellStyle name="Normal 3 2 2 3 7 2" xfId="28000"/>
    <cellStyle name="Normal 3 2 2 3 7 2 2" xfId="28001"/>
    <cellStyle name="Normal 3 2 2 3 7 2 2 2" xfId="28002"/>
    <cellStyle name="Normal 3 2 2 3 7 2 2 2 2" xfId="28003"/>
    <cellStyle name="Normal 3 2 2 3 7 2 2 2 2 2" xfId="28004"/>
    <cellStyle name="Normal 3 2 2 3 7 2 2 2 3" xfId="28005"/>
    <cellStyle name="Normal 3 2 2 3 7 2 2 3" xfId="28006"/>
    <cellStyle name="Normal 3 2 2 3 7 2 2 3 2" xfId="28007"/>
    <cellStyle name="Normal 3 2 2 3 7 2 2 4" xfId="28008"/>
    <cellStyle name="Normal 3 2 2 3 7 2 3" xfId="28009"/>
    <cellStyle name="Normal 3 2 2 3 7 2 3 2" xfId="28010"/>
    <cellStyle name="Normal 3 2 2 3 7 2 3 2 2" xfId="28011"/>
    <cellStyle name="Normal 3 2 2 3 7 2 3 3" xfId="28012"/>
    <cellStyle name="Normal 3 2 2 3 7 2 4" xfId="28013"/>
    <cellStyle name="Normal 3 2 2 3 7 2 4 2" xfId="28014"/>
    <cellStyle name="Normal 3 2 2 3 7 2 5" xfId="28015"/>
    <cellStyle name="Normal 3 2 2 3 7 3" xfId="28016"/>
    <cellStyle name="Normal 3 2 2 3 7 3 2" xfId="28017"/>
    <cellStyle name="Normal 3 2 2 3 7 3 2 2" xfId="28018"/>
    <cellStyle name="Normal 3 2 2 3 7 3 2 2 2" xfId="28019"/>
    <cellStyle name="Normal 3 2 2 3 7 3 2 3" xfId="28020"/>
    <cellStyle name="Normal 3 2 2 3 7 3 3" xfId="28021"/>
    <cellStyle name="Normal 3 2 2 3 7 3 3 2" xfId="28022"/>
    <cellStyle name="Normal 3 2 2 3 7 3 4" xfId="28023"/>
    <cellStyle name="Normal 3 2 2 3 7 4" xfId="28024"/>
    <cellStyle name="Normal 3 2 2 3 7 4 2" xfId="28025"/>
    <cellStyle name="Normal 3 2 2 3 7 4 2 2" xfId="28026"/>
    <cellStyle name="Normal 3 2 2 3 7 4 3" xfId="28027"/>
    <cellStyle name="Normal 3 2 2 3 7 5" xfId="28028"/>
    <cellStyle name="Normal 3 2 2 3 7 5 2" xfId="28029"/>
    <cellStyle name="Normal 3 2 2 3 7 6" xfId="28030"/>
    <cellStyle name="Normal 3 2 2 3 8" xfId="28031"/>
    <cellStyle name="Normal 3 2 2 3 8 2" xfId="28032"/>
    <cellStyle name="Normal 3 2 2 3 8 2 2" xfId="28033"/>
    <cellStyle name="Normal 3 2 2 3 8 2 2 2" xfId="28034"/>
    <cellStyle name="Normal 3 2 2 3 8 2 2 2 2" xfId="28035"/>
    <cellStyle name="Normal 3 2 2 3 8 2 2 3" xfId="28036"/>
    <cellStyle name="Normal 3 2 2 3 8 2 3" xfId="28037"/>
    <cellStyle name="Normal 3 2 2 3 8 2 3 2" xfId="28038"/>
    <cellStyle name="Normal 3 2 2 3 8 2 4" xfId="28039"/>
    <cellStyle name="Normal 3 2 2 3 8 3" xfId="28040"/>
    <cellStyle name="Normal 3 2 2 3 8 3 2" xfId="28041"/>
    <cellStyle name="Normal 3 2 2 3 8 3 2 2" xfId="28042"/>
    <cellStyle name="Normal 3 2 2 3 8 3 3" xfId="28043"/>
    <cellStyle name="Normal 3 2 2 3 8 4" xfId="28044"/>
    <cellStyle name="Normal 3 2 2 3 8 4 2" xfId="28045"/>
    <cellStyle name="Normal 3 2 2 3 8 5" xfId="28046"/>
    <cellStyle name="Normal 3 2 2 3 9" xfId="28047"/>
    <cellStyle name="Normal 3 2 2 3 9 2" xfId="28048"/>
    <cellStyle name="Normal 3 2 2 3 9 2 2" xfId="28049"/>
    <cellStyle name="Normal 3 2 2 3 9 2 2 2" xfId="28050"/>
    <cellStyle name="Normal 3 2 2 3 9 2 3" xfId="28051"/>
    <cellStyle name="Normal 3 2 2 3 9 3" xfId="28052"/>
    <cellStyle name="Normal 3 2 2 3 9 3 2" xfId="28053"/>
    <cellStyle name="Normal 3 2 2 3 9 4" xfId="28054"/>
    <cellStyle name="Normal 3 2 2 4" xfId="28055"/>
    <cellStyle name="Normal 3 2 2 4 10" xfId="28056"/>
    <cellStyle name="Normal 3 2 2 4 10 2" xfId="28057"/>
    <cellStyle name="Normal 3 2 2 4 10 3" xfId="28058"/>
    <cellStyle name="Normal 3 2 2 4 11" xfId="28059"/>
    <cellStyle name="Normal 3 2 2 4 12" xfId="28060"/>
    <cellStyle name="Normal 3 2 2 4 2" xfId="28061"/>
    <cellStyle name="Normal 3 2 2 4 2 10" xfId="28062"/>
    <cellStyle name="Normal 3 2 2 4 2 11" xfId="28063"/>
    <cellStyle name="Normal 3 2 2 4 2 2" xfId="28064"/>
    <cellStyle name="Normal 3 2 2 4 2 2 2" xfId="28065"/>
    <cellStyle name="Normal 3 2 2 4 2 2 2 2" xfId="28066"/>
    <cellStyle name="Normal 3 2 2 4 2 2 2 2 2" xfId="28067"/>
    <cellStyle name="Normal 3 2 2 4 2 2 2 2 2 2" xfId="28068"/>
    <cellStyle name="Normal 3 2 2 4 2 2 2 2 2 2 2" xfId="28069"/>
    <cellStyle name="Normal 3 2 2 4 2 2 2 2 2 2 2 2" xfId="28070"/>
    <cellStyle name="Normal 3 2 2 4 2 2 2 2 2 2 3" xfId="28071"/>
    <cellStyle name="Normal 3 2 2 4 2 2 2 2 2 3" xfId="28072"/>
    <cellStyle name="Normal 3 2 2 4 2 2 2 2 2 3 2" xfId="28073"/>
    <cellStyle name="Normal 3 2 2 4 2 2 2 2 2 4" xfId="28074"/>
    <cellStyle name="Normal 3 2 2 4 2 2 2 2 3" xfId="28075"/>
    <cellStyle name="Normal 3 2 2 4 2 2 2 2 3 2" xfId="28076"/>
    <cellStyle name="Normal 3 2 2 4 2 2 2 2 3 2 2" xfId="28077"/>
    <cellStyle name="Normal 3 2 2 4 2 2 2 2 3 3" xfId="28078"/>
    <cellStyle name="Normal 3 2 2 4 2 2 2 2 4" xfId="28079"/>
    <cellStyle name="Normal 3 2 2 4 2 2 2 2 4 2" xfId="28080"/>
    <cellStyle name="Normal 3 2 2 4 2 2 2 2 5" xfId="28081"/>
    <cellStyle name="Normal 3 2 2 4 2 2 2 3" xfId="28082"/>
    <cellStyle name="Normal 3 2 2 4 2 2 2 3 2" xfId="28083"/>
    <cellStyle name="Normal 3 2 2 4 2 2 2 3 2 2" xfId="28084"/>
    <cellStyle name="Normal 3 2 2 4 2 2 2 3 2 2 2" xfId="28085"/>
    <cellStyle name="Normal 3 2 2 4 2 2 2 3 2 3" xfId="28086"/>
    <cellStyle name="Normal 3 2 2 4 2 2 2 3 3" xfId="28087"/>
    <cellStyle name="Normal 3 2 2 4 2 2 2 3 3 2" xfId="28088"/>
    <cellStyle name="Normal 3 2 2 4 2 2 2 3 4" xfId="28089"/>
    <cellStyle name="Normal 3 2 2 4 2 2 2 4" xfId="28090"/>
    <cellStyle name="Normal 3 2 2 4 2 2 2 4 2" xfId="28091"/>
    <cellStyle name="Normal 3 2 2 4 2 2 2 4 2 2" xfId="28092"/>
    <cellStyle name="Normal 3 2 2 4 2 2 2 4 3" xfId="28093"/>
    <cellStyle name="Normal 3 2 2 4 2 2 2 5" xfId="28094"/>
    <cellStyle name="Normal 3 2 2 4 2 2 2 5 2" xfId="28095"/>
    <cellStyle name="Normal 3 2 2 4 2 2 2 6" xfId="28096"/>
    <cellStyle name="Normal 3 2 2 4 2 2 3" xfId="28097"/>
    <cellStyle name="Normal 3 2 2 4 2 2 3 2" xfId="28098"/>
    <cellStyle name="Normal 3 2 2 4 2 2 3 2 2" xfId="28099"/>
    <cellStyle name="Normal 3 2 2 4 2 2 3 2 2 2" xfId="28100"/>
    <cellStyle name="Normal 3 2 2 4 2 2 3 2 2 2 2" xfId="28101"/>
    <cellStyle name="Normal 3 2 2 4 2 2 3 2 2 2 2 2" xfId="28102"/>
    <cellStyle name="Normal 3 2 2 4 2 2 3 2 2 2 3" xfId="28103"/>
    <cellStyle name="Normal 3 2 2 4 2 2 3 2 2 3" xfId="28104"/>
    <cellStyle name="Normal 3 2 2 4 2 2 3 2 2 3 2" xfId="28105"/>
    <cellStyle name="Normal 3 2 2 4 2 2 3 2 2 4" xfId="28106"/>
    <cellStyle name="Normal 3 2 2 4 2 2 3 2 3" xfId="28107"/>
    <cellStyle name="Normal 3 2 2 4 2 2 3 2 3 2" xfId="28108"/>
    <cellStyle name="Normal 3 2 2 4 2 2 3 2 3 2 2" xfId="28109"/>
    <cellStyle name="Normal 3 2 2 4 2 2 3 2 3 3" xfId="28110"/>
    <cellStyle name="Normal 3 2 2 4 2 2 3 2 4" xfId="28111"/>
    <cellStyle name="Normal 3 2 2 4 2 2 3 2 4 2" xfId="28112"/>
    <cellStyle name="Normal 3 2 2 4 2 2 3 2 5" xfId="28113"/>
    <cellStyle name="Normal 3 2 2 4 2 2 3 3" xfId="28114"/>
    <cellStyle name="Normal 3 2 2 4 2 2 3 3 2" xfId="28115"/>
    <cellStyle name="Normal 3 2 2 4 2 2 3 3 2 2" xfId="28116"/>
    <cellStyle name="Normal 3 2 2 4 2 2 3 3 2 2 2" xfId="28117"/>
    <cellStyle name="Normal 3 2 2 4 2 2 3 3 2 3" xfId="28118"/>
    <cellStyle name="Normal 3 2 2 4 2 2 3 3 3" xfId="28119"/>
    <cellStyle name="Normal 3 2 2 4 2 2 3 3 3 2" xfId="28120"/>
    <cellStyle name="Normal 3 2 2 4 2 2 3 3 4" xfId="28121"/>
    <cellStyle name="Normal 3 2 2 4 2 2 3 4" xfId="28122"/>
    <cellStyle name="Normal 3 2 2 4 2 2 3 4 2" xfId="28123"/>
    <cellStyle name="Normal 3 2 2 4 2 2 3 4 2 2" xfId="28124"/>
    <cellStyle name="Normal 3 2 2 4 2 2 3 4 3" xfId="28125"/>
    <cellStyle name="Normal 3 2 2 4 2 2 3 5" xfId="28126"/>
    <cellStyle name="Normal 3 2 2 4 2 2 3 5 2" xfId="28127"/>
    <cellStyle name="Normal 3 2 2 4 2 2 3 6" xfId="28128"/>
    <cellStyle name="Normal 3 2 2 4 2 2 4" xfId="28129"/>
    <cellStyle name="Normal 3 2 2 4 2 2 4 2" xfId="28130"/>
    <cellStyle name="Normal 3 2 2 4 2 2 4 2 2" xfId="28131"/>
    <cellStyle name="Normal 3 2 2 4 2 2 4 2 2 2" xfId="28132"/>
    <cellStyle name="Normal 3 2 2 4 2 2 4 2 2 2 2" xfId="28133"/>
    <cellStyle name="Normal 3 2 2 4 2 2 4 2 2 3" xfId="28134"/>
    <cellStyle name="Normal 3 2 2 4 2 2 4 2 3" xfId="28135"/>
    <cellStyle name="Normal 3 2 2 4 2 2 4 2 3 2" xfId="28136"/>
    <cellStyle name="Normal 3 2 2 4 2 2 4 2 4" xfId="28137"/>
    <cellStyle name="Normal 3 2 2 4 2 2 4 3" xfId="28138"/>
    <cellStyle name="Normal 3 2 2 4 2 2 4 3 2" xfId="28139"/>
    <cellStyle name="Normal 3 2 2 4 2 2 4 3 2 2" xfId="28140"/>
    <cellStyle name="Normal 3 2 2 4 2 2 4 3 3" xfId="28141"/>
    <cellStyle name="Normal 3 2 2 4 2 2 4 4" xfId="28142"/>
    <cellStyle name="Normal 3 2 2 4 2 2 4 4 2" xfId="28143"/>
    <cellStyle name="Normal 3 2 2 4 2 2 4 5" xfId="28144"/>
    <cellStyle name="Normal 3 2 2 4 2 2 5" xfId="28145"/>
    <cellStyle name="Normal 3 2 2 4 2 2 5 2" xfId="28146"/>
    <cellStyle name="Normal 3 2 2 4 2 2 5 2 2" xfId="28147"/>
    <cellStyle name="Normal 3 2 2 4 2 2 5 2 2 2" xfId="28148"/>
    <cellStyle name="Normal 3 2 2 4 2 2 5 2 3" xfId="28149"/>
    <cellStyle name="Normal 3 2 2 4 2 2 5 3" xfId="28150"/>
    <cellStyle name="Normal 3 2 2 4 2 2 5 3 2" xfId="28151"/>
    <cellStyle name="Normal 3 2 2 4 2 2 5 4" xfId="28152"/>
    <cellStyle name="Normal 3 2 2 4 2 2 6" xfId="28153"/>
    <cellStyle name="Normal 3 2 2 4 2 2 6 2" xfId="28154"/>
    <cellStyle name="Normal 3 2 2 4 2 2 6 2 2" xfId="28155"/>
    <cellStyle name="Normal 3 2 2 4 2 2 6 3" xfId="28156"/>
    <cellStyle name="Normal 3 2 2 4 2 2 7" xfId="28157"/>
    <cellStyle name="Normal 3 2 2 4 2 2 7 2" xfId="28158"/>
    <cellStyle name="Normal 3 2 2 4 2 2 8" xfId="28159"/>
    <cellStyle name="Normal 3 2 2 4 2 3" xfId="28160"/>
    <cellStyle name="Normal 3 2 2 4 2 3 2" xfId="28161"/>
    <cellStyle name="Normal 3 2 2 4 2 3 2 2" xfId="28162"/>
    <cellStyle name="Normal 3 2 2 4 2 3 2 2 2" xfId="28163"/>
    <cellStyle name="Normal 3 2 2 4 2 3 2 2 2 2" xfId="28164"/>
    <cellStyle name="Normal 3 2 2 4 2 3 2 2 2 2 2" xfId="28165"/>
    <cellStyle name="Normal 3 2 2 4 2 3 2 2 2 3" xfId="28166"/>
    <cellStyle name="Normal 3 2 2 4 2 3 2 2 3" xfId="28167"/>
    <cellStyle name="Normal 3 2 2 4 2 3 2 2 3 2" xfId="28168"/>
    <cellStyle name="Normal 3 2 2 4 2 3 2 2 4" xfId="28169"/>
    <cellStyle name="Normal 3 2 2 4 2 3 2 3" xfId="28170"/>
    <cellStyle name="Normal 3 2 2 4 2 3 2 3 2" xfId="28171"/>
    <cellStyle name="Normal 3 2 2 4 2 3 2 3 2 2" xfId="28172"/>
    <cellStyle name="Normal 3 2 2 4 2 3 2 3 3" xfId="28173"/>
    <cellStyle name="Normal 3 2 2 4 2 3 2 4" xfId="28174"/>
    <cellStyle name="Normal 3 2 2 4 2 3 2 4 2" xfId="28175"/>
    <cellStyle name="Normal 3 2 2 4 2 3 2 5" xfId="28176"/>
    <cellStyle name="Normal 3 2 2 4 2 3 3" xfId="28177"/>
    <cellStyle name="Normal 3 2 2 4 2 3 3 2" xfId="28178"/>
    <cellStyle name="Normal 3 2 2 4 2 3 3 2 2" xfId="28179"/>
    <cellStyle name="Normal 3 2 2 4 2 3 3 2 2 2" xfId="28180"/>
    <cellStyle name="Normal 3 2 2 4 2 3 3 2 3" xfId="28181"/>
    <cellStyle name="Normal 3 2 2 4 2 3 3 3" xfId="28182"/>
    <cellStyle name="Normal 3 2 2 4 2 3 3 3 2" xfId="28183"/>
    <cellStyle name="Normal 3 2 2 4 2 3 3 4" xfId="28184"/>
    <cellStyle name="Normal 3 2 2 4 2 3 4" xfId="28185"/>
    <cellStyle name="Normal 3 2 2 4 2 3 4 2" xfId="28186"/>
    <cellStyle name="Normal 3 2 2 4 2 3 4 2 2" xfId="28187"/>
    <cellStyle name="Normal 3 2 2 4 2 3 4 3" xfId="28188"/>
    <cellStyle name="Normal 3 2 2 4 2 3 5" xfId="28189"/>
    <cellStyle name="Normal 3 2 2 4 2 3 5 2" xfId="28190"/>
    <cellStyle name="Normal 3 2 2 4 2 3 6" xfId="28191"/>
    <cellStyle name="Normal 3 2 2 4 2 4" xfId="28192"/>
    <cellStyle name="Normal 3 2 2 4 2 4 2" xfId="28193"/>
    <cellStyle name="Normal 3 2 2 4 2 4 2 2" xfId="28194"/>
    <cellStyle name="Normal 3 2 2 4 2 4 2 2 2" xfId="28195"/>
    <cellStyle name="Normal 3 2 2 4 2 4 2 2 2 2" xfId="28196"/>
    <cellStyle name="Normal 3 2 2 4 2 4 2 2 2 2 2" xfId="28197"/>
    <cellStyle name="Normal 3 2 2 4 2 4 2 2 2 3" xfId="28198"/>
    <cellStyle name="Normal 3 2 2 4 2 4 2 2 3" xfId="28199"/>
    <cellStyle name="Normal 3 2 2 4 2 4 2 2 3 2" xfId="28200"/>
    <cellStyle name="Normal 3 2 2 4 2 4 2 2 4" xfId="28201"/>
    <cellStyle name="Normal 3 2 2 4 2 4 2 3" xfId="28202"/>
    <cellStyle name="Normal 3 2 2 4 2 4 2 3 2" xfId="28203"/>
    <cellStyle name="Normal 3 2 2 4 2 4 2 3 2 2" xfId="28204"/>
    <cellStyle name="Normal 3 2 2 4 2 4 2 3 3" xfId="28205"/>
    <cellStyle name="Normal 3 2 2 4 2 4 2 4" xfId="28206"/>
    <cellStyle name="Normal 3 2 2 4 2 4 2 4 2" xfId="28207"/>
    <cellStyle name="Normal 3 2 2 4 2 4 2 5" xfId="28208"/>
    <cellStyle name="Normal 3 2 2 4 2 4 3" xfId="28209"/>
    <cellStyle name="Normal 3 2 2 4 2 4 3 2" xfId="28210"/>
    <cellStyle name="Normal 3 2 2 4 2 4 3 2 2" xfId="28211"/>
    <cellStyle name="Normal 3 2 2 4 2 4 3 2 2 2" xfId="28212"/>
    <cellStyle name="Normal 3 2 2 4 2 4 3 2 3" xfId="28213"/>
    <cellStyle name="Normal 3 2 2 4 2 4 3 3" xfId="28214"/>
    <cellStyle name="Normal 3 2 2 4 2 4 3 3 2" xfId="28215"/>
    <cellStyle name="Normal 3 2 2 4 2 4 3 4" xfId="28216"/>
    <cellStyle name="Normal 3 2 2 4 2 4 4" xfId="28217"/>
    <cellStyle name="Normal 3 2 2 4 2 4 4 2" xfId="28218"/>
    <cellStyle name="Normal 3 2 2 4 2 4 4 2 2" xfId="28219"/>
    <cellStyle name="Normal 3 2 2 4 2 4 4 3" xfId="28220"/>
    <cellStyle name="Normal 3 2 2 4 2 4 5" xfId="28221"/>
    <cellStyle name="Normal 3 2 2 4 2 4 5 2" xfId="28222"/>
    <cellStyle name="Normal 3 2 2 4 2 4 6" xfId="28223"/>
    <cellStyle name="Normal 3 2 2 4 2 5" xfId="28224"/>
    <cellStyle name="Normal 3 2 2 4 2 5 2" xfId="28225"/>
    <cellStyle name="Normal 3 2 2 4 2 5 2 2" xfId="28226"/>
    <cellStyle name="Normal 3 2 2 4 2 5 2 2 2" xfId="28227"/>
    <cellStyle name="Normal 3 2 2 4 2 5 2 2 2 2" xfId="28228"/>
    <cellStyle name="Normal 3 2 2 4 2 5 2 2 2 2 2" xfId="28229"/>
    <cellStyle name="Normal 3 2 2 4 2 5 2 2 2 3" xfId="28230"/>
    <cellStyle name="Normal 3 2 2 4 2 5 2 2 3" xfId="28231"/>
    <cellStyle name="Normal 3 2 2 4 2 5 2 2 3 2" xfId="28232"/>
    <cellStyle name="Normal 3 2 2 4 2 5 2 2 4" xfId="28233"/>
    <cellStyle name="Normal 3 2 2 4 2 5 2 3" xfId="28234"/>
    <cellStyle name="Normal 3 2 2 4 2 5 2 3 2" xfId="28235"/>
    <cellStyle name="Normal 3 2 2 4 2 5 2 3 2 2" xfId="28236"/>
    <cellStyle name="Normal 3 2 2 4 2 5 2 3 3" xfId="28237"/>
    <cellStyle name="Normal 3 2 2 4 2 5 2 4" xfId="28238"/>
    <cellStyle name="Normal 3 2 2 4 2 5 2 4 2" xfId="28239"/>
    <cellStyle name="Normal 3 2 2 4 2 5 2 5" xfId="28240"/>
    <cellStyle name="Normal 3 2 2 4 2 5 3" xfId="28241"/>
    <cellStyle name="Normal 3 2 2 4 2 5 3 2" xfId="28242"/>
    <cellStyle name="Normal 3 2 2 4 2 5 3 2 2" xfId="28243"/>
    <cellStyle name="Normal 3 2 2 4 2 5 3 2 2 2" xfId="28244"/>
    <cellStyle name="Normal 3 2 2 4 2 5 3 2 3" xfId="28245"/>
    <cellStyle name="Normal 3 2 2 4 2 5 3 3" xfId="28246"/>
    <cellStyle name="Normal 3 2 2 4 2 5 3 3 2" xfId="28247"/>
    <cellStyle name="Normal 3 2 2 4 2 5 3 4" xfId="28248"/>
    <cellStyle name="Normal 3 2 2 4 2 5 4" xfId="28249"/>
    <cellStyle name="Normal 3 2 2 4 2 5 4 2" xfId="28250"/>
    <cellStyle name="Normal 3 2 2 4 2 5 4 2 2" xfId="28251"/>
    <cellStyle name="Normal 3 2 2 4 2 5 4 3" xfId="28252"/>
    <cellStyle name="Normal 3 2 2 4 2 5 5" xfId="28253"/>
    <cellStyle name="Normal 3 2 2 4 2 5 5 2" xfId="28254"/>
    <cellStyle name="Normal 3 2 2 4 2 5 6" xfId="28255"/>
    <cellStyle name="Normal 3 2 2 4 2 6" xfId="28256"/>
    <cellStyle name="Normal 3 2 2 4 2 6 2" xfId="28257"/>
    <cellStyle name="Normal 3 2 2 4 2 6 2 2" xfId="28258"/>
    <cellStyle name="Normal 3 2 2 4 2 6 2 2 2" xfId="28259"/>
    <cellStyle name="Normal 3 2 2 4 2 6 2 2 2 2" xfId="28260"/>
    <cellStyle name="Normal 3 2 2 4 2 6 2 2 3" xfId="28261"/>
    <cellStyle name="Normal 3 2 2 4 2 6 2 3" xfId="28262"/>
    <cellStyle name="Normal 3 2 2 4 2 6 2 3 2" xfId="28263"/>
    <cellStyle name="Normal 3 2 2 4 2 6 2 4" xfId="28264"/>
    <cellStyle name="Normal 3 2 2 4 2 6 3" xfId="28265"/>
    <cellStyle name="Normal 3 2 2 4 2 6 3 2" xfId="28266"/>
    <cellStyle name="Normal 3 2 2 4 2 6 3 2 2" xfId="28267"/>
    <cellStyle name="Normal 3 2 2 4 2 6 3 3" xfId="28268"/>
    <cellStyle name="Normal 3 2 2 4 2 6 4" xfId="28269"/>
    <cellStyle name="Normal 3 2 2 4 2 6 4 2" xfId="28270"/>
    <cellStyle name="Normal 3 2 2 4 2 6 5" xfId="28271"/>
    <cellStyle name="Normal 3 2 2 4 2 7" xfId="28272"/>
    <cellStyle name="Normal 3 2 2 4 2 7 2" xfId="28273"/>
    <cellStyle name="Normal 3 2 2 4 2 7 2 2" xfId="28274"/>
    <cellStyle name="Normal 3 2 2 4 2 7 2 2 2" xfId="28275"/>
    <cellStyle name="Normal 3 2 2 4 2 7 2 3" xfId="28276"/>
    <cellStyle name="Normal 3 2 2 4 2 7 3" xfId="28277"/>
    <cellStyle name="Normal 3 2 2 4 2 7 3 2" xfId="28278"/>
    <cellStyle name="Normal 3 2 2 4 2 7 4" xfId="28279"/>
    <cellStyle name="Normal 3 2 2 4 2 8" xfId="28280"/>
    <cellStyle name="Normal 3 2 2 4 2 8 2" xfId="28281"/>
    <cellStyle name="Normal 3 2 2 4 2 8 2 2" xfId="28282"/>
    <cellStyle name="Normal 3 2 2 4 2 8 3" xfId="28283"/>
    <cellStyle name="Normal 3 2 2 4 2 9" xfId="28284"/>
    <cellStyle name="Normal 3 2 2 4 2 9 2" xfId="28285"/>
    <cellStyle name="Normal 3 2 2 4 2 9 3" xfId="28286"/>
    <cellStyle name="Normal 3 2 2 4 3" xfId="28287"/>
    <cellStyle name="Normal 3 2 2 4 3 2" xfId="28288"/>
    <cellStyle name="Normal 3 2 2 4 3 2 2" xfId="28289"/>
    <cellStyle name="Normal 3 2 2 4 3 2 2 2" xfId="28290"/>
    <cellStyle name="Normal 3 2 2 4 3 2 2 2 2" xfId="28291"/>
    <cellStyle name="Normal 3 2 2 4 3 2 2 2 2 2" xfId="28292"/>
    <cellStyle name="Normal 3 2 2 4 3 2 2 2 2 2 2" xfId="28293"/>
    <cellStyle name="Normal 3 2 2 4 3 2 2 2 2 3" xfId="28294"/>
    <cellStyle name="Normal 3 2 2 4 3 2 2 2 3" xfId="28295"/>
    <cellStyle name="Normal 3 2 2 4 3 2 2 2 3 2" xfId="28296"/>
    <cellStyle name="Normal 3 2 2 4 3 2 2 2 4" xfId="28297"/>
    <cellStyle name="Normal 3 2 2 4 3 2 2 3" xfId="28298"/>
    <cellStyle name="Normal 3 2 2 4 3 2 2 3 2" xfId="28299"/>
    <cellStyle name="Normal 3 2 2 4 3 2 2 3 2 2" xfId="28300"/>
    <cellStyle name="Normal 3 2 2 4 3 2 2 3 3" xfId="28301"/>
    <cellStyle name="Normal 3 2 2 4 3 2 2 4" xfId="28302"/>
    <cellStyle name="Normal 3 2 2 4 3 2 2 4 2" xfId="28303"/>
    <cellStyle name="Normal 3 2 2 4 3 2 2 5" xfId="28304"/>
    <cellStyle name="Normal 3 2 2 4 3 2 3" xfId="28305"/>
    <cellStyle name="Normal 3 2 2 4 3 2 3 2" xfId="28306"/>
    <cellStyle name="Normal 3 2 2 4 3 2 3 2 2" xfId="28307"/>
    <cellStyle name="Normal 3 2 2 4 3 2 3 2 2 2" xfId="28308"/>
    <cellStyle name="Normal 3 2 2 4 3 2 3 2 3" xfId="28309"/>
    <cellStyle name="Normal 3 2 2 4 3 2 3 3" xfId="28310"/>
    <cellStyle name="Normal 3 2 2 4 3 2 3 3 2" xfId="28311"/>
    <cellStyle name="Normal 3 2 2 4 3 2 3 4" xfId="28312"/>
    <cellStyle name="Normal 3 2 2 4 3 2 4" xfId="28313"/>
    <cellStyle name="Normal 3 2 2 4 3 2 4 2" xfId="28314"/>
    <cellStyle name="Normal 3 2 2 4 3 2 4 2 2" xfId="28315"/>
    <cellStyle name="Normal 3 2 2 4 3 2 4 3" xfId="28316"/>
    <cellStyle name="Normal 3 2 2 4 3 2 5" xfId="28317"/>
    <cellStyle name="Normal 3 2 2 4 3 2 5 2" xfId="28318"/>
    <cellStyle name="Normal 3 2 2 4 3 2 6" xfId="28319"/>
    <cellStyle name="Normal 3 2 2 4 3 3" xfId="28320"/>
    <cellStyle name="Normal 3 2 2 4 3 3 2" xfId="28321"/>
    <cellStyle name="Normal 3 2 2 4 3 3 2 2" xfId="28322"/>
    <cellStyle name="Normal 3 2 2 4 3 3 2 2 2" xfId="28323"/>
    <cellStyle name="Normal 3 2 2 4 3 3 2 2 2 2" xfId="28324"/>
    <cellStyle name="Normal 3 2 2 4 3 3 2 2 2 2 2" xfId="28325"/>
    <cellStyle name="Normal 3 2 2 4 3 3 2 2 2 3" xfId="28326"/>
    <cellStyle name="Normal 3 2 2 4 3 3 2 2 3" xfId="28327"/>
    <cellStyle name="Normal 3 2 2 4 3 3 2 2 3 2" xfId="28328"/>
    <cellStyle name="Normal 3 2 2 4 3 3 2 2 4" xfId="28329"/>
    <cellStyle name="Normal 3 2 2 4 3 3 2 3" xfId="28330"/>
    <cellStyle name="Normal 3 2 2 4 3 3 2 3 2" xfId="28331"/>
    <cellStyle name="Normal 3 2 2 4 3 3 2 3 2 2" xfId="28332"/>
    <cellStyle name="Normal 3 2 2 4 3 3 2 3 3" xfId="28333"/>
    <cellStyle name="Normal 3 2 2 4 3 3 2 4" xfId="28334"/>
    <cellStyle name="Normal 3 2 2 4 3 3 2 4 2" xfId="28335"/>
    <cellStyle name="Normal 3 2 2 4 3 3 2 5" xfId="28336"/>
    <cellStyle name="Normal 3 2 2 4 3 3 3" xfId="28337"/>
    <cellStyle name="Normal 3 2 2 4 3 3 3 2" xfId="28338"/>
    <cellStyle name="Normal 3 2 2 4 3 3 3 2 2" xfId="28339"/>
    <cellStyle name="Normal 3 2 2 4 3 3 3 2 2 2" xfId="28340"/>
    <cellStyle name="Normal 3 2 2 4 3 3 3 2 3" xfId="28341"/>
    <cellStyle name="Normal 3 2 2 4 3 3 3 3" xfId="28342"/>
    <cellStyle name="Normal 3 2 2 4 3 3 3 3 2" xfId="28343"/>
    <cellStyle name="Normal 3 2 2 4 3 3 3 4" xfId="28344"/>
    <cellStyle name="Normal 3 2 2 4 3 3 4" xfId="28345"/>
    <cellStyle name="Normal 3 2 2 4 3 3 4 2" xfId="28346"/>
    <cellStyle name="Normal 3 2 2 4 3 3 4 2 2" xfId="28347"/>
    <cellStyle name="Normal 3 2 2 4 3 3 4 3" xfId="28348"/>
    <cellStyle name="Normal 3 2 2 4 3 3 5" xfId="28349"/>
    <cellStyle name="Normal 3 2 2 4 3 3 5 2" xfId="28350"/>
    <cellStyle name="Normal 3 2 2 4 3 3 6" xfId="28351"/>
    <cellStyle name="Normal 3 2 2 4 3 4" xfId="28352"/>
    <cellStyle name="Normal 3 2 2 4 3 4 2" xfId="28353"/>
    <cellStyle name="Normal 3 2 2 4 3 4 2 2" xfId="28354"/>
    <cellStyle name="Normal 3 2 2 4 3 4 2 2 2" xfId="28355"/>
    <cellStyle name="Normal 3 2 2 4 3 4 2 2 2 2" xfId="28356"/>
    <cellStyle name="Normal 3 2 2 4 3 4 2 2 3" xfId="28357"/>
    <cellStyle name="Normal 3 2 2 4 3 4 2 3" xfId="28358"/>
    <cellStyle name="Normal 3 2 2 4 3 4 2 3 2" xfId="28359"/>
    <cellStyle name="Normal 3 2 2 4 3 4 2 4" xfId="28360"/>
    <cellStyle name="Normal 3 2 2 4 3 4 3" xfId="28361"/>
    <cellStyle name="Normal 3 2 2 4 3 4 3 2" xfId="28362"/>
    <cellStyle name="Normal 3 2 2 4 3 4 3 2 2" xfId="28363"/>
    <cellStyle name="Normal 3 2 2 4 3 4 3 3" xfId="28364"/>
    <cellStyle name="Normal 3 2 2 4 3 4 4" xfId="28365"/>
    <cellStyle name="Normal 3 2 2 4 3 4 4 2" xfId="28366"/>
    <cellStyle name="Normal 3 2 2 4 3 4 5" xfId="28367"/>
    <cellStyle name="Normal 3 2 2 4 3 5" xfId="28368"/>
    <cellStyle name="Normal 3 2 2 4 3 5 2" xfId="28369"/>
    <cellStyle name="Normal 3 2 2 4 3 5 2 2" xfId="28370"/>
    <cellStyle name="Normal 3 2 2 4 3 5 2 2 2" xfId="28371"/>
    <cellStyle name="Normal 3 2 2 4 3 5 2 3" xfId="28372"/>
    <cellStyle name="Normal 3 2 2 4 3 5 3" xfId="28373"/>
    <cellStyle name="Normal 3 2 2 4 3 5 3 2" xfId="28374"/>
    <cellStyle name="Normal 3 2 2 4 3 5 4" xfId="28375"/>
    <cellStyle name="Normal 3 2 2 4 3 6" xfId="28376"/>
    <cellStyle name="Normal 3 2 2 4 3 6 2" xfId="28377"/>
    <cellStyle name="Normal 3 2 2 4 3 6 2 2" xfId="28378"/>
    <cellStyle name="Normal 3 2 2 4 3 6 3" xfId="28379"/>
    <cellStyle name="Normal 3 2 2 4 3 7" xfId="28380"/>
    <cellStyle name="Normal 3 2 2 4 3 7 2" xfId="28381"/>
    <cellStyle name="Normal 3 2 2 4 3 8" xfId="28382"/>
    <cellStyle name="Normal 3 2 2 4 4" xfId="28383"/>
    <cellStyle name="Normal 3 2 2 4 4 2" xfId="28384"/>
    <cellStyle name="Normal 3 2 2 4 4 2 2" xfId="28385"/>
    <cellStyle name="Normal 3 2 2 4 4 2 2 2" xfId="28386"/>
    <cellStyle name="Normal 3 2 2 4 4 2 2 2 2" xfId="28387"/>
    <cellStyle name="Normal 3 2 2 4 4 2 2 2 2 2" xfId="28388"/>
    <cellStyle name="Normal 3 2 2 4 4 2 2 2 3" xfId="28389"/>
    <cellStyle name="Normal 3 2 2 4 4 2 2 3" xfId="28390"/>
    <cellStyle name="Normal 3 2 2 4 4 2 2 3 2" xfId="28391"/>
    <cellStyle name="Normal 3 2 2 4 4 2 2 4" xfId="28392"/>
    <cellStyle name="Normal 3 2 2 4 4 2 3" xfId="28393"/>
    <cellStyle name="Normal 3 2 2 4 4 2 3 2" xfId="28394"/>
    <cellStyle name="Normal 3 2 2 4 4 2 3 2 2" xfId="28395"/>
    <cellStyle name="Normal 3 2 2 4 4 2 3 3" xfId="28396"/>
    <cellStyle name="Normal 3 2 2 4 4 2 4" xfId="28397"/>
    <cellStyle name="Normal 3 2 2 4 4 2 4 2" xfId="28398"/>
    <cellStyle name="Normal 3 2 2 4 4 2 5" xfId="28399"/>
    <cellStyle name="Normal 3 2 2 4 4 3" xfId="28400"/>
    <cellStyle name="Normal 3 2 2 4 4 3 2" xfId="28401"/>
    <cellStyle name="Normal 3 2 2 4 4 3 2 2" xfId="28402"/>
    <cellStyle name="Normal 3 2 2 4 4 3 2 2 2" xfId="28403"/>
    <cellStyle name="Normal 3 2 2 4 4 3 2 3" xfId="28404"/>
    <cellStyle name="Normal 3 2 2 4 4 3 3" xfId="28405"/>
    <cellStyle name="Normal 3 2 2 4 4 3 3 2" xfId="28406"/>
    <cellStyle name="Normal 3 2 2 4 4 3 4" xfId="28407"/>
    <cellStyle name="Normal 3 2 2 4 4 4" xfId="28408"/>
    <cellStyle name="Normal 3 2 2 4 4 4 2" xfId="28409"/>
    <cellStyle name="Normal 3 2 2 4 4 4 2 2" xfId="28410"/>
    <cellStyle name="Normal 3 2 2 4 4 4 3" xfId="28411"/>
    <cellStyle name="Normal 3 2 2 4 4 5" xfId="28412"/>
    <cellStyle name="Normal 3 2 2 4 4 5 2" xfId="28413"/>
    <cellStyle name="Normal 3 2 2 4 4 6" xfId="28414"/>
    <cellStyle name="Normal 3 2 2 4 5" xfId="28415"/>
    <cellStyle name="Normal 3 2 2 4 5 2" xfId="28416"/>
    <cellStyle name="Normal 3 2 2 4 5 2 2" xfId="28417"/>
    <cellStyle name="Normal 3 2 2 4 5 2 2 2" xfId="28418"/>
    <cellStyle name="Normal 3 2 2 4 5 2 2 2 2" xfId="28419"/>
    <cellStyle name="Normal 3 2 2 4 5 2 2 2 2 2" xfId="28420"/>
    <cellStyle name="Normal 3 2 2 4 5 2 2 2 3" xfId="28421"/>
    <cellStyle name="Normal 3 2 2 4 5 2 2 3" xfId="28422"/>
    <cellStyle name="Normal 3 2 2 4 5 2 2 3 2" xfId="28423"/>
    <cellStyle name="Normal 3 2 2 4 5 2 2 4" xfId="28424"/>
    <cellStyle name="Normal 3 2 2 4 5 2 3" xfId="28425"/>
    <cellStyle name="Normal 3 2 2 4 5 2 3 2" xfId="28426"/>
    <cellStyle name="Normal 3 2 2 4 5 2 3 2 2" xfId="28427"/>
    <cellStyle name="Normal 3 2 2 4 5 2 3 3" xfId="28428"/>
    <cellStyle name="Normal 3 2 2 4 5 2 4" xfId="28429"/>
    <cellStyle name="Normal 3 2 2 4 5 2 4 2" xfId="28430"/>
    <cellStyle name="Normal 3 2 2 4 5 2 5" xfId="28431"/>
    <cellStyle name="Normal 3 2 2 4 5 3" xfId="28432"/>
    <cellStyle name="Normal 3 2 2 4 5 3 2" xfId="28433"/>
    <cellStyle name="Normal 3 2 2 4 5 3 2 2" xfId="28434"/>
    <cellStyle name="Normal 3 2 2 4 5 3 2 2 2" xfId="28435"/>
    <cellStyle name="Normal 3 2 2 4 5 3 2 3" xfId="28436"/>
    <cellStyle name="Normal 3 2 2 4 5 3 3" xfId="28437"/>
    <cellStyle name="Normal 3 2 2 4 5 3 3 2" xfId="28438"/>
    <cellStyle name="Normal 3 2 2 4 5 3 4" xfId="28439"/>
    <cellStyle name="Normal 3 2 2 4 5 4" xfId="28440"/>
    <cellStyle name="Normal 3 2 2 4 5 4 2" xfId="28441"/>
    <cellStyle name="Normal 3 2 2 4 5 4 2 2" xfId="28442"/>
    <cellStyle name="Normal 3 2 2 4 5 4 3" xfId="28443"/>
    <cellStyle name="Normal 3 2 2 4 5 5" xfId="28444"/>
    <cellStyle name="Normal 3 2 2 4 5 5 2" xfId="28445"/>
    <cellStyle name="Normal 3 2 2 4 5 6" xfId="28446"/>
    <cellStyle name="Normal 3 2 2 4 6" xfId="28447"/>
    <cellStyle name="Normal 3 2 2 4 6 2" xfId="28448"/>
    <cellStyle name="Normal 3 2 2 4 6 2 2" xfId="28449"/>
    <cellStyle name="Normal 3 2 2 4 6 2 2 2" xfId="28450"/>
    <cellStyle name="Normal 3 2 2 4 6 2 2 2 2" xfId="28451"/>
    <cellStyle name="Normal 3 2 2 4 6 2 2 2 2 2" xfId="28452"/>
    <cellStyle name="Normal 3 2 2 4 6 2 2 2 3" xfId="28453"/>
    <cellStyle name="Normal 3 2 2 4 6 2 2 3" xfId="28454"/>
    <cellStyle name="Normal 3 2 2 4 6 2 2 3 2" xfId="28455"/>
    <cellStyle name="Normal 3 2 2 4 6 2 2 4" xfId="28456"/>
    <cellStyle name="Normal 3 2 2 4 6 2 3" xfId="28457"/>
    <cellStyle name="Normal 3 2 2 4 6 2 3 2" xfId="28458"/>
    <cellStyle name="Normal 3 2 2 4 6 2 3 2 2" xfId="28459"/>
    <cellStyle name="Normal 3 2 2 4 6 2 3 3" xfId="28460"/>
    <cellStyle name="Normal 3 2 2 4 6 2 4" xfId="28461"/>
    <cellStyle name="Normal 3 2 2 4 6 2 4 2" xfId="28462"/>
    <cellStyle name="Normal 3 2 2 4 6 2 5" xfId="28463"/>
    <cellStyle name="Normal 3 2 2 4 6 3" xfId="28464"/>
    <cellStyle name="Normal 3 2 2 4 6 3 2" xfId="28465"/>
    <cellStyle name="Normal 3 2 2 4 6 3 2 2" xfId="28466"/>
    <cellStyle name="Normal 3 2 2 4 6 3 2 2 2" xfId="28467"/>
    <cellStyle name="Normal 3 2 2 4 6 3 2 3" xfId="28468"/>
    <cellStyle name="Normal 3 2 2 4 6 3 3" xfId="28469"/>
    <cellStyle name="Normal 3 2 2 4 6 3 3 2" xfId="28470"/>
    <cellStyle name="Normal 3 2 2 4 6 3 4" xfId="28471"/>
    <cellStyle name="Normal 3 2 2 4 6 4" xfId="28472"/>
    <cellStyle name="Normal 3 2 2 4 6 4 2" xfId="28473"/>
    <cellStyle name="Normal 3 2 2 4 6 4 2 2" xfId="28474"/>
    <cellStyle name="Normal 3 2 2 4 6 4 3" xfId="28475"/>
    <cellStyle name="Normal 3 2 2 4 6 5" xfId="28476"/>
    <cellStyle name="Normal 3 2 2 4 6 5 2" xfId="28477"/>
    <cellStyle name="Normal 3 2 2 4 6 6" xfId="28478"/>
    <cellStyle name="Normal 3 2 2 4 7" xfId="28479"/>
    <cellStyle name="Normal 3 2 2 4 7 2" xfId="28480"/>
    <cellStyle name="Normal 3 2 2 4 7 2 2" xfId="28481"/>
    <cellStyle name="Normal 3 2 2 4 7 2 2 2" xfId="28482"/>
    <cellStyle name="Normal 3 2 2 4 7 2 2 2 2" xfId="28483"/>
    <cellStyle name="Normal 3 2 2 4 7 2 2 3" xfId="28484"/>
    <cellStyle name="Normal 3 2 2 4 7 2 3" xfId="28485"/>
    <cellStyle name="Normal 3 2 2 4 7 2 3 2" xfId="28486"/>
    <cellStyle name="Normal 3 2 2 4 7 2 4" xfId="28487"/>
    <cellStyle name="Normal 3 2 2 4 7 3" xfId="28488"/>
    <cellStyle name="Normal 3 2 2 4 7 3 2" xfId="28489"/>
    <cellStyle name="Normal 3 2 2 4 7 3 2 2" xfId="28490"/>
    <cellStyle name="Normal 3 2 2 4 7 3 3" xfId="28491"/>
    <cellStyle name="Normal 3 2 2 4 7 4" xfId="28492"/>
    <cellStyle name="Normal 3 2 2 4 7 4 2" xfId="28493"/>
    <cellStyle name="Normal 3 2 2 4 7 5" xfId="28494"/>
    <cellStyle name="Normal 3 2 2 4 8" xfId="28495"/>
    <cellStyle name="Normal 3 2 2 4 8 2" xfId="28496"/>
    <cellStyle name="Normal 3 2 2 4 8 2 2" xfId="28497"/>
    <cellStyle name="Normal 3 2 2 4 8 2 2 2" xfId="28498"/>
    <cellStyle name="Normal 3 2 2 4 8 2 3" xfId="28499"/>
    <cellStyle name="Normal 3 2 2 4 8 3" xfId="28500"/>
    <cellStyle name="Normal 3 2 2 4 8 3 2" xfId="28501"/>
    <cellStyle name="Normal 3 2 2 4 8 4" xfId="28502"/>
    <cellStyle name="Normal 3 2 2 4 9" xfId="28503"/>
    <cellStyle name="Normal 3 2 2 4 9 2" xfId="28504"/>
    <cellStyle name="Normal 3 2 2 4 9 2 2" xfId="28505"/>
    <cellStyle name="Normal 3 2 2 4 9 3" xfId="28506"/>
    <cellStyle name="Normal 3 2 2 5" xfId="28507"/>
    <cellStyle name="Normal 3 2 2 5 10" xfId="28508"/>
    <cellStyle name="Normal 3 2 2 5 11" xfId="28509"/>
    <cellStyle name="Normal 3 2 2 5 2" xfId="28510"/>
    <cellStyle name="Normal 3 2 2 5 2 2" xfId="28511"/>
    <cellStyle name="Normal 3 2 2 5 2 2 2" xfId="28512"/>
    <cellStyle name="Normal 3 2 2 5 2 2 2 2" xfId="28513"/>
    <cellStyle name="Normal 3 2 2 5 2 2 2 2 2" xfId="28514"/>
    <cellStyle name="Normal 3 2 2 5 2 2 2 2 2 2" xfId="28515"/>
    <cellStyle name="Normal 3 2 2 5 2 2 2 2 2 2 2" xfId="28516"/>
    <cellStyle name="Normal 3 2 2 5 2 2 2 2 2 3" xfId="28517"/>
    <cellStyle name="Normal 3 2 2 5 2 2 2 2 3" xfId="28518"/>
    <cellStyle name="Normal 3 2 2 5 2 2 2 2 3 2" xfId="28519"/>
    <cellStyle name="Normal 3 2 2 5 2 2 2 2 4" xfId="28520"/>
    <cellStyle name="Normal 3 2 2 5 2 2 2 3" xfId="28521"/>
    <cellStyle name="Normal 3 2 2 5 2 2 2 3 2" xfId="28522"/>
    <cellStyle name="Normal 3 2 2 5 2 2 2 3 2 2" xfId="28523"/>
    <cellStyle name="Normal 3 2 2 5 2 2 2 3 3" xfId="28524"/>
    <cellStyle name="Normal 3 2 2 5 2 2 2 4" xfId="28525"/>
    <cellStyle name="Normal 3 2 2 5 2 2 2 4 2" xfId="28526"/>
    <cellStyle name="Normal 3 2 2 5 2 2 2 5" xfId="28527"/>
    <cellStyle name="Normal 3 2 2 5 2 2 3" xfId="28528"/>
    <cellStyle name="Normal 3 2 2 5 2 2 3 2" xfId="28529"/>
    <cellStyle name="Normal 3 2 2 5 2 2 3 2 2" xfId="28530"/>
    <cellStyle name="Normal 3 2 2 5 2 2 3 2 2 2" xfId="28531"/>
    <cellStyle name="Normal 3 2 2 5 2 2 3 2 3" xfId="28532"/>
    <cellStyle name="Normal 3 2 2 5 2 2 3 3" xfId="28533"/>
    <cellStyle name="Normal 3 2 2 5 2 2 3 3 2" xfId="28534"/>
    <cellStyle name="Normal 3 2 2 5 2 2 3 4" xfId="28535"/>
    <cellStyle name="Normal 3 2 2 5 2 2 4" xfId="28536"/>
    <cellStyle name="Normal 3 2 2 5 2 2 4 2" xfId="28537"/>
    <cellStyle name="Normal 3 2 2 5 2 2 4 2 2" xfId="28538"/>
    <cellStyle name="Normal 3 2 2 5 2 2 4 3" xfId="28539"/>
    <cellStyle name="Normal 3 2 2 5 2 2 5" xfId="28540"/>
    <cellStyle name="Normal 3 2 2 5 2 2 5 2" xfId="28541"/>
    <cellStyle name="Normal 3 2 2 5 2 2 6" xfId="28542"/>
    <cellStyle name="Normal 3 2 2 5 2 3" xfId="28543"/>
    <cellStyle name="Normal 3 2 2 5 2 3 2" xfId="28544"/>
    <cellStyle name="Normal 3 2 2 5 2 3 2 2" xfId="28545"/>
    <cellStyle name="Normal 3 2 2 5 2 3 2 2 2" xfId="28546"/>
    <cellStyle name="Normal 3 2 2 5 2 3 2 2 2 2" xfId="28547"/>
    <cellStyle name="Normal 3 2 2 5 2 3 2 2 2 2 2" xfId="28548"/>
    <cellStyle name="Normal 3 2 2 5 2 3 2 2 2 3" xfId="28549"/>
    <cellStyle name="Normal 3 2 2 5 2 3 2 2 3" xfId="28550"/>
    <cellStyle name="Normal 3 2 2 5 2 3 2 2 3 2" xfId="28551"/>
    <cellStyle name="Normal 3 2 2 5 2 3 2 2 4" xfId="28552"/>
    <cellStyle name="Normal 3 2 2 5 2 3 2 3" xfId="28553"/>
    <cellStyle name="Normal 3 2 2 5 2 3 2 3 2" xfId="28554"/>
    <cellStyle name="Normal 3 2 2 5 2 3 2 3 2 2" xfId="28555"/>
    <cellStyle name="Normal 3 2 2 5 2 3 2 3 3" xfId="28556"/>
    <cellStyle name="Normal 3 2 2 5 2 3 2 4" xfId="28557"/>
    <cellStyle name="Normal 3 2 2 5 2 3 2 4 2" xfId="28558"/>
    <cellStyle name="Normal 3 2 2 5 2 3 2 5" xfId="28559"/>
    <cellStyle name="Normal 3 2 2 5 2 3 3" xfId="28560"/>
    <cellStyle name="Normal 3 2 2 5 2 3 3 2" xfId="28561"/>
    <cellStyle name="Normal 3 2 2 5 2 3 3 2 2" xfId="28562"/>
    <cellStyle name="Normal 3 2 2 5 2 3 3 2 2 2" xfId="28563"/>
    <cellStyle name="Normal 3 2 2 5 2 3 3 2 3" xfId="28564"/>
    <cellStyle name="Normal 3 2 2 5 2 3 3 3" xfId="28565"/>
    <cellStyle name="Normal 3 2 2 5 2 3 3 3 2" xfId="28566"/>
    <cellStyle name="Normal 3 2 2 5 2 3 3 4" xfId="28567"/>
    <cellStyle name="Normal 3 2 2 5 2 3 4" xfId="28568"/>
    <cellStyle name="Normal 3 2 2 5 2 3 4 2" xfId="28569"/>
    <cellStyle name="Normal 3 2 2 5 2 3 4 2 2" xfId="28570"/>
    <cellStyle name="Normal 3 2 2 5 2 3 4 3" xfId="28571"/>
    <cellStyle name="Normal 3 2 2 5 2 3 5" xfId="28572"/>
    <cellStyle name="Normal 3 2 2 5 2 3 5 2" xfId="28573"/>
    <cellStyle name="Normal 3 2 2 5 2 3 6" xfId="28574"/>
    <cellStyle name="Normal 3 2 2 5 2 4" xfId="28575"/>
    <cellStyle name="Normal 3 2 2 5 2 4 2" xfId="28576"/>
    <cellStyle name="Normal 3 2 2 5 2 4 2 2" xfId="28577"/>
    <cellStyle name="Normal 3 2 2 5 2 4 2 2 2" xfId="28578"/>
    <cellStyle name="Normal 3 2 2 5 2 4 2 2 2 2" xfId="28579"/>
    <cellStyle name="Normal 3 2 2 5 2 4 2 2 3" xfId="28580"/>
    <cellStyle name="Normal 3 2 2 5 2 4 2 3" xfId="28581"/>
    <cellStyle name="Normal 3 2 2 5 2 4 2 3 2" xfId="28582"/>
    <cellStyle name="Normal 3 2 2 5 2 4 2 4" xfId="28583"/>
    <cellStyle name="Normal 3 2 2 5 2 4 3" xfId="28584"/>
    <cellStyle name="Normal 3 2 2 5 2 4 3 2" xfId="28585"/>
    <cellStyle name="Normal 3 2 2 5 2 4 3 2 2" xfId="28586"/>
    <cellStyle name="Normal 3 2 2 5 2 4 3 3" xfId="28587"/>
    <cellStyle name="Normal 3 2 2 5 2 4 4" xfId="28588"/>
    <cellStyle name="Normal 3 2 2 5 2 4 4 2" xfId="28589"/>
    <cellStyle name="Normal 3 2 2 5 2 4 5" xfId="28590"/>
    <cellStyle name="Normal 3 2 2 5 2 5" xfId="28591"/>
    <cellStyle name="Normal 3 2 2 5 2 5 2" xfId="28592"/>
    <cellStyle name="Normal 3 2 2 5 2 5 2 2" xfId="28593"/>
    <cellStyle name="Normal 3 2 2 5 2 5 2 2 2" xfId="28594"/>
    <cellStyle name="Normal 3 2 2 5 2 5 2 3" xfId="28595"/>
    <cellStyle name="Normal 3 2 2 5 2 5 3" xfId="28596"/>
    <cellStyle name="Normal 3 2 2 5 2 5 3 2" xfId="28597"/>
    <cellStyle name="Normal 3 2 2 5 2 5 4" xfId="28598"/>
    <cellStyle name="Normal 3 2 2 5 2 6" xfId="28599"/>
    <cellStyle name="Normal 3 2 2 5 2 6 2" xfId="28600"/>
    <cellStyle name="Normal 3 2 2 5 2 6 2 2" xfId="28601"/>
    <cellStyle name="Normal 3 2 2 5 2 6 3" xfId="28602"/>
    <cellStyle name="Normal 3 2 2 5 2 7" xfId="28603"/>
    <cellStyle name="Normal 3 2 2 5 2 7 2" xfId="28604"/>
    <cellStyle name="Normal 3 2 2 5 2 8" xfId="28605"/>
    <cellStyle name="Normal 3 2 2 5 3" xfId="28606"/>
    <cellStyle name="Normal 3 2 2 5 3 2" xfId="28607"/>
    <cellStyle name="Normal 3 2 2 5 3 2 2" xfId="28608"/>
    <cellStyle name="Normal 3 2 2 5 3 2 2 2" xfId="28609"/>
    <cellStyle name="Normal 3 2 2 5 3 2 2 2 2" xfId="28610"/>
    <cellStyle name="Normal 3 2 2 5 3 2 2 2 2 2" xfId="28611"/>
    <cellStyle name="Normal 3 2 2 5 3 2 2 2 3" xfId="28612"/>
    <cellStyle name="Normal 3 2 2 5 3 2 2 3" xfId="28613"/>
    <cellStyle name="Normal 3 2 2 5 3 2 2 3 2" xfId="28614"/>
    <cellStyle name="Normal 3 2 2 5 3 2 2 4" xfId="28615"/>
    <cellStyle name="Normal 3 2 2 5 3 2 3" xfId="28616"/>
    <cellStyle name="Normal 3 2 2 5 3 2 3 2" xfId="28617"/>
    <cellStyle name="Normal 3 2 2 5 3 2 3 2 2" xfId="28618"/>
    <cellStyle name="Normal 3 2 2 5 3 2 3 3" xfId="28619"/>
    <cellStyle name="Normal 3 2 2 5 3 2 4" xfId="28620"/>
    <cellStyle name="Normal 3 2 2 5 3 2 4 2" xfId="28621"/>
    <cellStyle name="Normal 3 2 2 5 3 2 5" xfId="28622"/>
    <cellStyle name="Normal 3 2 2 5 3 3" xfId="28623"/>
    <cellStyle name="Normal 3 2 2 5 3 3 2" xfId="28624"/>
    <cellStyle name="Normal 3 2 2 5 3 3 2 2" xfId="28625"/>
    <cellStyle name="Normal 3 2 2 5 3 3 2 2 2" xfId="28626"/>
    <cellStyle name="Normal 3 2 2 5 3 3 2 3" xfId="28627"/>
    <cellStyle name="Normal 3 2 2 5 3 3 3" xfId="28628"/>
    <cellStyle name="Normal 3 2 2 5 3 3 3 2" xfId="28629"/>
    <cellStyle name="Normal 3 2 2 5 3 3 4" xfId="28630"/>
    <cellStyle name="Normal 3 2 2 5 3 4" xfId="28631"/>
    <cellStyle name="Normal 3 2 2 5 3 4 2" xfId="28632"/>
    <cellStyle name="Normal 3 2 2 5 3 4 2 2" xfId="28633"/>
    <cellStyle name="Normal 3 2 2 5 3 4 3" xfId="28634"/>
    <cellStyle name="Normal 3 2 2 5 3 5" xfId="28635"/>
    <cellStyle name="Normal 3 2 2 5 3 5 2" xfId="28636"/>
    <cellStyle name="Normal 3 2 2 5 3 6" xfId="28637"/>
    <cellStyle name="Normal 3 2 2 5 4" xfId="28638"/>
    <cellStyle name="Normal 3 2 2 5 4 2" xfId="28639"/>
    <cellStyle name="Normal 3 2 2 5 4 2 2" xfId="28640"/>
    <cellStyle name="Normal 3 2 2 5 4 2 2 2" xfId="28641"/>
    <cellStyle name="Normal 3 2 2 5 4 2 2 2 2" xfId="28642"/>
    <cellStyle name="Normal 3 2 2 5 4 2 2 2 2 2" xfId="28643"/>
    <cellStyle name="Normal 3 2 2 5 4 2 2 2 3" xfId="28644"/>
    <cellStyle name="Normal 3 2 2 5 4 2 2 3" xfId="28645"/>
    <cellStyle name="Normal 3 2 2 5 4 2 2 3 2" xfId="28646"/>
    <cellStyle name="Normal 3 2 2 5 4 2 2 4" xfId="28647"/>
    <cellStyle name="Normal 3 2 2 5 4 2 3" xfId="28648"/>
    <cellStyle name="Normal 3 2 2 5 4 2 3 2" xfId="28649"/>
    <cellStyle name="Normal 3 2 2 5 4 2 3 2 2" xfId="28650"/>
    <cellStyle name="Normal 3 2 2 5 4 2 3 3" xfId="28651"/>
    <cellStyle name="Normal 3 2 2 5 4 2 4" xfId="28652"/>
    <cellStyle name="Normal 3 2 2 5 4 2 4 2" xfId="28653"/>
    <cellStyle name="Normal 3 2 2 5 4 2 5" xfId="28654"/>
    <cellStyle name="Normal 3 2 2 5 4 3" xfId="28655"/>
    <cellStyle name="Normal 3 2 2 5 4 3 2" xfId="28656"/>
    <cellStyle name="Normal 3 2 2 5 4 3 2 2" xfId="28657"/>
    <cellStyle name="Normal 3 2 2 5 4 3 2 2 2" xfId="28658"/>
    <cellStyle name="Normal 3 2 2 5 4 3 2 3" xfId="28659"/>
    <cellStyle name="Normal 3 2 2 5 4 3 3" xfId="28660"/>
    <cellStyle name="Normal 3 2 2 5 4 3 3 2" xfId="28661"/>
    <cellStyle name="Normal 3 2 2 5 4 3 4" xfId="28662"/>
    <cellStyle name="Normal 3 2 2 5 4 4" xfId="28663"/>
    <cellStyle name="Normal 3 2 2 5 4 4 2" xfId="28664"/>
    <cellStyle name="Normal 3 2 2 5 4 4 2 2" xfId="28665"/>
    <cellStyle name="Normal 3 2 2 5 4 4 3" xfId="28666"/>
    <cellStyle name="Normal 3 2 2 5 4 5" xfId="28667"/>
    <cellStyle name="Normal 3 2 2 5 4 5 2" xfId="28668"/>
    <cellStyle name="Normal 3 2 2 5 4 6" xfId="28669"/>
    <cellStyle name="Normal 3 2 2 5 5" xfId="28670"/>
    <cellStyle name="Normal 3 2 2 5 5 2" xfId="28671"/>
    <cellStyle name="Normal 3 2 2 5 5 2 2" xfId="28672"/>
    <cellStyle name="Normal 3 2 2 5 5 2 2 2" xfId="28673"/>
    <cellStyle name="Normal 3 2 2 5 5 2 2 2 2" xfId="28674"/>
    <cellStyle name="Normal 3 2 2 5 5 2 2 2 2 2" xfId="28675"/>
    <cellStyle name="Normal 3 2 2 5 5 2 2 2 3" xfId="28676"/>
    <cellStyle name="Normal 3 2 2 5 5 2 2 3" xfId="28677"/>
    <cellStyle name="Normal 3 2 2 5 5 2 2 3 2" xfId="28678"/>
    <cellStyle name="Normal 3 2 2 5 5 2 2 4" xfId="28679"/>
    <cellStyle name="Normal 3 2 2 5 5 2 3" xfId="28680"/>
    <cellStyle name="Normal 3 2 2 5 5 2 3 2" xfId="28681"/>
    <cellStyle name="Normal 3 2 2 5 5 2 3 2 2" xfId="28682"/>
    <cellStyle name="Normal 3 2 2 5 5 2 3 3" xfId="28683"/>
    <cellStyle name="Normal 3 2 2 5 5 2 4" xfId="28684"/>
    <cellStyle name="Normal 3 2 2 5 5 2 4 2" xfId="28685"/>
    <cellStyle name="Normal 3 2 2 5 5 2 5" xfId="28686"/>
    <cellStyle name="Normal 3 2 2 5 5 3" xfId="28687"/>
    <cellStyle name="Normal 3 2 2 5 5 3 2" xfId="28688"/>
    <cellStyle name="Normal 3 2 2 5 5 3 2 2" xfId="28689"/>
    <cellStyle name="Normal 3 2 2 5 5 3 2 2 2" xfId="28690"/>
    <cellStyle name="Normal 3 2 2 5 5 3 2 3" xfId="28691"/>
    <cellStyle name="Normal 3 2 2 5 5 3 3" xfId="28692"/>
    <cellStyle name="Normal 3 2 2 5 5 3 3 2" xfId="28693"/>
    <cellStyle name="Normal 3 2 2 5 5 3 4" xfId="28694"/>
    <cellStyle name="Normal 3 2 2 5 5 4" xfId="28695"/>
    <cellStyle name="Normal 3 2 2 5 5 4 2" xfId="28696"/>
    <cellStyle name="Normal 3 2 2 5 5 4 2 2" xfId="28697"/>
    <cellStyle name="Normal 3 2 2 5 5 4 3" xfId="28698"/>
    <cellStyle name="Normal 3 2 2 5 5 5" xfId="28699"/>
    <cellStyle name="Normal 3 2 2 5 5 5 2" xfId="28700"/>
    <cellStyle name="Normal 3 2 2 5 5 6" xfId="28701"/>
    <cellStyle name="Normal 3 2 2 5 6" xfId="28702"/>
    <cellStyle name="Normal 3 2 2 5 6 2" xfId="28703"/>
    <cellStyle name="Normal 3 2 2 5 6 2 2" xfId="28704"/>
    <cellStyle name="Normal 3 2 2 5 6 2 2 2" xfId="28705"/>
    <cellStyle name="Normal 3 2 2 5 6 2 2 2 2" xfId="28706"/>
    <cellStyle name="Normal 3 2 2 5 6 2 2 3" xfId="28707"/>
    <cellStyle name="Normal 3 2 2 5 6 2 3" xfId="28708"/>
    <cellStyle name="Normal 3 2 2 5 6 2 3 2" xfId="28709"/>
    <cellStyle name="Normal 3 2 2 5 6 2 4" xfId="28710"/>
    <cellStyle name="Normal 3 2 2 5 6 3" xfId="28711"/>
    <cellStyle name="Normal 3 2 2 5 6 3 2" xfId="28712"/>
    <cellStyle name="Normal 3 2 2 5 6 3 2 2" xfId="28713"/>
    <cellStyle name="Normal 3 2 2 5 6 3 3" xfId="28714"/>
    <cellStyle name="Normal 3 2 2 5 6 4" xfId="28715"/>
    <cellStyle name="Normal 3 2 2 5 6 4 2" xfId="28716"/>
    <cellStyle name="Normal 3 2 2 5 6 5" xfId="28717"/>
    <cellStyle name="Normal 3 2 2 5 7" xfId="28718"/>
    <cellStyle name="Normal 3 2 2 5 7 2" xfId="28719"/>
    <cellStyle name="Normal 3 2 2 5 7 2 2" xfId="28720"/>
    <cellStyle name="Normal 3 2 2 5 7 2 2 2" xfId="28721"/>
    <cellStyle name="Normal 3 2 2 5 7 2 3" xfId="28722"/>
    <cellStyle name="Normal 3 2 2 5 7 3" xfId="28723"/>
    <cellStyle name="Normal 3 2 2 5 7 3 2" xfId="28724"/>
    <cellStyle name="Normal 3 2 2 5 7 4" xfId="28725"/>
    <cellStyle name="Normal 3 2 2 5 8" xfId="28726"/>
    <cellStyle name="Normal 3 2 2 5 8 2" xfId="28727"/>
    <cellStyle name="Normal 3 2 2 5 8 2 2" xfId="28728"/>
    <cellStyle name="Normal 3 2 2 5 8 3" xfId="28729"/>
    <cellStyle name="Normal 3 2 2 5 9" xfId="28730"/>
    <cellStyle name="Normal 3 2 2 5 9 2" xfId="28731"/>
    <cellStyle name="Normal 3 2 2 5 9 3" xfId="28732"/>
    <cellStyle name="Normal 3 2 2 6" xfId="28733"/>
    <cellStyle name="Normal 3 2 2 6 10" xfId="28734"/>
    <cellStyle name="Normal 3 2 2 6 11" xfId="28735"/>
    <cellStyle name="Normal 3 2 2 6 2" xfId="28736"/>
    <cellStyle name="Normal 3 2 2 6 2 2" xfId="28737"/>
    <cellStyle name="Normal 3 2 2 6 2 2 2" xfId="28738"/>
    <cellStyle name="Normal 3 2 2 6 2 2 2 2" xfId="28739"/>
    <cellStyle name="Normal 3 2 2 6 2 2 2 2 2" xfId="28740"/>
    <cellStyle name="Normal 3 2 2 6 2 2 2 2 2 2" xfId="28741"/>
    <cellStyle name="Normal 3 2 2 6 2 2 2 2 2 2 2" xfId="28742"/>
    <cellStyle name="Normal 3 2 2 6 2 2 2 2 2 3" xfId="28743"/>
    <cellStyle name="Normal 3 2 2 6 2 2 2 2 3" xfId="28744"/>
    <cellStyle name="Normal 3 2 2 6 2 2 2 2 3 2" xfId="28745"/>
    <cellStyle name="Normal 3 2 2 6 2 2 2 2 4" xfId="28746"/>
    <cellStyle name="Normal 3 2 2 6 2 2 2 3" xfId="28747"/>
    <cellStyle name="Normal 3 2 2 6 2 2 2 3 2" xfId="28748"/>
    <cellStyle name="Normal 3 2 2 6 2 2 2 3 2 2" xfId="28749"/>
    <cellStyle name="Normal 3 2 2 6 2 2 2 3 3" xfId="28750"/>
    <cellStyle name="Normal 3 2 2 6 2 2 2 4" xfId="28751"/>
    <cellStyle name="Normal 3 2 2 6 2 2 2 4 2" xfId="28752"/>
    <cellStyle name="Normal 3 2 2 6 2 2 2 5" xfId="28753"/>
    <cellStyle name="Normal 3 2 2 6 2 2 3" xfId="28754"/>
    <cellStyle name="Normal 3 2 2 6 2 2 3 2" xfId="28755"/>
    <cellStyle name="Normal 3 2 2 6 2 2 3 2 2" xfId="28756"/>
    <cellStyle name="Normal 3 2 2 6 2 2 3 2 2 2" xfId="28757"/>
    <cellStyle name="Normal 3 2 2 6 2 2 3 2 3" xfId="28758"/>
    <cellStyle name="Normal 3 2 2 6 2 2 3 3" xfId="28759"/>
    <cellStyle name="Normal 3 2 2 6 2 2 3 3 2" xfId="28760"/>
    <cellStyle name="Normal 3 2 2 6 2 2 3 4" xfId="28761"/>
    <cellStyle name="Normal 3 2 2 6 2 2 4" xfId="28762"/>
    <cellStyle name="Normal 3 2 2 6 2 2 4 2" xfId="28763"/>
    <cellStyle name="Normal 3 2 2 6 2 2 4 2 2" xfId="28764"/>
    <cellStyle name="Normal 3 2 2 6 2 2 4 3" xfId="28765"/>
    <cellStyle name="Normal 3 2 2 6 2 2 5" xfId="28766"/>
    <cellStyle name="Normal 3 2 2 6 2 2 5 2" xfId="28767"/>
    <cellStyle name="Normal 3 2 2 6 2 2 6" xfId="28768"/>
    <cellStyle name="Normal 3 2 2 6 2 3" xfId="28769"/>
    <cellStyle name="Normal 3 2 2 6 2 3 2" xfId="28770"/>
    <cellStyle name="Normal 3 2 2 6 2 3 2 2" xfId="28771"/>
    <cellStyle name="Normal 3 2 2 6 2 3 2 2 2" xfId="28772"/>
    <cellStyle name="Normal 3 2 2 6 2 3 2 2 2 2" xfId="28773"/>
    <cellStyle name="Normal 3 2 2 6 2 3 2 2 2 2 2" xfId="28774"/>
    <cellStyle name="Normal 3 2 2 6 2 3 2 2 2 3" xfId="28775"/>
    <cellStyle name="Normal 3 2 2 6 2 3 2 2 3" xfId="28776"/>
    <cellStyle name="Normal 3 2 2 6 2 3 2 2 3 2" xfId="28777"/>
    <cellStyle name="Normal 3 2 2 6 2 3 2 2 4" xfId="28778"/>
    <cellStyle name="Normal 3 2 2 6 2 3 2 3" xfId="28779"/>
    <cellStyle name="Normal 3 2 2 6 2 3 2 3 2" xfId="28780"/>
    <cellStyle name="Normal 3 2 2 6 2 3 2 3 2 2" xfId="28781"/>
    <cellStyle name="Normal 3 2 2 6 2 3 2 3 3" xfId="28782"/>
    <cellStyle name="Normal 3 2 2 6 2 3 2 4" xfId="28783"/>
    <cellStyle name="Normal 3 2 2 6 2 3 2 4 2" xfId="28784"/>
    <cellStyle name="Normal 3 2 2 6 2 3 2 5" xfId="28785"/>
    <cellStyle name="Normal 3 2 2 6 2 3 3" xfId="28786"/>
    <cellStyle name="Normal 3 2 2 6 2 3 3 2" xfId="28787"/>
    <cellStyle name="Normal 3 2 2 6 2 3 3 2 2" xfId="28788"/>
    <cellStyle name="Normal 3 2 2 6 2 3 3 2 2 2" xfId="28789"/>
    <cellStyle name="Normal 3 2 2 6 2 3 3 2 3" xfId="28790"/>
    <cellStyle name="Normal 3 2 2 6 2 3 3 3" xfId="28791"/>
    <cellStyle name="Normal 3 2 2 6 2 3 3 3 2" xfId="28792"/>
    <cellStyle name="Normal 3 2 2 6 2 3 3 4" xfId="28793"/>
    <cellStyle name="Normal 3 2 2 6 2 3 4" xfId="28794"/>
    <cellStyle name="Normal 3 2 2 6 2 3 4 2" xfId="28795"/>
    <cellStyle name="Normal 3 2 2 6 2 3 4 2 2" xfId="28796"/>
    <cellStyle name="Normal 3 2 2 6 2 3 4 3" xfId="28797"/>
    <cellStyle name="Normal 3 2 2 6 2 3 5" xfId="28798"/>
    <cellStyle name="Normal 3 2 2 6 2 3 5 2" xfId="28799"/>
    <cellStyle name="Normal 3 2 2 6 2 3 6" xfId="28800"/>
    <cellStyle name="Normal 3 2 2 6 2 4" xfId="28801"/>
    <cellStyle name="Normal 3 2 2 6 2 4 2" xfId="28802"/>
    <cellStyle name="Normal 3 2 2 6 2 4 2 2" xfId="28803"/>
    <cellStyle name="Normal 3 2 2 6 2 4 2 2 2" xfId="28804"/>
    <cellStyle name="Normal 3 2 2 6 2 4 2 2 2 2" xfId="28805"/>
    <cellStyle name="Normal 3 2 2 6 2 4 2 2 3" xfId="28806"/>
    <cellStyle name="Normal 3 2 2 6 2 4 2 3" xfId="28807"/>
    <cellStyle name="Normal 3 2 2 6 2 4 2 3 2" xfId="28808"/>
    <cellStyle name="Normal 3 2 2 6 2 4 2 4" xfId="28809"/>
    <cellStyle name="Normal 3 2 2 6 2 4 3" xfId="28810"/>
    <cellStyle name="Normal 3 2 2 6 2 4 3 2" xfId="28811"/>
    <cellStyle name="Normal 3 2 2 6 2 4 3 2 2" xfId="28812"/>
    <cellStyle name="Normal 3 2 2 6 2 4 3 3" xfId="28813"/>
    <cellStyle name="Normal 3 2 2 6 2 4 4" xfId="28814"/>
    <cellStyle name="Normal 3 2 2 6 2 4 4 2" xfId="28815"/>
    <cellStyle name="Normal 3 2 2 6 2 4 5" xfId="28816"/>
    <cellStyle name="Normal 3 2 2 6 2 5" xfId="28817"/>
    <cellStyle name="Normal 3 2 2 6 2 5 2" xfId="28818"/>
    <cellStyle name="Normal 3 2 2 6 2 5 2 2" xfId="28819"/>
    <cellStyle name="Normal 3 2 2 6 2 5 2 2 2" xfId="28820"/>
    <cellStyle name="Normal 3 2 2 6 2 5 2 3" xfId="28821"/>
    <cellStyle name="Normal 3 2 2 6 2 5 3" xfId="28822"/>
    <cellStyle name="Normal 3 2 2 6 2 5 3 2" xfId="28823"/>
    <cellStyle name="Normal 3 2 2 6 2 5 4" xfId="28824"/>
    <cellStyle name="Normal 3 2 2 6 2 6" xfId="28825"/>
    <cellStyle name="Normal 3 2 2 6 2 6 2" xfId="28826"/>
    <cellStyle name="Normal 3 2 2 6 2 6 2 2" xfId="28827"/>
    <cellStyle name="Normal 3 2 2 6 2 6 3" xfId="28828"/>
    <cellStyle name="Normal 3 2 2 6 2 7" xfId="28829"/>
    <cellStyle name="Normal 3 2 2 6 2 7 2" xfId="28830"/>
    <cellStyle name="Normal 3 2 2 6 2 8" xfId="28831"/>
    <cellStyle name="Normal 3 2 2 6 3" xfId="28832"/>
    <cellStyle name="Normal 3 2 2 6 3 2" xfId="28833"/>
    <cellStyle name="Normal 3 2 2 6 3 2 2" xfId="28834"/>
    <cellStyle name="Normal 3 2 2 6 3 2 2 2" xfId="28835"/>
    <cellStyle name="Normal 3 2 2 6 3 2 2 2 2" xfId="28836"/>
    <cellStyle name="Normal 3 2 2 6 3 2 2 2 2 2" xfId="28837"/>
    <cellStyle name="Normal 3 2 2 6 3 2 2 2 3" xfId="28838"/>
    <cellStyle name="Normal 3 2 2 6 3 2 2 3" xfId="28839"/>
    <cellStyle name="Normal 3 2 2 6 3 2 2 3 2" xfId="28840"/>
    <cellStyle name="Normal 3 2 2 6 3 2 2 4" xfId="28841"/>
    <cellStyle name="Normal 3 2 2 6 3 2 3" xfId="28842"/>
    <cellStyle name="Normal 3 2 2 6 3 2 3 2" xfId="28843"/>
    <cellStyle name="Normal 3 2 2 6 3 2 3 2 2" xfId="28844"/>
    <cellStyle name="Normal 3 2 2 6 3 2 3 3" xfId="28845"/>
    <cellStyle name="Normal 3 2 2 6 3 2 4" xfId="28846"/>
    <cellStyle name="Normal 3 2 2 6 3 2 4 2" xfId="28847"/>
    <cellStyle name="Normal 3 2 2 6 3 2 5" xfId="28848"/>
    <cellStyle name="Normal 3 2 2 6 3 3" xfId="28849"/>
    <cellStyle name="Normal 3 2 2 6 3 3 2" xfId="28850"/>
    <cellStyle name="Normal 3 2 2 6 3 3 2 2" xfId="28851"/>
    <cellStyle name="Normal 3 2 2 6 3 3 2 2 2" xfId="28852"/>
    <cellStyle name="Normal 3 2 2 6 3 3 2 3" xfId="28853"/>
    <cellStyle name="Normal 3 2 2 6 3 3 3" xfId="28854"/>
    <cellStyle name="Normal 3 2 2 6 3 3 3 2" xfId="28855"/>
    <cellStyle name="Normal 3 2 2 6 3 3 4" xfId="28856"/>
    <cellStyle name="Normal 3 2 2 6 3 4" xfId="28857"/>
    <cellStyle name="Normal 3 2 2 6 3 4 2" xfId="28858"/>
    <cellStyle name="Normal 3 2 2 6 3 4 2 2" xfId="28859"/>
    <cellStyle name="Normal 3 2 2 6 3 4 3" xfId="28860"/>
    <cellStyle name="Normal 3 2 2 6 3 5" xfId="28861"/>
    <cellStyle name="Normal 3 2 2 6 3 5 2" xfId="28862"/>
    <cellStyle name="Normal 3 2 2 6 3 6" xfId="28863"/>
    <cellStyle name="Normal 3 2 2 6 4" xfId="28864"/>
    <cellStyle name="Normal 3 2 2 6 4 2" xfId="28865"/>
    <cellStyle name="Normal 3 2 2 6 4 2 2" xfId="28866"/>
    <cellStyle name="Normal 3 2 2 6 4 2 2 2" xfId="28867"/>
    <cellStyle name="Normal 3 2 2 6 4 2 2 2 2" xfId="28868"/>
    <cellStyle name="Normal 3 2 2 6 4 2 2 2 2 2" xfId="28869"/>
    <cellStyle name="Normal 3 2 2 6 4 2 2 2 3" xfId="28870"/>
    <cellStyle name="Normal 3 2 2 6 4 2 2 3" xfId="28871"/>
    <cellStyle name="Normal 3 2 2 6 4 2 2 3 2" xfId="28872"/>
    <cellStyle name="Normal 3 2 2 6 4 2 2 4" xfId="28873"/>
    <cellStyle name="Normal 3 2 2 6 4 2 3" xfId="28874"/>
    <cellStyle name="Normal 3 2 2 6 4 2 3 2" xfId="28875"/>
    <cellStyle name="Normal 3 2 2 6 4 2 3 2 2" xfId="28876"/>
    <cellStyle name="Normal 3 2 2 6 4 2 3 3" xfId="28877"/>
    <cellStyle name="Normal 3 2 2 6 4 2 4" xfId="28878"/>
    <cellStyle name="Normal 3 2 2 6 4 2 4 2" xfId="28879"/>
    <cellStyle name="Normal 3 2 2 6 4 2 5" xfId="28880"/>
    <cellStyle name="Normal 3 2 2 6 4 3" xfId="28881"/>
    <cellStyle name="Normal 3 2 2 6 4 3 2" xfId="28882"/>
    <cellStyle name="Normal 3 2 2 6 4 3 2 2" xfId="28883"/>
    <cellStyle name="Normal 3 2 2 6 4 3 2 2 2" xfId="28884"/>
    <cellStyle name="Normal 3 2 2 6 4 3 2 3" xfId="28885"/>
    <cellStyle name="Normal 3 2 2 6 4 3 3" xfId="28886"/>
    <cellStyle name="Normal 3 2 2 6 4 3 3 2" xfId="28887"/>
    <cellStyle name="Normal 3 2 2 6 4 3 4" xfId="28888"/>
    <cellStyle name="Normal 3 2 2 6 4 4" xfId="28889"/>
    <cellStyle name="Normal 3 2 2 6 4 4 2" xfId="28890"/>
    <cellStyle name="Normal 3 2 2 6 4 4 2 2" xfId="28891"/>
    <cellStyle name="Normal 3 2 2 6 4 4 3" xfId="28892"/>
    <cellStyle name="Normal 3 2 2 6 4 5" xfId="28893"/>
    <cellStyle name="Normal 3 2 2 6 4 5 2" xfId="28894"/>
    <cellStyle name="Normal 3 2 2 6 4 6" xfId="28895"/>
    <cellStyle name="Normal 3 2 2 6 5" xfId="28896"/>
    <cellStyle name="Normal 3 2 2 6 5 2" xfId="28897"/>
    <cellStyle name="Normal 3 2 2 6 5 2 2" xfId="28898"/>
    <cellStyle name="Normal 3 2 2 6 5 2 2 2" xfId="28899"/>
    <cellStyle name="Normal 3 2 2 6 5 2 2 2 2" xfId="28900"/>
    <cellStyle name="Normal 3 2 2 6 5 2 2 2 2 2" xfId="28901"/>
    <cellStyle name="Normal 3 2 2 6 5 2 2 2 3" xfId="28902"/>
    <cellStyle name="Normal 3 2 2 6 5 2 2 3" xfId="28903"/>
    <cellStyle name="Normal 3 2 2 6 5 2 2 3 2" xfId="28904"/>
    <cellStyle name="Normal 3 2 2 6 5 2 2 4" xfId="28905"/>
    <cellStyle name="Normal 3 2 2 6 5 2 3" xfId="28906"/>
    <cellStyle name="Normal 3 2 2 6 5 2 3 2" xfId="28907"/>
    <cellStyle name="Normal 3 2 2 6 5 2 3 2 2" xfId="28908"/>
    <cellStyle name="Normal 3 2 2 6 5 2 3 3" xfId="28909"/>
    <cellStyle name="Normal 3 2 2 6 5 2 4" xfId="28910"/>
    <cellStyle name="Normal 3 2 2 6 5 2 4 2" xfId="28911"/>
    <cellStyle name="Normal 3 2 2 6 5 2 5" xfId="28912"/>
    <cellStyle name="Normal 3 2 2 6 5 3" xfId="28913"/>
    <cellStyle name="Normal 3 2 2 6 5 3 2" xfId="28914"/>
    <cellStyle name="Normal 3 2 2 6 5 3 2 2" xfId="28915"/>
    <cellStyle name="Normal 3 2 2 6 5 3 2 2 2" xfId="28916"/>
    <cellStyle name="Normal 3 2 2 6 5 3 2 3" xfId="28917"/>
    <cellStyle name="Normal 3 2 2 6 5 3 3" xfId="28918"/>
    <cellStyle name="Normal 3 2 2 6 5 3 3 2" xfId="28919"/>
    <cellStyle name="Normal 3 2 2 6 5 3 4" xfId="28920"/>
    <cellStyle name="Normal 3 2 2 6 5 4" xfId="28921"/>
    <cellStyle name="Normal 3 2 2 6 5 4 2" xfId="28922"/>
    <cellStyle name="Normal 3 2 2 6 5 4 2 2" xfId="28923"/>
    <cellStyle name="Normal 3 2 2 6 5 4 3" xfId="28924"/>
    <cellStyle name="Normal 3 2 2 6 5 5" xfId="28925"/>
    <cellStyle name="Normal 3 2 2 6 5 5 2" xfId="28926"/>
    <cellStyle name="Normal 3 2 2 6 5 6" xfId="28927"/>
    <cellStyle name="Normal 3 2 2 6 6" xfId="28928"/>
    <cellStyle name="Normal 3 2 2 6 6 2" xfId="28929"/>
    <cellStyle name="Normal 3 2 2 6 6 2 2" xfId="28930"/>
    <cellStyle name="Normal 3 2 2 6 6 2 2 2" xfId="28931"/>
    <cellStyle name="Normal 3 2 2 6 6 2 2 2 2" xfId="28932"/>
    <cellStyle name="Normal 3 2 2 6 6 2 2 3" xfId="28933"/>
    <cellStyle name="Normal 3 2 2 6 6 2 3" xfId="28934"/>
    <cellStyle name="Normal 3 2 2 6 6 2 3 2" xfId="28935"/>
    <cellStyle name="Normal 3 2 2 6 6 2 4" xfId="28936"/>
    <cellStyle name="Normal 3 2 2 6 6 3" xfId="28937"/>
    <cellStyle name="Normal 3 2 2 6 6 3 2" xfId="28938"/>
    <cellStyle name="Normal 3 2 2 6 6 3 2 2" xfId="28939"/>
    <cellStyle name="Normal 3 2 2 6 6 3 3" xfId="28940"/>
    <cellStyle name="Normal 3 2 2 6 6 4" xfId="28941"/>
    <cellStyle name="Normal 3 2 2 6 6 4 2" xfId="28942"/>
    <cellStyle name="Normal 3 2 2 6 6 5" xfId="28943"/>
    <cellStyle name="Normal 3 2 2 6 7" xfId="28944"/>
    <cellStyle name="Normal 3 2 2 6 7 2" xfId="28945"/>
    <cellStyle name="Normal 3 2 2 6 7 2 2" xfId="28946"/>
    <cellStyle name="Normal 3 2 2 6 7 2 2 2" xfId="28947"/>
    <cellStyle name="Normal 3 2 2 6 7 2 3" xfId="28948"/>
    <cellStyle name="Normal 3 2 2 6 7 3" xfId="28949"/>
    <cellStyle name="Normal 3 2 2 6 7 3 2" xfId="28950"/>
    <cellStyle name="Normal 3 2 2 6 7 4" xfId="28951"/>
    <cellStyle name="Normal 3 2 2 6 8" xfId="28952"/>
    <cellStyle name="Normal 3 2 2 6 8 2" xfId="28953"/>
    <cellStyle name="Normal 3 2 2 6 8 2 2" xfId="28954"/>
    <cellStyle name="Normal 3 2 2 6 8 3" xfId="28955"/>
    <cellStyle name="Normal 3 2 2 6 9" xfId="28956"/>
    <cellStyle name="Normal 3 2 2 6 9 2" xfId="28957"/>
    <cellStyle name="Normal 3 2 2 6 9 3" xfId="28958"/>
    <cellStyle name="Normal 3 2 2 7" xfId="28959"/>
    <cellStyle name="Normal 3 2 2 7 2" xfId="28960"/>
    <cellStyle name="Normal 3 2 2 7 2 2" xfId="28961"/>
    <cellStyle name="Normal 3 2 2 7 2 2 2" xfId="28962"/>
    <cellStyle name="Normal 3 2 2 7 2 2 2 2" xfId="28963"/>
    <cellStyle name="Normal 3 2 2 7 2 2 2 2 2" xfId="28964"/>
    <cellStyle name="Normal 3 2 2 7 2 2 2 2 2 2" xfId="28965"/>
    <cellStyle name="Normal 3 2 2 7 2 2 2 2 3" xfId="28966"/>
    <cellStyle name="Normal 3 2 2 7 2 2 2 3" xfId="28967"/>
    <cellStyle name="Normal 3 2 2 7 2 2 2 3 2" xfId="28968"/>
    <cellStyle name="Normal 3 2 2 7 2 2 2 4" xfId="28969"/>
    <cellStyle name="Normal 3 2 2 7 2 2 3" xfId="28970"/>
    <cellStyle name="Normal 3 2 2 7 2 2 3 2" xfId="28971"/>
    <cellStyle name="Normal 3 2 2 7 2 2 3 2 2" xfId="28972"/>
    <cellStyle name="Normal 3 2 2 7 2 2 3 3" xfId="28973"/>
    <cellStyle name="Normal 3 2 2 7 2 2 4" xfId="28974"/>
    <cellStyle name="Normal 3 2 2 7 2 2 4 2" xfId="28975"/>
    <cellStyle name="Normal 3 2 2 7 2 2 5" xfId="28976"/>
    <cellStyle name="Normal 3 2 2 7 2 3" xfId="28977"/>
    <cellStyle name="Normal 3 2 2 7 2 3 2" xfId="28978"/>
    <cellStyle name="Normal 3 2 2 7 2 3 2 2" xfId="28979"/>
    <cellStyle name="Normal 3 2 2 7 2 3 2 2 2" xfId="28980"/>
    <cellStyle name="Normal 3 2 2 7 2 3 2 3" xfId="28981"/>
    <cellStyle name="Normal 3 2 2 7 2 3 3" xfId="28982"/>
    <cellStyle name="Normal 3 2 2 7 2 3 3 2" xfId="28983"/>
    <cellStyle name="Normal 3 2 2 7 2 3 4" xfId="28984"/>
    <cellStyle name="Normal 3 2 2 7 2 4" xfId="28985"/>
    <cellStyle name="Normal 3 2 2 7 2 4 2" xfId="28986"/>
    <cellStyle name="Normal 3 2 2 7 2 4 2 2" xfId="28987"/>
    <cellStyle name="Normal 3 2 2 7 2 4 3" xfId="28988"/>
    <cellStyle name="Normal 3 2 2 7 2 5" xfId="28989"/>
    <cellStyle name="Normal 3 2 2 7 2 5 2" xfId="28990"/>
    <cellStyle name="Normal 3 2 2 7 2 6" xfId="28991"/>
    <cellStyle name="Normal 3 2 2 7 3" xfId="28992"/>
    <cellStyle name="Normal 3 2 2 7 3 2" xfId="28993"/>
    <cellStyle name="Normal 3 2 2 7 3 2 2" xfId="28994"/>
    <cellStyle name="Normal 3 2 2 7 3 2 2 2" xfId="28995"/>
    <cellStyle name="Normal 3 2 2 7 3 2 2 2 2" xfId="28996"/>
    <cellStyle name="Normal 3 2 2 7 3 2 2 2 2 2" xfId="28997"/>
    <cellStyle name="Normal 3 2 2 7 3 2 2 2 3" xfId="28998"/>
    <cellStyle name="Normal 3 2 2 7 3 2 2 3" xfId="28999"/>
    <cellStyle name="Normal 3 2 2 7 3 2 2 3 2" xfId="29000"/>
    <cellStyle name="Normal 3 2 2 7 3 2 2 4" xfId="29001"/>
    <cellStyle name="Normal 3 2 2 7 3 2 3" xfId="29002"/>
    <cellStyle name="Normal 3 2 2 7 3 2 3 2" xfId="29003"/>
    <cellStyle name="Normal 3 2 2 7 3 2 3 2 2" xfId="29004"/>
    <cellStyle name="Normal 3 2 2 7 3 2 3 3" xfId="29005"/>
    <cellStyle name="Normal 3 2 2 7 3 2 4" xfId="29006"/>
    <cellStyle name="Normal 3 2 2 7 3 2 4 2" xfId="29007"/>
    <cellStyle name="Normal 3 2 2 7 3 2 5" xfId="29008"/>
    <cellStyle name="Normal 3 2 2 7 3 3" xfId="29009"/>
    <cellStyle name="Normal 3 2 2 7 3 3 2" xfId="29010"/>
    <cellStyle name="Normal 3 2 2 7 3 3 2 2" xfId="29011"/>
    <cellStyle name="Normal 3 2 2 7 3 3 2 2 2" xfId="29012"/>
    <cellStyle name="Normal 3 2 2 7 3 3 2 3" xfId="29013"/>
    <cellStyle name="Normal 3 2 2 7 3 3 3" xfId="29014"/>
    <cellStyle name="Normal 3 2 2 7 3 3 3 2" xfId="29015"/>
    <cellStyle name="Normal 3 2 2 7 3 3 4" xfId="29016"/>
    <cellStyle name="Normal 3 2 2 7 3 4" xfId="29017"/>
    <cellStyle name="Normal 3 2 2 7 3 4 2" xfId="29018"/>
    <cellStyle name="Normal 3 2 2 7 3 4 2 2" xfId="29019"/>
    <cellStyle name="Normal 3 2 2 7 3 4 3" xfId="29020"/>
    <cellStyle name="Normal 3 2 2 7 3 5" xfId="29021"/>
    <cellStyle name="Normal 3 2 2 7 3 5 2" xfId="29022"/>
    <cellStyle name="Normal 3 2 2 7 3 6" xfId="29023"/>
    <cellStyle name="Normal 3 2 2 7 4" xfId="29024"/>
    <cellStyle name="Normal 3 2 2 7 4 2" xfId="29025"/>
    <cellStyle name="Normal 3 2 2 7 4 2 2" xfId="29026"/>
    <cellStyle name="Normal 3 2 2 7 4 2 2 2" xfId="29027"/>
    <cellStyle name="Normal 3 2 2 7 4 2 2 2 2" xfId="29028"/>
    <cellStyle name="Normal 3 2 2 7 4 2 2 3" xfId="29029"/>
    <cellStyle name="Normal 3 2 2 7 4 2 3" xfId="29030"/>
    <cellStyle name="Normal 3 2 2 7 4 2 3 2" xfId="29031"/>
    <cellStyle name="Normal 3 2 2 7 4 2 4" xfId="29032"/>
    <cellStyle name="Normal 3 2 2 7 4 3" xfId="29033"/>
    <cellStyle name="Normal 3 2 2 7 4 3 2" xfId="29034"/>
    <cellStyle name="Normal 3 2 2 7 4 3 2 2" xfId="29035"/>
    <cellStyle name="Normal 3 2 2 7 4 3 3" xfId="29036"/>
    <cellStyle name="Normal 3 2 2 7 4 4" xfId="29037"/>
    <cellStyle name="Normal 3 2 2 7 4 4 2" xfId="29038"/>
    <cellStyle name="Normal 3 2 2 7 4 5" xfId="29039"/>
    <cellStyle name="Normal 3 2 2 7 5" xfId="29040"/>
    <cellStyle name="Normal 3 2 2 7 5 2" xfId="29041"/>
    <cellStyle name="Normal 3 2 2 7 5 2 2" xfId="29042"/>
    <cellStyle name="Normal 3 2 2 7 5 2 2 2" xfId="29043"/>
    <cellStyle name="Normal 3 2 2 7 5 2 3" xfId="29044"/>
    <cellStyle name="Normal 3 2 2 7 5 3" xfId="29045"/>
    <cellStyle name="Normal 3 2 2 7 5 3 2" xfId="29046"/>
    <cellStyle name="Normal 3 2 2 7 5 4" xfId="29047"/>
    <cellStyle name="Normal 3 2 2 7 6" xfId="29048"/>
    <cellStyle name="Normal 3 2 2 7 6 2" xfId="29049"/>
    <cellStyle name="Normal 3 2 2 7 6 2 2" xfId="29050"/>
    <cellStyle name="Normal 3 2 2 7 6 3" xfId="29051"/>
    <cellStyle name="Normal 3 2 2 7 7" xfId="29052"/>
    <cellStyle name="Normal 3 2 2 7 7 2" xfId="29053"/>
    <cellStyle name="Normal 3 2 2 7 8" xfId="29054"/>
    <cellStyle name="Normal 3 2 2 8" xfId="29055"/>
    <cellStyle name="Normal 3 2 2 8 2" xfId="29056"/>
    <cellStyle name="Normal 3 2 2 8 2 2" xfId="29057"/>
    <cellStyle name="Normal 3 2 2 8 2 2 2" xfId="29058"/>
    <cellStyle name="Normal 3 2 2 8 2 2 2 2" xfId="29059"/>
    <cellStyle name="Normal 3 2 2 8 2 2 2 2 2" xfId="29060"/>
    <cellStyle name="Normal 3 2 2 8 2 2 2 3" xfId="29061"/>
    <cellStyle name="Normal 3 2 2 8 2 2 3" xfId="29062"/>
    <cellStyle name="Normal 3 2 2 8 2 2 3 2" xfId="29063"/>
    <cellStyle name="Normal 3 2 2 8 2 2 4" xfId="29064"/>
    <cellStyle name="Normal 3 2 2 8 2 3" xfId="29065"/>
    <cellStyle name="Normal 3 2 2 8 2 3 2" xfId="29066"/>
    <cellStyle name="Normal 3 2 2 8 2 3 2 2" xfId="29067"/>
    <cellStyle name="Normal 3 2 2 8 2 3 3" xfId="29068"/>
    <cellStyle name="Normal 3 2 2 8 2 4" xfId="29069"/>
    <cellStyle name="Normal 3 2 2 8 2 4 2" xfId="29070"/>
    <cellStyle name="Normal 3 2 2 8 2 5" xfId="29071"/>
    <cellStyle name="Normal 3 2 2 8 3" xfId="29072"/>
    <cellStyle name="Normal 3 2 2 8 3 2" xfId="29073"/>
    <cellStyle name="Normal 3 2 2 8 3 2 2" xfId="29074"/>
    <cellStyle name="Normal 3 2 2 8 3 2 2 2" xfId="29075"/>
    <cellStyle name="Normal 3 2 2 8 3 2 3" xfId="29076"/>
    <cellStyle name="Normal 3 2 2 8 3 3" xfId="29077"/>
    <cellStyle name="Normal 3 2 2 8 3 3 2" xfId="29078"/>
    <cellStyle name="Normal 3 2 2 8 3 4" xfId="29079"/>
    <cellStyle name="Normal 3 2 2 8 4" xfId="29080"/>
    <cellStyle name="Normal 3 2 2 8 4 2" xfId="29081"/>
    <cellStyle name="Normal 3 2 2 8 4 2 2" xfId="29082"/>
    <cellStyle name="Normal 3 2 2 8 4 3" xfId="29083"/>
    <cellStyle name="Normal 3 2 2 8 5" xfId="29084"/>
    <cellStyle name="Normal 3 2 2 8 5 2" xfId="29085"/>
    <cellStyle name="Normal 3 2 2 8 6" xfId="29086"/>
    <cellStyle name="Normal 3 2 2 9" xfId="29087"/>
    <cellStyle name="Normal 3 2 2 9 2" xfId="29088"/>
    <cellStyle name="Normal 3 2 2 9 2 2" xfId="29089"/>
    <cellStyle name="Normal 3 2 2 9 2 2 2" xfId="29090"/>
    <cellStyle name="Normal 3 2 2 9 2 2 2 2" xfId="29091"/>
    <cellStyle name="Normal 3 2 2 9 2 2 2 2 2" xfId="29092"/>
    <cellStyle name="Normal 3 2 2 9 2 2 2 3" xfId="29093"/>
    <cellStyle name="Normal 3 2 2 9 2 2 3" xfId="29094"/>
    <cellStyle name="Normal 3 2 2 9 2 2 3 2" xfId="29095"/>
    <cellStyle name="Normal 3 2 2 9 2 2 4" xfId="29096"/>
    <cellStyle name="Normal 3 2 2 9 2 3" xfId="29097"/>
    <cellStyle name="Normal 3 2 2 9 2 3 2" xfId="29098"/>
    <cellStyle name="Normal 3 2 2 9 2 3 2 2" xfId="29099"/>
    <cellStyle name="Normal 3 2 2 9 2 3 3" xfId="29100"/>
    <cellStyle name="Normal 3 2 2 9 2 4" xfId="29101"/>
    <cellStyle name="Normal 3 2 2 9 2 4 2" xfId="29102"/>
    <cellStyle name="Normal 3 2 2 9 2 5" xfId="29103"/>
    <cellStyle name="Normal 3 2 2 9 3" xfId="29104"/>
    <cellStyle name="Normal 3 2 2 9 3 2" xfId="29105"/>
    <cellStyle name="Normal 3 2 2 9 3 2 2" xfId="29106"/>
    <cellStyle name="Normal 3 2 2 9 3 2 2 2" xfId="29107"/>
    <cellStyle name="Normal 3 2 2 9 3 2 3" xfId="29108"/>
    <cellStyle name="Normal 3 2 2 9 3 3" xfId="29109"/>
    <cellStyle name="Normal 3 2 2 9 3 3 2" xfId="29110"/>
    <cellStyle name="Normal 3 2 2 9 3 4" xfId="29111"/>
    <cellStyle name="Normal 3 2 2 9 4" xfId="29112"/>
    <cellStyle name="Normal 3 2 2 9 4 2" xfId="29113"/>
    <cellStyle name="Normal 3 2 2 9 4 2 2" xfId="29114"/>
    <cellStyle name="Normal 3 2 2 9 4 3" xfId="29115"/>
    <cellStyle name="Normal 3 2 2 9 5" xfId="29116"/>
    <cellStyle name="Normal 3 2 2 9 5 2" xfId="29117"/>
    <cellStyle name="Normal 3 2 2 9 6" xfId="29118"/>
    <cellStyle name="Normal 3 2 3" xfId="29119"/>
    <cellStyle name="Normal 3 2 3 10" xfId="29120"/>
    <cellStyle name="Normal 3 2 3 10 2" xfId="29121"/>
    <cellStyle name="Normal 3 2 3 10 2 2" xfId="29122"/>
    <cellStyle name="Normal 3 2 3 10 2 2 2" xfId="29123"/>
    <cellStyle name="Normal 3 2 3 10 2 2 2 2" xfId="29124"/>
    <cellStyle name="Normal 3 2 3 10 2 2 3" xfId="29125"/>
    <cellStyle name="Normal 3 2 3 10 2 3" xfId="29126"/>
    <cellStyle name="Normal 3 2 3 10 2 3 2" xfId="29127"/>
    <cellStyle name="Normal 3 2 3 10 2 4" xfId="29128"/>
    <cellStyle name="Normal 3 2 3 10 3" xfId="29129"/>
    <cellStyle name="Normal 3 2 3 10 3 2" xfId="29130"/>
    <cellStyle name="Normal 3 2 3 10 3 2 2" xfId="29131"/>
    <cellStyle name="Normal 3 2 3 10 3 3" xfId="29132"/>
    <cellStyle name="Normal 3 2 3 10 4" xfId="29133"/>
    <cellStyle name="Normal 3 2 3 10 4 2" xfId="29134"/>
    <cellStyle name="Normal 3 2 3 10 5" xfId="29135"/>
    <cellStyle name="Normal 3 2 3 11" xfId="29136"/>
    <cellStyle name="Normal 3 2 3 11 2" xfId="29137"/>
    <cellStyle name="Normal 3 2 3 11 2 2" xfId="29138"/>
    <cellStyle name="Normal 3 2 3 11 2 2 2" xfId="29139"/>
    <cellStyle name="Normal 3 2 3 11 2 3" xfId="29140"/>
    <cellStyle name="Normal 3 2 3 11 3" xfId="29141"/>
    <cellStyle name="Normal 3 2 3 11 3 2" xfId="29142"/>
    <cellStyle name="Normal 3 2 3 11 4" xfId="29143"/>
    <cellStyle name="Normal 3 2 3 12" xfId="29144"/>
    <cellStyle name="Normal 3 2 3 12 2" xfId="29145"/>
    <cellStyle name="Normal 3 2 3 12 2 2" xfId="29146"/>
    <cellStyle name="Normal 3 2 3 12 3" xfId="29147"/>
    <cellStyle name="Normal 3 2 3 13" xfId="29148"/>
    <cellStyle name="Normal 3 2 3 13 2" xfId="29149"/>
    <cellStyle name="Normal 3 2 3 13 3" xfId="29150"/>
    <cellStyle name="Normal 3 2 3 14" xfId="29151"/>
    <cellStyle name="Normal 3 2 3 15" xfId="29152"/>
    <cellStyle name="Normal 3 2 3 2" xfId="29153"/>
    <cellStyle name="Normal 3 2 3 2 10" xfId="29154"/>
    <cellStyle name="Normal 3 2 3 2 10 2" xfId="29155"/>
    <cellStyle name="Normal 3 2 3 2 10 2 2" xfId="29156"/>
    <cellStyle name="Normal 3 2 3 2 10 3" xfId="29157"/>
    <cellStyle name="Normal 3 2 3 2 11" xfId="29158"/>
    <cellStyle name="Normal 3 2 3 2 11 2" xfId="29159"/>
    <cellStyle name="Normal 3 2 3 2 11 3" xfId="29160"/>
    <cellStyle name="Normal 3 2 3 2 12" xfId="29161"/>
    <cellStyle name="Normal 3 2 3 2 13" xfId="29162"/>
    <cellStyle name="Normal 3 2 3 2 2" xfId="29163"/>
    <cellStyle name="Normal 3 2 3 2 2 10" xfId="29164"/>
    <cellStyle name="Normal 3 2 3 2 2 11" xfId="29165"/>
    <cellStyle name="Normal 3 2 3 2 2 2" xfId="29166"/>
    <cellStyle name="Normal 3 2 3 2 2 2 2" xfId="29167"/>
    <cellStyle name="Normal 3 2 3 2 2 2 2 2" xfId="29168"/>
    <cellStyle name="Normal 3 2 3 2 2 2 2 2 2" xfId="29169"/>
    <cellStyle name="Normal 3 2 3 2 2 2 2 2 2 2" xfId="29170"/>
    <cellStyle name="Normal 3 2 3 2 2 2 2 2 2 2 2" xfId="29171"/>
    <cellStyle name="Normal 3 2 3 2 2 2 2 2 2 2 2 2" xfId="29172"/>
    <cellStyle name="Normal 3 2 3 2 2 2 2 2 2 2 3" xfId="29173"/>
    <cellStyle name="Normal 3 2 3 2 2 2 2 2 2 3" xfId="29174"/>
    <cellStyle name="Normal 3 2 3 2 2 2 2 2 2 3 2" xfId="29175"/>
    <cellStyle name="Normal 3 2 3 2 2 2 2 2 2 4" xfId="29176"/>
    <cellStyle name="Normal 3 2 3 2 2 2 2 2 3" xfId="29177"/>
    <cellStyle name="Normal 3 2 3 2 2 2 2 2 3 2" xfId="29178"/>
    <cellStyle name="Normal 3 2 3 2 2 2 2 2 3 2 2" xfId="29179"/>
    <cellStyle name="Normal 3 2 3 2 2 2 2 2 3 3" xfId="29180"/>
    <cellStyle name="Normal 3 2 3 2 2 2 2 2 4" xfId="29181"/>
    <cellStyle name="Normal 3 2 3 2 2 2 2 2 4 2" xfId="29182"/>
    <cellStyle name="Normal 3 2 3 2 2 2 2 2 5" xfId="29183"/>
    <cellStyle name="Normal 3 2 3 2 2 2 2 3" xfId="29184"/>
    <cellStyle name="Normal 3 2 3 2 2 2 2 3 2" xfId="29185"/>
    <cellStyle name="Normal 3 2 3 2 2 2 2 3 2 2" xfId="29186"/>
    <cellStyle name="Normal 3 2 3 2 2 2 2 3 2 2 2" xfId="29187"/>
    <cellStyle name="Normal 3 2 3 2 2 2 2 3 2 3" xfId="29188"/>
    <cellStyle name="Normal 3 2 3 2 2 2 2 3 3" xfId="29189"/>
    <cellStyle name="Normal 3 2 3 2 2 2 2 3 3 2" xfId="29190"/>
    <cellStyle name="Normal 3 2 3 2 2 2 2 3 4" xfId="29191"/>
    <cellStyle name="Normal 3 2 3 2 2 2 2 4" xfId="29192"/>
    <cellStyle name="Normal 3 2 3 2 2 2 2 4 2" xfId="29193"/>
    <cellStyle name="Normal 3 2 3 2 2 2 2 4 2 2" xfId="29194"/>
    <cellStyle name="Normal 3 2 3 2 2 2 2 4 3" xfId="29195"/>
    <cellStyle name="Normal 3 2 3 2 2 2 2 5" xfId="29196"/>
    <cellStyle name="Normal 3 2 3 2 2 2 2 5 2" xfId="29197"/>
    <cellStyle name="Normal 3 2 3 2 2 2 2 6" xfId="29198"/>
    <cellStyle name="Normal 3 2 3 2 2 2 3" xfId="29199"/>
    <cellStyle name="Normal 3 2 3 2 2 2 3 2" xfId="29200"/>
    <cellStyle name="Normal 3 2 3 2 2 2 3 2 2" xfId="29201"/>
    <cellStyle name="Normal 3 2 3 2 2 2 3 2 2 2" xfId="29202"/>
    <cellStyle name="Normal 3 2 3 2 2 2 3 2 2 2 2" xfId="29203"/>
    <cellStyle name="Normal 3 2 3 2 2 2 3 2 2 2 2 2" xfId="29204"/>
    <cellStyle name="Normal 3 2 3 2 2 2 3 2 2 2 3" xfId="29205"/>
    <cellStyle name="Normal 3 2 3 2 2 2 3 2 2 3" xfId="29206"/>
    <cellStyle name="Normal 3 2 3 2 2 2 3 2 2 3 2" xfId="29207"/>
    <cellStyle name="Normal 3 2 3 2 2 2 3 2 2 4" xfId="29208"/>
    <cellStyle name="Normal 3 2 3 2 2 2 3 2 3" xfId="29209"/>
    <cellStyle name="Normal 3 2 3 2 2 2 3 2 3 2" xfId="29210"/>
    <cellStyle name="Normal 3 2 3 2 2 2 3 2 3 2 2" xfId="29211"/>
    <cellStyle name="Normal 3 2 3 2 2 2 3 2 3 3" xfId="29212"/>
    <cellStyle name="Normal 3 2 3 2 2 2 3 2 4" xfId="29213"/>
    <cellStyle name="Normal 3 2 3 2 2 2 3 2 4 2" xfId="29214"/>
    <cellStyle name="Normal 3 2 3 2 2 2 3 2 5" xfId="29215"/>
    <cellStyle name="Normal 3 2 3 2 2 2 3 3" xfId="29216"/>
    <cellStyle name="Normal 3 2 3 2 2 2 3 3 2" xfId="29217"/>
    <cellStyle name="Normal 3 2 3 2 2 2 3 3 2 2" xfId="29218"/>
    <cellStyle name="Normal 3 2 3 2 2 2 3 3 2 2 2" xfId="29219"/>
    <cellStyle name="Normal 3 2 3 2 2 2 3 3 2 3" xfId="29220"/>
    <cellStyle name="Normal 3 2 3 2 2 2 3 3 3" xfId="29221"/>
    <cellStyle name="Normal 3 2 3 2 2 2 3 3 3 2" xfId="29222"/>
    <cellStyle name="Normal 3 2 3 2 2 2 3 3 4" xfId="29223"/>
    <cellStyle name="Normal 3 2 3 2 2 2 3 4" xfId="29224"/>
    <cellStyle name="Normal 3 2 3 2 2 2 3 4 2" xfId="29225"/>
    <cellStyle name="Normal 3 2 3 2 2 2 3 4 2 2" xfId="29226"/>
    <cellStyle name="Normal 3 2 3 2 2 2 3 4 3" xfId="29227"/>
    <cellStyle name="Normal 3 2 3 2 2 2 3 5" xfId="29228"/>
    <cellStyle name="Normal 3 2 3 2 2 2 3 5 2" xfId="29229"/>
    <cellStyle name="Normal 3 2 3 2 2 2 3 6" xfId="29230"/>
    <cellStyle name="Normal 3 2 3 2 2 2 4" xfId="29231"/>
    <cellStyle name="Normal 3 2 3 2 2 2 4 2" xfId="29232"/>
    <cellStyle name="Normal 3 2 3 2 2 2 4 2 2" xfId="29233"/>
    <cellStyle name="Normal 3 2 3 2 2 2 4 2 2 2" xfId="29234"/>
    <cellStyle name="Normal 3 2 3 2 2 2 4 2 2 2 2" xfId="29235"/>
    <cellStyle name="Normal 3 2 3 2 2 2 4 2 2 3" xfId="29236"/>
    <cellStyle name="Normal 3 2 3 2 2 2 4 2 3" xfId="29237"/>
    <cellStyle name="Normal 3 2 3 2 2 2 4 2 3 2" xfId="29238"/>
    <cellStyle name="Normal 3 2 3 2 2 2 4 2 4" xfId="29239"/>
    <cellStyle name="Normal 3 2 3 2 2 2 4 3" xfId="29240"/>
    <cellStyle name="Normal 3 2 3 2 2 2 4 3 2" xfId="29241"/>
    <cellStyle name="Normal 3 2 3 2 2 2 4 3 2 2" xfId="29242"/>
    <cellStyle name="Normal 3 2 3 2 2 2 4 3 3" xfId="29243"/>
    <cellStyle name="Normal 3 2 3 2 2 2 4 4" xfId="29244"/>
    <cellStyle name="Normal 3 2 3 2 2 2 4 4 2" xfId="29245"/>
    <cellStyle name="Normal 3 2 3 2 2 2 4 5" xfId="29246"/>
    <cellStyle name="Normal 3 2 3 2 2 2 5" xfId="29247"/>
    <cellStyle name="Normal 3 2 3 2 2 2 5 2" xfId="29248"/>
    <cellStyle name="Normal 3 2 3 2 2 2 5 2 2" xfId="29249"/>
    <cellStyle name="Normal 3 2 3 2 2 2 5 2 2 2" xfId="29250"/>
    <cellStyle name="Normal 3 2 3 2 2 2 5 2 3" xfId="29251"/>
    <cellStyle name="Normal 3 2 3 2 2 2 5 3" xfId="29252"/>
    <cellStyle name="Normal 3 2 3 2 2 2 5 3 2" xfId="29253"/>
    <cellStyle name="Normal 3 2 3 2 2 2 5 4" xfId="29254"/>
    <cellStyle name="Normal 3 2 3 2 2 2 6" xfId="29255"/>
    <cellStyle name="Normal 3 2 3 2 2 2 6 2" xfId="29256"/>
    <cellStyle name="Normal 3 2 3 2 2 2 6 2 2" xfId="29257"/>
    <cellStyle name="Normal 3 2 3 2 2 2 6 3" xfId="29258"/>
    <cellStyle name="Normal 3 2 3 2 2 2 7" xfId="29259"/>
    <cellStyle name="Normal 3 2 3 2 2 2 7 2" xfId="29260"/>
    <cellStyle name="Normal 3 2 3 2 2 2 8" xfId="29261"/>
    <cellStyle name="Normal 3 2 3 2 2 3" xfId="29262"/>
    <cellStyle name="Normal 3 2 3 2 2 3 2" xfId="29263"/>
    <cellStyle name="Normal 3 2 3 2 2 3 2 2" xfId="29264"/>
    <cellStyle name="Normal 3 2 3 2 2 3 2 2 2" xfId="29265"/>
    <cellStyle name="Normal 3 2 3 2 2 3 2 2 2 2" xfId="29266"/>
    <cellStyle name="Normal 3 2 3 2 2 3 2 2 2 2 2" xfId="29267"/>
    <cellStyle name="Normal 3 2 3 2 2 3 2 2 2 3" xfId="29268"/>
    <cellStyle name="Normal 3 2 3 2 2 3 2 2 3" xfId="29269"/>
    <cellStyle name="Normal 3 2 3 2 2 3 2 2 3 2" xfId="29270"/>
    <cellStyle name="Normal 3 2 3 2 2 3 2 2 4" xfId="29271"/>
    <cellStyle name="Normal 3 2 3 2 2 3 2 3" xfId="29272"/>
    <cellStyle name="Normal 3 2 3 2 2 3 2 3 2" xfId="29273"/>
    <cellStyle name="Normal 3 2 3 2 2 3 2 3 2 2" xfId="29274"/>
    <cellStyle name="Normal 3 2 3 2 2 3 2 3 3" xfId="29275"/>
    <cellStyle name="Normal 3 2 3 2 2 3 2 4" xfId="29276"/>
    <cellStyle name="Normal 3 2 3 2 2 3 2 4 2" xfId="29277"/>
    <cellStyle name="Normal 3 2 3 2 2 3 2 5" xfId="29278"/>
    <cellStyle name="Normal 3 2 3 2 2 3 3" xfId="29279"/>
    <cellStyle name="Normal 3 2 3 2 2 3 3 2" xfId="29280"/>
    <cellStyle name="Normal 3 2 3 2 2 3 3 2 2" xfId="29281"/>
    <cellStyle name="Normal 3 2 3 2 2 3 3 2 2 2" xfId="29282"/>
    <cellStyle name="Normal 3 2 3 2 2 3 3 2 3" xfId="29283"/>
    <cellStyle name="Normal 3 2 3 2 2 3 3 3" xfId="29284"/>
    <cellStyle name="Normal 3 2 3 2 2 3 3 3 2" xfId="29285"/>
    <cellStyle name="Normal 3 2 3 2 2 3 3 4" xfId="29286"/>
    <cellStyle name="Normal 3 2 3 2 2 3 4" xfId="29287"/>
    <cellStyle name="Normal 3 2 3 2 2 3 4 2" xfId="29288"/>
    <cellStyle name="Normal 3 2 3 2 2 3 4 2 2" xfId="29289"/>
    <cellStyle name="Normal 3 2 3 2 2 3 4 3" xfId="29290"/>
    <cellStyle name="Normal 3 2 3 2 2 3 5" xfId="29291"/>
    <cellStyle name="Normal 3 2 3 2 2 3 5 2" xfId="29292"/>
    <cellStyle name="Normal 3 2 3 2 2 3 6" xfId="29293"/>
    <cellStyle name="Normal 3 2 3 2 2 4" xfId="29294"/>
    <cellStyle name="Normal 3 2 3 2 2 4 2" xfId="29295"/>
    <cellStyle name="Normal 3 2 3 2 2 4 2 2" xfId="29296"/>
    <cellStyle name="Normal 3 2 3 2 2 4 2 2 2" xfId="29297"/>
    <cellStyle name="Normal 3 2 3 2 2 4 2 2 2 2" xfId="29298"/>
    <cellStyle name="Normal 3 2 3 2 2 4 2 2 2 2 2" xfId="29299"/>
    <cellStyle name="Normal 3 2 3 2 2 4 2 2 2 3" xfId="29300"/>
    <cellStyle name="Normal 3 2 3 2 2 4 2 2 3" xfId="29301"/>
    <cellStyle name="Normal 3 2 3 2 2 4 2 2 3 2" xfId="29302"/>
    <cellStyle name="Normal 3 2 3 2 2 4 2 2 4" xfId="29303"/>
    <cellStyle name="Normal 3 2 3 2 2 4 2 3" xfId="29304"/>
    <cellStyle name="Normal 3 2 3 2 2 4 2 3 2" xfId="29305"/>
    <cellStyle name="Normal 3 2 3 2 2 4 2 3 2 2" xfId="29306"/>
    <cellStyle name="Normal 3 2 3 2 2 4 2 3 3" xfId="29307"/>
    <cellStyle name="Normal 3 2 3 2 2 4 2 4" xfId="29308"/>
    <cellStyle name="Normal 3 2 3 2 2 4 2 4 2" xfId="29309"/>
    <cellStyle name="Normal 3 2 3 2 2 4 2 5" xfId="29310"/>
    <cellStyle name="Normal 3 2 3 2 2 4 3" xfId="29311"/>
    <cellStyle name="Normal 3 2 3 2 2 4 3 2" xfId="29312"/>
    <cellStyle name="Normal 3 2 3 2 2 4 3 2 2" xfId="29313"/>
    <cellStyle name="Normal 3 2 3 2 2 4 3 2 2 2" xfId="29314"/>
    <cellStyle name="Normal 3 2 3 2 2 4 3 2 3" xfId="29315"/>
    <cellStyle name="Normal 3 2 3 2 2 4 3 3" xfId="29316"/>
    <cellStyle name="Normal 3 2 3 2 2 4 3 3 2" xfId="29317"/>
    <cellStyle name="Normal 3 2 3 2 2 4 3 4" xfId="29318"/>
    <cellStyle name="Normal 3 2 3 2 2 4 4" xfId="29319"/>
    <cellStyle name="Normal 3 2 3 2 2 4 4 2" xfId="29320"/>
    <cellStyle name="Normal 3 2 3 2 2 4 4 2 2" xfId="29321"/>
    <cellStyle name="Normal 3 2 3 2 2 4 4 3" xfId="29322"/>
    <cellStyle name="Normal 3 2 3 2 2 4 5" xfId="29323"/>
    <cellStyle name="Normal 3 2 3 2 2 4 5 2" xfId="29324"/>
    <cellStyle name="Normal 3 2 3 2 2 4 6" xfId="29325"/>
    <cellStyle name="Normal 3 2 3 2 2 5" xfId="29326"/>
    <cellStyle name="Normal 3 2 3 2 2 5 2" xfId="29327"/>
    <cellStyle name="Normal 3 2 3 2 2 5 2 2" xfId="29328"/>
    <cellStyle name="Normal 3 2 3 2 2 5 2 2 2" xfId="29329"/>
    <cellStyle name="Normal 3 2 3 2 2 5 2 2 2 2" xfId="29330"/>
    <cellStyle name="Normal 3 2 3 2 2 5 2 2 2 2 2" xfId="29331"/>
    <cellStyle name="Normal 3 2 3 2 2 5 2 2 2 3" xfId="29332"/>
    <cellStyle name="Normal 3 2 3 2 2 5 2 2 3" xfId="29333"/>
    <cellStyle name="Normal 3 2 3 2 2 5 2 2 3 2" xfId="29334"/>
    <cellStyle name="Normal 3 2 3 2 2 5 2 2 4" xfId="29335"/>
    <cellStyle name="Normal 3 2 3 2 2 5 2 3" xfId="29336"/>
    <cellStyle name="Normal 3 2 3 2 2 5 2 3 2" xfId="29337"/>
    <cellStyle name="Normal 3 2 3 2 2 5 2 3 2 2" xfId="29338"/>
    <cellStyle name="Normal 3 2 3 2 2 5 2 3 3" xfId="29339"/>
    <cellStyle name="Normal 3 2 3 2 2 5 2 4" xfId="29340"/>
    <cellStyle name="Normal 3 2 3 2 2 5 2 4 2" xfId="29341"/>
    <cellStyle name="Normal 3 2 3 2 2 5 2 5" xfId="29342"/>
    <cellStyle name="Normal 3 2 3 2 2 5 3" xfId="29343"/>
    <cellStyle name="Normal 3 2 3 2 2 5 3 2" xfId="29344"/>
    <cellStyle name="Normal 3 2 3 2 2 5 3 2 2" xfId="29345"/>
    <cellStyle name="Normal 3 2 3 2 2 5 3 2 2 2" xfId="29346"/>
    <cellStyle name="Normal 3 2 3 2 2 5 3 2 3" xfId="29347"/>
    <cellStyle name="Normal 3 2 3 2 2 5 3 3" xfId="29348"/>
    <cellStyle name="Normal 3 2 3 2 2 5 3 3 2" xfId="29349"/>
    <cellStyle name="Normal 3 2 3 2 2 5 3 4" xfId="29350"/>
    <cellStyle name="Normal 3 2 3 2 2 5 4" xfId="29351"/>
    <cellStyle name="Normal 3 2 3 2 2 5 4 2" xfId="29352"/>
    <cellStyle name="Normal 3 2 3 2 2 5 4 2 2" xfId="29353"/>
    <cellStyle name="Normal 3 2 3 2 2 5 4 3" xfId="29354"/>
    <cellStyle name="Normal 3 2 3 2 2 5 5" xfId="29355"/>
    <cellStyle name="Normal 3 2 3 2 2 5 5 2" xfId="29356"/>
    <cellStyle name="Normal 3 2 3 2 2 5 6" xfId="29357"/>
    <cellStyle name="Normal 3 2 3 2 2 6" xfId="29358"/>
    <cellStyle name="Normal 3 2 3 2 2 6 2" xfId="29359"/>
    <cellStyle name="Normal 3 2 3 2 2 6 2 2" xfId="29360"/>
    <cellStyle name="Normal 3 2 3 2 2 6 2 2 2" xfId="29361"/>
    <cellStyle name="Normal 3 2 3 2 2 6 2 2 2 2" xfId="29362"/>
    <cellStyle name="Normal 3 2 3 2 2 6 2 2 3" xfId="29363"/>
    <cellStyle name="Normal 3 2 3 2 2 6 2 3" xfId="29364"/>
    <cellStyle name="Normal 3 2 3 2 2 6 2 3 2" xfId="29365"/>
    <cellStyle name="Normal 3 2 3 2 2 6 2 4" xfId="29366"/>
    <cellStyle name="Normal 3 2 3 2 2 6 3" xfId="29367"/>
    <cellStyle name="Normal 3 2 3 2 2 6 3 2" xfId="29368"/>
    <cellStyle name="Normal 3 2 3 2 2 6 3 2 2" xfId="29369"/>
    <cellStyle name="Normal 3 2 3 2 2 6 3 3" xfId="29370"/>
    <cellStyle name="Normal 3 2 3 2 2 6 4" xfId="29371"/>
    <cellStyle name="Normal 3 2 3 2 2 6 4 2" xfId="29372"/>
    <cellStyle name="Normal 3 2 3 2 2 6 5" xfId="29373"/>
    <cellStyle name="Normal 3 2 3 2 2 7" xfId="29374"/>
    <cellStyle name="Normal 3 2 3 2 2 7 2" xfId="29375"/>
    <cellStyle name="Normal 3 2 3 2 2 7 2 2" xfId="29376"/>
    <cellStyle name="Normal 3 2 3 2 2 7 2 2 2" xfId="29377"/>
    <cellStyle name="Normal 3 2 3 2 2 7 2 3" xfId="29378"/>
    <cellStyle name="Normal 3 2 3 2 2 7 3" xfId="29379"/>
    <cellStyle name="Normal 3 2 3 2 2 7 3 2" xfId="29380"/>
    <cellStyle name="Normal 3 2 3 2 2 7 4" xfId="29381"/>
    <cellStyle name="Normal 3 2 3 2 2 8" xfId="29382"/>
    <cellStyle name="Normal 3 2 3 2 2 8 2" xfId="29383"/>
    <cellStyle name="Normal 3 2 3 2 2 8 2 2" xfId="29384"/>
    <cellStyle name="Normal 3 2 3 2 2 8 3" xfId="29385"/>
    <cellStyle name="Normal 3 2 3 2 2 9" xfId="29386"/>
    <cellStyle name="Normal 3 2 3 2 2 9 2" xfId="29387"/>
    <cellStyle name="Normal 3 2 3 2 2 9 3" xfId="29388"/>
    <cellStyle name="Normal 3 2 3 2 3" xfId="29389"/>
    <cellStyle name="Normal 3 2 3 2 3 10" xfId="29390"/>
    <cellStyle name="Normal 3 2 3 2 3 11" xfId="29391"/>
    <cellStyle name="Normal 3 2 3 2 3 2" xfId="29392"/>
    <cellStyle name="Normal 3 2 3 2 3 2 2" xfId="29393"/>
    <cellStyle name="Normal 3 2 3 2 3 2 2 2" xfId="29394"/>
    <cellStyle name="Normal 3 2 3 2 3 2 2 2 2" xfId="29395"/>
    <cellStyle name="Normal 3 2 3 2 3 2 2 2 2 2" xfId="29396"/>
    <cellStyle name="Normal 3 2 3 2 3 2 2 2 2 2 2" xfId="29397"/>
    <cellStyle name="Normal 3 2 3 2 3 2 2 2 2 2 2 2" xfId="29398"/>
    <cellStyle name="Normal 3 2 3 2 3 2 2 2 2 2 3" xfId="29399"/>
    <cellStyle name="Normal 3 2 3 2 3 2 2 2 2 3" xfId="29400"/>
    <cellStyle name="Normal 3 2 3 2 3 2 2 2 2 3 2" xfId="29401"/>
    <cellStyle name="Normal 3 2 3 2 3 2 2 2 2 4" xfId="29402"/>
    <cellStyle name="Normal 3 2 3 2 3 2 2 2 3" xfId="29403"/>
    <cellStyle name="Normal 3 2 3 2 3 2 2 2 3 2" xfId="29404"/>
    <cellStyle name="Normal 3 2 3 2 3 2 2 2 3 2 2" xfId="29405"/>
    <cellStyle name="Normal 3 2 3 2 3 2 2 2 3 3" xfId="29406"/>
    <cellStyle name="Normal 3 2 3 2 3 2 2 2 4" xfId="29407"/>
    <cellStyle name="Normal 3 2 3 2 3 2 2 2 4 2" xfId="29408"/>
    <cellStyle name="Normal 3 2 3 2 3 2 2 2 5" xfId="29409"/>
    <cellStyle name="Normal 3 2 3 2 3 2 2 3" xfId="29410"/>
    <cellStyle name="Normal 3 2 3 2 3 2 2 3 2" xfId="29411"/>
    <cellStyle name="Normal 3 2 3 2 3 2 2 3 2 2" xfId="29412"/>
    <cellStyle name="Normal 3 2 3 2 3 2 2 3 2 2 2" xfId="29413"/>
    <cellStyle name="Normal 3 2 3 2 3 2 2 3 2 3" xfId="29414"/>
    <cellStyle name="Normal 3 2 3 2 3 2 2 3 3" xfId="29415"/>
    <cellStyle name="Normal 3 2 3 2 3 2 2 3 3 2" xfId="29416"/>
    <cellStyle name="Normal 3 2 3 2 3 2 2 3 4" xfId="29417"/>
    <cellStyle name="Normal 3 2 3 2 3 2 2 4" xfId="29418"/>
    <cellStyle name="Normal 3 2 3 2 3 2 2 4 2" xfId="29419"/>
    <cellStyle name="Normal 3 2 3 2 3 2 2 4 2 2" xfId="29420"/>
    <cellStyle name="Normal 3 2 3 2 3 2 2 4 3" xfId="29421"/>
    <cellStyle name="Normal 3 2 3 2 3 2 2 5" xfId="29422"/>
    <cellStyle name="Normal 3 2 3 2 3 2 2 5 2" xfId="29423"/>
    <cellStyle name="Normal 3 2 3 2 3 2 2 6" xfId="29424"/>
    <cellStyle name="Normal 3 2 3 2 3 2 3" xfId="29425"/>
    <cellStyle name="Normal 3 2 3 2 3 2 3 2" xfId="29426"/>
    <cellStyle name="Normal 3 2 3 2 3 2 3 2 2" xfId="29427"/>
    <cellStyle name="Normal 3 2 3 2 3 2 3 2 2 2" xfId="29428"/>
    <cellStyle name="Normal 3 2 3 2 3 2 3 2 2 2 2" xfId="29429"/>
    <cellStyle name="Normal 3 2 3 2 3 2 3 2 2 2 2 2" xfId="29430"/>
    <cellStyle name="Normal 3 2 3 2 3 2 3 2 2 2 3" xfId="29431"/>
    <cellStyle name="Normal 3 2 3 2 3 2 3 2 2 3" xfId="29432"/>
    <cellStyle name="Normal 3 2 3 2 3 2 3 2 2 3 2" xfId="29433"/>
    <cellStyle name="Normal 3 2 3 2 3 2 3 2 2 4" xfId="29434"/>
    <cellStyle name="Normal 3 2 3 2 3 2 3 2 3" xfId="29435"/>
    <cellStyle name="Normal 3 2 3 2 3 2 3 2 3 2" xfId="29436"/>
    <cellStyle name="Normal 3 2 3 2 3 2 3 2 3 2 2" xfId="29437"/>
    <cellStyle name="Normal 3 2 3 2 3 2 3 2 3 3" xfId="29438"/>
    <cellStyle name="Normal 3 2 3 2 3 2 3 2 4" xfId="29439"/>
    <cellStyle name="Normal 3 2 3 2 3 2 3 2 4 2" xfId="29440"/>
    <cellStyle name="Normal 3 2 3 2 3 2 3 2 5" xfId="29441"/>
    <cellStyle name="Normal 3 2 3 2 3 2 3 3" xfId="29442"/>
    <cellStyle name="Normal 3 2 3 2 3 2 3 3 2" xfId="29443"/>
    <cellStyle name="Normal 3 2 3 2 3 2 3 3 2 2" xfId="29444"/>
    <cellStyle name="Normal 3 2 3 2 3 2 3 3 2 2 2" xfId="29445"/>
    <cellStyle name="Normal 3 2 3 2 3 2 3 3 2 3" xfId="29446"/>
    <cellStyle name="Normal 3 2 3 2 3 2 3 3 3" xfId="29447"/>
    <cellStyle name="Normal 3 2 3 2 3 2 3 3 3 2" xfId="29448"/>
    <cellStyle name="Normal 3 2 3 2 3 2 3 3 4" xfId="29449"/>
    <cellStyle name="Normal 3 2 3 2 3 2 3 4" xfId="29450"/>
    <cellStyle name="Normal 3 2 3 2 3 2 3 4 2" xfId="29451"/>
    <cellStyle name="Normal 3 2 3 2 3 2 3 4 2 2" xfId="29452"/>
    <cellStyle name="Normal 3 2 3 2 3 2 3 4 3" xfId="29453"/>
    <cellStyle name="Normal 3 2 3 2 3 2 3 5" xfId="29454"/>
    <cellStyle name="Normal 3 2 3 2 3 2 3 5 2" xfId="29455"/>
    <cellStyle name="Normal 3 2 3 2 3 2 3 6" xfId="29456"/>
    <cellStyle name="Normal 3 2 3 2 3 2 4" xfId="29457"/>
    <cellStyle name="Normal 3 2 3 2 3 2 4 2" xfId="29458"/>
    <cellStyle name="Normal 3 2 3 2 3 2 4 2 2" xfId="29459"/>
    <cellStyle name="Normal 3 2 3 2 3 2 4 2 2 2" xfId="29460"/>
    <cellStyle name="Normal 3 2 3 2 3 2 4 2 2 2 2" xfId="29461"/>
    <cellStyle name="Normal 3 2 3 2 3 2 4 2 2 3" xfId="29462"/>
    <cellStyle name="Normal 3 2 3 2 3 2 4 2 3" xfId="29463"/>
    <cellStyle name="Normal 3 2 3 2 3 2 4 2 3 2" xfId="29464"/>
    <cellStyle name="Normal 3 2 3 2 3 2 4 2 4" xfId="29465"/>
    <cellStyle name="Normal 3 2 3 2 3 2 4 3" xfId="29466"/>
    <cellStyle name="Normal 3 2 3 2 3 2 4 3 2" xfId="29467"/>
    <cellStyle name="Normal 3 2 3 2 3 2 4 3 2 2" xfId="29468"/>
    <cellStyle name="Normal 3 2 3 2 3 2 4 3 3" xfId="29469"/>
    <cellStyle name="Normal 3 2 3 2 3 2 4 4" xfId="29470"/>
    <cellStyle name="Normal 3 2 3 2 3 2 4 4 2" xfId="29471"/>
    <cellStyle name="Normal 3 2 3 2 3 2 4 5" xfId="29472"/>
    <cellStyle name="Normal 3 2 3 2 3 2 5" xfId="29473"/>
    <cellStyle name="Normal 3 2 3 2 3 2 5 2" xfId="29474"/>
    <cellStyle name="Normal 3 2 3 2 3 2 5 2 2" xfId="29475"/>
    <cellStyle name="Normal 3 2 3 2 3 2 5 2 2 2" xfId="29476"/>
    <cellStyle name="Normal 3 2 3 2 3 2 5 2 3" xfId="29477"/>
    <cellStyle name="Normal 3 2 3 2 3 2 5 3" xfId="29478"/>
    <cellStyle name="Normal 3 2 3 2 3 2 5 3 2" xfId="29479"/>
    <cellStyle name="Normal 3 2 3 2 3 2 5 4" xfId="29480"/>
    <cellStyle name="Normal 3 2 3 2 3 2 6" xfId="29481"/>
    <cellStyle name="Normal 3 2 3 2 3 2 6 2" xfId="29482"/>
    <cellStyle name="Normal 3 2 3 2 3 2 6 2 2" xfId="29483"/>
    <cellStyle name="Normal 3 2 3 2 3 2 6 3" xfId="29484"/>
    <cellStyle name="Normal 3 2 3 2 3 2 7" xfId="29485"/>
    <cellStyle name="Normal 3 2 3 2 3 2 7 2" xfId="29486"/>
    <cellStyle name="Normal 3 2 3 2 3 2 8" xfId="29487"/>
    <cellStyle name="Normal 3 2 3 2 3 3" xfId="29488"/>
    <cellStyle name="Normal 3 2 3 2 3 3 2" xfId="29489"/>
    <cellStyle name="Normal 3 2 3 2 3 3 2 2" xfId="29490"/>
    <cellStyle name="Normal 3 2 3 2 3 3 2 2 2" xfId="29491"/>
    <cellStyle name="Normal 3 2 3 2 3 3 2 2 2 2" xfId="29492"/>
    <cellStyle name="Normal 3 2 3 2 3 3 2 2 2 2 2" xfId="29493"/>
    <cellStyle name="Normal 3 2 3 2 3 3 2 2 2 3" xfId="29494"/>
    <cellStyle name="Normal 3 2 3 2 3 3 2 2 3" xfId="29495"/>
    <cellStyle name="Normal 3 2 3 2 3 3 2 2 3 2" xfId="29496"/>
    <cellStyle name="Normal 3 2 3 2 3 3 2 2 4" xfId="29497"/>
    <cellStyle name="Normal 3 2 3 2 3 3 2 3" xfId="29498"/>
    <cellStyle name="Normal 3 2 3 2 3 3 2 3 2" xfId="29499"/>
    <cellStyle name="Normal 3 2 3 2 3 3 2 3 2 2" xfId="29500"/>
    <cellStyle name="Normal 3 2 3 2 3 3 2 3 3" xfId="29501"/>
    <cellStyle name="Normal 3 2 3 2 3 3 2 4" xfId="29502"/>
    <cellStyle name="Normal 3 2 3 2 3 3 2 4 2" xfId="29503"/>
    <cellStyle name="Normal 3 2 3 2 3 3 2 5" xfId="29504"/>
    <cellStyle name="Normal 3 2 3 2 3 3 3" xfId="29505"/>
    <cellStyle name="Normal 3 2 3 2 3 3 3 2" xfId="29506"/>
    <cellStyle name="Normal 3 2 3 2 3 3 3 2 2" xfId="29507"/>
    <cellStyle name="Normal 3 2 3 2 3 3 3 2 2 2" xfId="29508"/>
    <cellStyle name="Normal 3 2 3 2 3 3 3 2 3" xfId="29509"/>
    <cellStyle name="Normal 3 2 3 2 3 3 3 3" xfId="29510"/>
    <cellStyle name="Normal 3 2 3 2 3 3 3 3 2" xfId="29511"/>
    <cellStyle name="Normal 3 2 3 2 3 3 3 4" xfId="29512"/>
    <cellStyle name="Normal 3 2 3 2 3 3 4" xfId="29513"/>
    <cellStyle name="Normal 3 2 3 2 3 3 4 2" xfId="29514"/>
    <cellStyle name="Normal 3 2 3 2 3 3 4 2 2" xfId="29515"/>
    <cellStyle name="Normal 3 2 3 2 3 3 4 3" xfId="29516"/>
    <cellStyle name="Normal 3 2 3 2 3 3 5" xfId="29517"/>
    <cellStyle name="Normal 3 2 3 2 3 3 5 2" xfId="29518"/>
    <cellStyle name="Normal 3 2 3 2 3 3 6" xfId="29519"/>
    <cellStyle name="Normal 3 2 3 2 3 4" xfId="29520"/>
    <cellStyle name="Normal 3 2 3 2 3 4 2" xfId="29521"/>
    <cellStyle name="Normal 3 2 3 2 3 4 2 2" xfId="29522"/>
    <cellStyle name="Normal 3 2 3 2 3 4 2 2 2" xfId="29523"/>
    <cellStyle name="Normal 3 2 3 2 3 4 2 2 2 2" xfId="29524"/>
    <cellStyle name="Normal 3 2 3 2 3 4 2 2 2 2 2" xfId="29525"/>
    <cellStyle name="Normal 3 2 3 2 3 4 2 2 2 3" xfId="29526"/>
    <cellStyle name="Normal 3 2 3 2 3 4 2 2 3" xfId="29527"/>
    <cellStyle name="Normal 3 2 3 2 3 4 2 2 3 2" xfId="29528"/>
    <cellStyle name="Normal 3 2 3 2 3 4 2 2 4" xfId="29529"/>
    <cellStyle name="Normal 3 2 3 2 3 4 2 3" xfId="29530"/>
    <cellStyle name="Normal 3 2 3 2 3 4 2 3 2" xfId="29531"/>
    <cellStyle name="Normal 3 2 3 2 3 4 2 3 2 2" xfId="29532"/>
    <cellStyle name="Normal 3 2 3 2 3 4 2 3 3" xfId="29533"/>
    <cellStyle name="Normal 3 2 3 2 3 4 2 4" xfId="29534"/>
    <cellStyle name="Normal 3 2 3 2 3 4 2 4 2" xfId="29535"/>
    <cellStyle name="Normal 3 2 3 2 3 4 2 5" xfId="29536"/>
    <cellStyle name="Normal 3 2 3 2 3 4 3" xfId="29537"/>
    <cellStyle name="Normal 3 2 3 2 3 4 3 2" xfId="29538"/>
    <cellStyle name="Normal 3 2 3 2 3 4 3 2 2" xfId="29539"/>
    <cellStyle name="Normal 3 2 3 2 3 4 3 2 2 2" xfId="29540"/>
    <cellStyle name="Normal 3 2 3 2 3 4 3 2 3" xfId="29541"/>
    <cellStyle name="Normal 3 2 3 2 3 4 3 3" xfId="29542"/>
    <cellStyle name="Normal 3 2 3 2 3 4 3 3 2" xfId="29543"/>
    <cellStyle name="Normal 3 2 3 2 3 4 3 4" xfId="29544"/>
    <cellStyle name="Normal 3 2 3 2 3 4 4" xfId="29545"/>
    <cellStyle name="Normal 3 2 3 2 3 4 4 2" xfId="29546"/>
    <cellStyle name="Normal 3 2 3 2 3 4 4 2 2" xfId="29547"/>
    <cellStyle name="Normal 3 2 3 2 3 4 4 3" xfId="29548"/>
    <cellStyle name="Normal 3 2 3 2 3 4 5" xfId="29549"/>
    <cellStyle name="Normal 3 2 3 2 3 4 5 2" xfId="29550"/>
    <cellStyle name="Normal 3 2 3 2 3 4 6" xfId="29551"/>
    <cellStyle name="Normal 3 2 3 2 3 5" xfId="29552"/>
    <cellStyle name="Normal 3 2 3 2 3 5 2" xfId="29553"/>
    <cellStyle name="Normal 3 2 3 2 3 5 2 2" xfId="29554"/>
    <cellStyle name="Normal 3 2 3 2 3 5 2 2 2" xfId="29555"/>
    <cellStyle name="Normal 3 2 3 2 3 5 2 2 2 2" xfId="29556"/>
    <cellStyle name="Normal 3 2 3 2 3 5 2 2 2 2 2" xfId="29557"/>
    <cellStyle name="Normal 3 2 3 2 3 5 2 2 2 3" xfId="29558"/>
    <cellStyle name="Normal 3 2 3 2 3 5 2 2 3" xfId="29559"/>
    <cellStyle name="Normal 3 2 3 2 3 5 2 2 3 2" xfId="29560"/>
    <cellStyle name="Normal 3 2 3 2 3 5 2 2 4" xfId="29561"/>
    <cellStyle name="Normal 3 2 3 2 3 5 2 3" xfId="29562"/>
    <cellStyle name="Normal 3 2 3 2 3 5 2 3 2" xfId="29563"/>
    <cellStyle name="Normal 3 2 3 2 3 5 2 3 2 2" xfId="29564"/>
    <cellStyle name="Normal 3 2 3 2 3 5 2 3 3" xfId="29565"/>
    <cellStyle name="Normal 3 2 3 2 3 5 2 4" xfId="29566"/>
    <cellStyle name="Normal 3 2 3 2 3 5 2 4 2" xfId="29567"/>
    <cellStyle name="Normal 3 2 3 2 3 5 2 5" xfId="29568"/>
    <cellStyle name="Normal 3 2 3 2 3 5 3" xfId="29569"/>
    <cellStyle name="Normal 3 2 3 2 3 5 3 2" xfId="29570"/>
    <cellStyle name="Normal 3 2 3 2 3 5 3 2 2" xfId="29571"/>
    <cellStyle name="Normal 3 2 3 2 3 5 3 2 2 2" xfId="29572"/>
    <cellStyle name="Normal 3 2 3 2 3 5 3 2 3" xfId="29573"/>
    <cellStyle name="Normal 3 2 3 2 3 5 3 3" xfId="29574"/>
    <cellStyle name="Normal 3 2 3 2 3 5 3 3 2" xfId="29575"/>
    <cellStyle name="Normal 3 2 3 2 3 5 3 4" xfId="29576"/>
    <cellStyle name="Normal 3 2 3 2 3 5 4" xfId="29577"/>
    <cellStyle name="Normal 3 2 3 2 3 5 4 2" xfId="29578"/>
    <cellStyle name="Normal 3 2 3 2 3 5 4 2 2" xfId="29579"/>
    <cellStyle name="Normal 3 2 3 2 3 5 4 3" xfId="29580"/>
    <cellStyle name="Normal 3 2 3 2 3 5 5" xfId="29581"/>
    <cellStyle name="Normal 3 2 3 2 3 5 5 2" xfId="29582"/>
    <cellStyle name="Normal 3 2 3 2 3 5 6" xfId="29583"/>
    <cellStyle name="Normal 3 2 3 2 3 6" xfId="29584"/>
    <cellStyle name="Normal 3 2 3 2 3 6 2" xfId="29585"/>
    <cellStyle name="Normal 3 2 3 2 3 6 2 2" xfId="29586"/>
    <cellStyle name="Normal 3 2 3 2 3 6 2 2 2" xfId="29587"/>
    <cellStyle name="Normal 3 2 3 2 3 6 2 2 2 2" xfId="29588"/>
    <cellStyle name="Normal 3 2 3 2 3 6 2 2 3" xfId="29589"/>
    <cellStyle name="Normal 3 2 3 2 3 6 2 3" xfId="29590"/>
    <cellStyle name="Normal 3 2 3 2 3 6 2 3 2" xfId="29591"/>
    <cellStyle name="Normal 3 2 3 2 3 6 2 4" xfId="29592"/>
    <cellStyle name="Normal 3 2 3 2 3 6 3" xfId="29593"/>
    <cellStyle name="Normal 3 2 3 2 3 6 3 2" xfId="29594"/>
    <cellStyle name="Normal 3 2 3 2 3 6 3 2 2" xfId="29595"/>
    <cellStyle name="Normal 3 2 3 2 3 6 3 3" xfId="29596"/>
    <cellStyle name="Normal 3 2 3 2 3 6 4" xfId="29597"/>
    <cellStyle name="Normal 3 2 3 2 3 6 4 2" xfId="29598"/>
    <cellStyle name="Normal 3 2 3 2 3 6 5" xfId="29599"/>
    <cellStyle name="Normal 3 2 3 2 3 7" xfId="29600"/>
    <cellStyle name="Normal 3 2 3 2 3 7 2" xfId="29601"/>
    <cellStyle name="Normal 3 2 3 2 3 7 2 2" xfId="29602"/>
    <cellStyle name="Normal 3 2 3 2 3 7 2 2 2" xfId="29603"/>
    <cellStyle name="Normal 3 2 3 2 3 7 2 3" xfId="29604"/>
    <cellStyle name="Normal 3 2 3 2 3 7 3" xfId="29605"/>
    <cellStyle name="Normal 3 2 3 2 3 7 3 2" xfId="29606"/>
    <cellStyle name="Normal 3 2 3 2 3 7 4" xfId="29607"/>
    <cellStyle name="Normal 3 2 3 2 3 8" xfId="29608"/>
    <cellStyle name="Normal 3 2 3 2 3 8 2" xfId="29609"/>
    <cellStyle name="Normal 3 2 3 2 3 8 2 2" xfId="29610"/>
    <cellStyle name="Normal 3 2 3 2 3 8 3" xfId="29611"/>
    <cellStyle name="Normal 3 2 3 2 3 9" xfId="29612"/>
    <cellStyle name="Normal 3 2 3 2 3 9 2" xfId="29613"/>
    <cellStyle name="Normal 3 2 3 2 3 9 3" xfId="29614"/>
    <cellStyle name="Normal 3 2 3 2 4" xfId="29615"/>
    <cellStyle name="Normal 3 2 3 2 4 2" xfId="29616"/>
    <cellStyle name="Normal 3 2 3 2 4 2 2" xfId="29617"/>
    <cellStyle name="Normal 3 2 3 2 4 2 2 2" xfId="29618"/>
    <cellStyle name="Normal 3 2 3 2 4 2 2 2 2" xfId="29619"/>
    <cellStyle name="Normal 3 2 3 2 4 2 2 2 2 2" xfId="29620"/>
    <cellStyle name="Normal 3 2 3 2 4 2 2 2 2 2 2" xfId="29621"/>
    <cellStyle name="Normal 3 2 3 2 4 2 2 2 2 3" xfId="29622"/>
    <cellStyle name="Normal 3 2 3 2 4 2 2 2 3" xfId="29623"/>
    <cellStyle name="Normal 3 2 3 2 4 2 2 2 3 2" xfId="29624"/>
    <cellStyle name="Normal 3 2 3 2 4 2 2 2 4" xfId="29625"/>
    <cellStyle name="Normal 3 2 3 2 4 2 2 3" xfId="29626"/>
    <cellStyle name="Normal 3 2 3 2 4 2 2 3 2" xfId="29627"/>
    <cellStyle name="Normal 3 2 3 2 4 2 2 3 2 2" xfId="29628"/>
    <cellStyle name="Normal 3 2 3 2 4 2 2 3 3" xfId="29629"/>
    <cellStyle name="Normal 3 2 3 2 4 2 2 4" xfId="29630"/>
    <cellStyle name="Normal 3 2 3 2 4 2 2 4 2" xfId="29631"/>
    <cellStyle name="Normal 3 2 3 2 4 2 2 5" xfId="29632"/>
    <cellStyle name="Normal 3 2 3 2 4 2 3" xfId="29633"/>
    <cellStyle name="Normal 3 2 3 2 4 2 3 2" xfId="29634"/>
    <cellStyle name="Normal 3 2 3 2 4 2 3 2 2" xfId="29635"/>
    <cellStyle name="Normal 3 2 3 2 4 2 3 2 2 2" xfId="29636"/>
    <cellStyle name="Normal 3 2 3 2 4 2 3 2 3" xfId="29637"/>
    <cellStyle name="Normal 3 2 3 2 4 2 3 3" xfId="29638"/>
    <cellStyle name="Normal 3 2 3 2 4 2 3 3 2" xfId="29639"/>
    <cellStyle name="Normal 3 2 3 2 4 2 3 4" xfId="29640"/>
    <cellStyle name="Normal 3 2 3 2 4 2 4" xfId="29641"/>
    <cellStyle name="Normal 3 2 3 2 4 2 4 2" xfId="29642"/>
    <cellStyle name="Normal 3 2 3 2 4 2 4 2 2" xfId="29643"/>
    <cellStyle name="Normal 3 2 3 2 4 2 4 3" xfId="29644"/>
    <cellStyle name="Normal 3 2 3 2 4 2 5" xfId="29645"/>
    <cellStyle name="Normal 3 2 3 2 4 2 5 2" xfId="29646"/>
    <cellStyle name="Normal 3 2 3 2 4 2 6" xfId="29647"/>
    <cellStyle name="Normal 3 2 3 2 4 3" xfId="29648"/>
    <cellStyle name="Normal 3 2 3 2 4 3 2" xfId="29649"/>
    <cellStyle name="Normal 3 2 3 2 4 3 2 2" xfId="29650"/>
    <cellStyle name="Normal 3 2 3 2 4 3 2 2 2" xfId="29651"/>
    <cellStyle name="Normal 3 2 3 2 4 3 2 2 2 2" xfId="29652"/>
    <cellStyle name="Normal 3 2 3 2 4 3 2 2 2 2 2" xfId="29653"/>
    <cellStyle name="Normal 3 2 3 2 4 3 2 2 2 3" xfId="29654"/>
    <cellStyle name="Normal 3 2 3 2 4 3 2 2 3" xfId="29655"/>
    <cellStyle name="Normal 3 2 3 2 4 3 2 2 3 2" xfId="29656"/>
    <cellStyle name="Normal 3 2 3 2 4 3 2 2 4" xfId="29657"/>
    <cellStyle name="Normal 3 2 3 2 4 3 2 3" xfId="29658"/>
    <cellStyle name="Normal 3 2 3 2 4 3 2 3 2" xfId="29659"/>
    <cellStyle name="Normal 3 2 3 2 4 3 2 3 2 2" xfId="29660"/>
    <cellStyle name="Normal 3 2 3 2 4 3 2 3 3" xfId="29661"/>
    <cellStyle name="Normal 3 2 3 2 4 3 2 4" xfId="29662"/>
    <cellStyle name="Normal 3 2 3 2 4 3 2 4 2" xfId="29663"/>
    <cellStyle name="Normal 3 2 3 2 4 3 2 5" xfId="29664"/>
    <cellStyle name="Normal 3 2 3 2 4 3 3" xfId="29665"/>
    <cellStyle name="Normal 3 2 3 2 4 3 3 2" xfId="29666"/>
    <cellStyle name="Normal 3 2 3 2 4 3 3 2 2" xfId="29667"/>
    <cellStyle name="Normal 3 2 3 2 4 3 3 2 2 2" xfId="29668"/>
    <cellStyle name="Normal 3 2 3 2 4 3 3 2 3" xfId="29669"/>
    <cellStyle name="Normal 3 2 3 2 4 3 3 3" xfId="29670"/>
    <cellStyle name="Normal 3 2 3 2 4 3 3 3 2" xfId="29671"/>
    <cellStyle name="Normal 3 2 3 2 4 3 3 4" xfId="29672"/>
    <cellStyle name="Normal 3 2 3 2 4 3 4" xfId="29673"/>
    <cellStyle name="Normal 3 2 3 2 4 3 4 2" xfId="29674"/>
    <cellStyle name="Normal 3 2 3 2 4 3 4 2 2" xfId="29675"/>
    <cellStyle name="Normal 3 2 3 2 4 3 4 3" xfId="29676"/>
    <cellStyle name="Normal 3 2 3 2 4 3 5" xfId="29677"/>
    <cellStyle name="Normal 3 2 3 2 4 3 5 2" xfId="29678"/>
    <cellStyle name="Normal 3 2 3 2 4 3 6" xfId="29679"/>
    <cellStyle name="Normal 3 2 3 2 4 4" xfId="29680"/>
    <cellStyle name="Normal 3 2 3 2 4 4 2" xfId="29681"/>
    <cellStyle name="Normal 3 2 3 2 4 4 2 2" xfId="29682"/>
    <cellStyle name="Normal 3 2 3 2 4 4 2 2 2" xfId="29683"/>
    <cellStyle name="Normal 3 2 3 2 4 4 2 2 2 2" xfId="29684"/>
    <cellStyle name="Normal 3 2 3 2 4 4 2 2 3" xfId="29685"/>
    <cellStyle name="Normal 3 2 3 2 4 4 2 3" xfId="29686"/>
    <cellStyle name="Normal 3 2 3 2 4 4 2 3 2" xfId="29687"/>
    <cellStyle name="Normal 3 2 3 2 4 4 2 4" xfId="29688"/>
    <cellStyle name="Normal 3 2 3 2 4 4 3" xfId="29689"/>
    <cellStyle name="Normal 3 2 3 2 4 4 3 2" xfId="29690"/>
    <cellStyle name="Normal 3 2 3 2 4 4 3 2 2" xfId="29691"/>
    <cellStyle name="Normal 3 2 3 2 4 4 3 3" xfId="29692"/>
    <cellStyle name="Normal 3 2 3 2 4 4 4" xfId="29693"/>
    <cellStyle name="Normal 3 2 3 2 4 4 4 2" xfId="29694"/>
    <cellStyle name="Normal 3 2 3 2 4 4 5" xfId="29695"/>
    <cellStyle name="Normal 3 2 3 2 4 5" xfId="29696"/>
    <cellStyle name="Normal 3 2 3 2 4 5 2" xfId="29697"/>
    <cellStyle name="Normal 3 2 3 2 4 5 2 2" xfId="29698"/>
    <cellStyle name="Normal 3 2 3 2 4 5 2 2 2" xfId="29699"/>
    <cellStyle name="Normal 3 2 3 2 4 5 2 3" xfId="29700"/>
    <cellStyle name="Normal 3 2 3 2 4 5 3" xfId="29701"/>
    <cellStyle name="Normal 3 2 3 2 4 5 3 2" xfId="29702"/>
    <cellStyle name="Normal 3 2 3 2 4 5 4" xfId="29703"/>
    <cellStyle name="Normal 3 2 3 2 4 6" xfId="29704"/>
    <cellStyle name="Normal 3 2 3 2 4 6 2" xfId="29705"/>
    <cellStyle name="Normal 3 2 3 2 4 6 2 2" xfId="29706"/>
    <cellStyle name="Normal 3 2 3 2 4 6 3" xfId="29707"/>
    <cellStyle name="Normal 3 2 3 2 4 7" xfId="29708"/>
    <cellStyle name="Normal 3 2 3 2 4 7 2" xfId="29709"/>
    <cellStyle name="Normal 3 2 3 2 4 8" xfId="29710"/>
    <cellStyle name="Normal 3 2 3 2 5" xfId="29711"/>
    <cellStyle name="Normal 3 2 3 2 5 2" xfId="29712"/>
    <cellStyle name="Normal 3 2 3 2 5 2 2" xfId="29713"/>
    <cellStyle name="Normal 3 2 3 2 5 2 2 2" xfId="29714"/>
    <cellStyle name="Normal 3 2 3 2 5 2 2 2 2" xfId="29715"/>
    <cellStyle name="Normal 3 2 3 2 5 2 2 2 2 2" xfId="29716"/>
    <cellStyle name="Normal 3 2 3 2 5 2 2 2 3" xfId="29717"/>
    <cellStyle name="Normal 3 2 3 2 5 2 2 3" xfId="29718"/>
    <cellStyle name="Normal 3 2 3 2 5 2 2 3 2" xfId="29719"/>
    <cellStyle name="Normal 3 2 3 2 5 2 2 4" xfId="29720"/>
    <cellStyle name="Normal 3 2 3 2 5 2 3" xfId="29721"/>
    <cellStyle name="Normal 3 2 3 2 5 2 3 2" xfId="29722"/>
    <cellStyle name="Normal 3 2 3 2 5 2 3 2 2" xfId="29723"/>
    <cellStyle name="Normal 3 2 3 2 5 2 3 3" xfId="29724"/>
    <cellStyle name="Normal 3 2 3 2 5 2 4" xfId="29725"/>
    <cellStyle name="Normal 3 2 3 2 5 2 4 2" xfId="29726"/>
    <cellStyle name="Normal 3 2 3 2 5 2 5" xfId="29727"/>
    <cellStyle name="Normal 3 2 3 2 5 3" xfId="29728"/>
    <cellStyle name="Normal 3 2 3 2 5 3 2" xfId="29729"/>
    <cellStyle name="Normal 3 2 3 2 5 3 2 2" xfId="29730"/>
    <cellStyle name="Normal 3 2 3 2 5 3 2 2 2" xfId="29731"/>
    <cellStyle name="Normal 3 2 3 2 5 3 2 3" xfId="29732"/>
    <cellStyle name="Normal 3 2 3 2 5 3 3" xfId="29733"/>
    <cellStyle name="Normal 3 2 3 2 5 3 3 2" xfId="29734"/>
    <cellStyle name="Normal 3 2 3 2 5 3 4" xfId="29735"/>
    <cellStyle name="Normal 3 2 3 2 5 4" xfId="29736"/>
    <cellStyle name="Normal 3 2 3 2 5 4 2" xfId="29737"/>
    <cellStyle name="Normal 3 2 3 2 5 4 2 2" xfId="29738"/>
    <cellStyle name="Normal 3 2 3 2 5 4 3" xfId="29739"/>
    <cellStyle name="Normal 3 2 3 2 5 5" xfId="29740"/>
    <cellStyle name="Normal 3 2 3 2 5 5 2" xfId="29741"/>
    <cellStyle name="Normal 3 2 3 2 5 6" xfId="29742"/>
    <cellStyle name="Normal 3 2 3 2 6" xfId="29743"/>
    <cellStyle name="Normal 3 2 3 2 6 2" xfId="29744"/>
    <cellStyle name="Normal 3 2 3 2 6 2 2" xfId="29745"/>
    <cellStyle name="Normal 3 2 3 2 6 2 2 2" xfId="29746"/>
    <cellStyle name="Normal 3 2 3 2 6 2 2 2 2" xfId="29747"/>
    <cellStyle name="Normal 3 2 3 2 6 2 2 2 2 2" xfId="29748"/>
    <cellStyle name="Normal 3 2 3 2 6 2 2 2 3" xfId="29749"/>
    <cellStyle name="Normal 3 2 3 2 6 2 2 3" xfId="29750"/>
    <cellStyle name="Normal 3 2 3 2 6 2 2 3 2" xfId="29751"/>
    <cellStyle name="Normal 3 2 3 2 6 2 2 4" xfId="29752"/>
    <cellStyle name="Normal 3 2 3 2 6 2 3" xfId="29753"/>
    <cellStyle name="Normal 3 2 3 2 6 2 3 2" xfId="29754"/>
    <cellStyle name="Normal 3 2 3 2 6 2 3 2 2" xfId="29755"/>
    <cellStyle name="Normal 3 2 3 2 6 2 3 3" xfId="29756"/>
    <cellStyle name="Normal 3 2 3 2 6 2 4" xfId="29757"/>
    <cellStyle name="Normal 3 2 3 2 6 2 4 2" xfId="29758"/>
    <cellStyle name="Normal 3 2 3 2 6 2 5" xfId="29759"/>
    <cellStyle name="Normal 3 2 3 2 6 3" xfId="29760"/>
    <cellStyle name="Normal 3 2 3 2 6 3 2" xfId="29761"/>
    <cellStyle name="Normal 3 2 3 2 6 3 2 2" xfId="29762"/>
    <cellStyle name="Normal 3 2 3 2 6 3 2 2 2" xfId="29763"/>
    <cellStyle name="Normal 3 2 3 2 6 3 2 3" xfId="29764"/>
    <cellStyle name="Normal 3 2 3 2 6 3 3" xfId="29765"/>
    <cellStyle name="Normal 3 2 3 2 6 3 3 2" xfId="29766"/>
    <cellStyle name="Normal 3 2 3 2 6 3 4" xfId="29767"/>
    <cellStyle name="Normal 3 2 3 2 6 4" xfId="29768"/>
    <cellStyle name="Normal 3 2 3 2 6 4 2" xfId="29769"/>
    <cellStyle name="Normal 3 2 3 2 6 4 2 2" xfId="29770"/>
    <cellStyle name="Normal 3 2 3 2 6 4 3" xfId="29771"/>
    <cellStyle name="Normal 3 2 3 2 6 5" xfId="29772"/>
    <cellStyle name="Normal 3 2 3 2 6 5 2" xfId="29773"/>
    <cellStyle name="Normal 3 2 3 2 6 6" xfId="29774"/>
    <cellStyle name="Normal 3 2 3 2 7" xfId="29775"/>
    <cellStyle name="Normal 3 2 3 2 7 2" xfId="29776"/>
    <cellStyle name="Normal 3 2 3 2 7 2 2" xfId="29777"/>
    <cellStyle name="Normal 3 2 3 2 7 2 2 2" xfId="29778"/>
    <cellStyle name="Normal 3 2 3 2 7 2 2 2 2" xfId="29779"/>
    <cellStyle name="Normal 3 2 3 2 7 2 2 2 2 2" xfId="29780"/>
    <cellStyle name="Normal 3 2 3 2 7 2 2 2 3" xfId="29781"/>
    <cellStyle name="Normal 3 2 3 2 7 2 2 3" xfId="29782"/>
    <cellStyle name="Normal 3 2 3 2 7 2 2 3 2" xfId="29783"/>
    <cellStyle name="Normal 3 2 3 2 7 2 2 4" xfId="29784"/>
    <cellStyle name="Normal 3 2 3 2 7 2 3" xfId="29785"/>
    <cellStyle name="Normal 3 2 3 2 7 2 3 2" xfId="29786"/>
    <cellStyle name="Normal 3 2 3 2 7 2 3 2 2" xfId="29787"/>
    <cellStyle name="Normal 3 2 3 2 7 2 3 3" xfId="29788"/>
    <cellStyle name="Normal 3 2 3 2 7 2 4" xfId="29789"/>
    <cellStyle name="Normal 3 2 3 2 7 2 4 2" xfId="29790"/>
    <cellStyle name="Normal 3 2 3 2 7 2 5" xfId="29791"/>
    <cellStyle name="Normal 3 2 3 2 7 3" xfId="29792"/>
    <cellStyle name="Normal 3 2 3 2 7 3 2" xfId="29793"/>
    <cellStyle name="Normal 3 2 3 2 7 3 2 2" xfId="29794"/>
    <cellStyle name="Normal 3 2 3 2 7 3 2 2 2" xfId="29795"/>
    <cellStyle name="Normal 3 2 3 2 7 3 2 3" xfId="29796"/>
    <cellStyle name="Normal 3 2 3 2 7 3 3" xfId="29797"/>
    <cellStyle name="Normal 3 2 3 2 7 3 3 2" xfId="29798"/>
    <cellStyle name="Normal 3 2 3 2 7 3 4" xfId="29799"/>
    <cellStyle name="Normal 3 2 3 2 7 4" xfId="29800"/>
    <cellStyle name="Normal 3 2 3 2 7 4 2" xfId="29801"/>
    <cellStyle name="Normal 3 2 3 2 7 4 2 2" xfId="29802"/>
    <cellStyle name="Normal 3 2 3 2 7 4 3" xfId="29803"/>
    <cellStyle name="Normal 3 2 3 2 7 5" xfId="29804"/>
    <cellStyle name="Normal 3 2 3 2 7 5 2" xfId="29805"/>
    <cellStyle name="Normal 3 2 3 2 7 6" xfId="29806"/>
    <cellStyle name="Normal 3 2 3 2 8" xfId="29807"/>
    <cellStyle name="Normal 3 2 3 2 8 2" xfId="29808"/>
    <cellStyle name="Normal 3 2 3 2 8 2 2" xfId="29809"/>
    <cellStyle name="Normal 3 2 3 2 8 2 2 2" xfId="29810"/>
    <cellStyle name="Normal 3 2 3 2 8 2 2 2 2" xfId="29811"/>
    <cellStyle name="Normal 3 2 3 2 8 2 2 3" xfId="29812"/>
    <cellStyle name="Normal 3 2 3 2 8 2 3" xfId="29813"/>
    <cellStyle name="Normal 3 2 3 2 8 2 3 2" xfId="29814"/>
    <cellStyle name="Normal 3 2 3 2 8 2 4" xfId="29815"/>
    <cellStyle name="Normal 3 2 3 2 8 3" xfId="29816"/>
    <cellStyle name="Normal 3 2 3 2 8 3 2" xfId="29817"/>
    <cellStyle name="Normal 3 2 3 2 8 3 2 2" xfId="29818"/>
    <cellStyle name="Normal 3 2 3 2 8 3 3" xfId="29819"/>
    <cellStyle name="Normal 3 2 3 2 8 4" xfId="29820"/>
    <cellStyle name="Normal 3 2 3 2 8 4 2" xfId="29821"/>
    <cellStyle name="Normal 3 2 3 2 8 5" xfId="29822"/>
    <cellStyle name="Normal 3 2 3 2 9" xfId="29823"/>
    <cellStyle name="Normal 3 2 3 2 9 2" xfId="29824"/>
    <cellStyle name="Normal 3 2 3 2 9 2 2" xfId="29825"/>
    <cellStyle name="Normal 3 2 3 2 9 2 2 2" xfId="29826"/>
    <cellStyle name="Normal 3 2 3 2 9 2 3" xfId="29827"/>
    <cellStyle name="Normal 3 2 3 2 9 3" xfId="29828"/>
    <cellStyle name="Normal 3 2 3 2 9 3 2" xfId="29829"/>
    <cellStyle name="Normal 3 2 3 2 9 4" xfId="29830"/>
    <cellStyle name="Normal 3 2 3 3" xfId="29831"/>
    <cellStyle name="Normal 3 2 3 3 10" xfId="29832"/>
    <cellStyle name="Normal 3 2 3 3 10 2" xfId="29833"/>
    <cellStyle name="Normal 3 2 3 3 10 3" xfId="29834"/>
    <cellStyle name="Normal 3 2 3 3 11" xfId="29835"/>
    <cellStyle name="Normal 3 2 3 3 12" xfId="29836"/>
    <cellStyle name="Normal 3 2 3 3 2" xfId="29837"/>
    <cellStyle name="Normal 3 2 3 3 2 10" xfId="29838"/>
    <cellStyle name="Normal 3 2 3 3 2 11" xfId="29839"/>
    <cellStyle name="Normal 3 2 3 3 2 2" xfId="29840"/>
    <cellStyle name="Normal 3 2 3 3 2 2 2" xfId="29841"/>
    <cellStyle name="Normal 3 2 3 3 2 2 2 2" xfId="29842"/>
    <cellStyle name="Normal 3 2 3 3 2 2 2 2 2" xfId="29843"/>
    <cellStyle name="Normal 3 2 3 3 2 2 2 2 2 2" xfId="29844"/>
    <cellStyle name="Normal 3 2 3 3 2 2 2 2 2 2 2" xfId="29845"/>
    <cellStyle name="Normal 3 2 3 3 2 2 2 2 2 2 2 2" xfId="29846"/>
    <cellStyle name="Normal 3 2 3 3 2 2 2 2 2 2 3" xfId="29847"/>
    <cellStyle name="Normal 3 2 3 3 2 2 2 2 2 3" xfId="29848"/>
    <cellStyle name="Normal 3 2 3 3 2 2 2 2 2 3 2" xfId="29849"/>
    <cellStyle name="Normal 3 2 3 3 2 2 2 2 2 4" xfId="29850"/>
    <cellStyle name="Normal 3 2 3 3 2 2 2 2 3" xfId="29851"/>
    <cellStyle name="Normal 3 2 3 3 2 2 2 2 3 2" xfId="29852"/>
    <cellStyle name="Normal 3 2 3 3 2 2 2 2 3 2 2" xfId="29853"/>
    <cellStyle name="Normal 3 2 3 3 2 2 2 2 3 3" xfId="29854"/>
    <cellStyle name="Normal 3 2 3 3 2 2 2 2 4" xfId="29855"/>
    <cellStyle name="Normal 3 2 3 3 2 2 2 2 4 2" xfId="29856"/>
    <cellStyle name="Normal 3 2 3 3 2 2 2 2 5" xfId="29857"/>
    <cellStyle name="Normal 3 2 3 3 2 2 2 3" xfId="29858"/>
    <cellStyle name="Normal 3 2 3 3 2 2 2 3 2" xfId="29859"/>
    <cellStyle name="Normal 3 2 3 3 2 2 2 3 2 2" xfId="29860"/>
    <cellStyle name="Normal 3 2 3 3 2 2 2 3 2 2 2" xfId="29861"/>
    <cellStyle name="Normal 3 2 3 3 2 2 2 3 2 3" xfId="29862"/>
    <cellStyle name="Normal 3 2 3 3 2 2 2 3 3" xfId="29863"/>
    <cellStyle name="Normal 3 2 3 3 2 2 2 3 3 2" xfId="29864"/>
    <cellStyle name="Normal 3 2 3 3 2 2 2 3 4" xfId="29865"/>
    <cellStyle name="Normal 3 2 3 3 2 2 2 4" xfId="29866"/>
    <cellStyle name="Normal 3 2 3 3 2 2 2 4 2" xfId="29867"/>
    <cellStyle name="Normal 3 2 3 3 2 2 2 4 2 2" xfId="29868"/>
    <cellStyle name="Normal 3 2 3 3 2 2 2 4 3" xfId="29869"/>
    <cellStyle name="Normal 3 2 3 3 2 2 2 5" xfId="29870"/>
    <cellStyle name="Normal 3 2 3 3 2 2 2 5 2" xfId="29871"/>
    <cellStyle name="Normal 3 2 3 3 2 2 2 6" xfId="29872"/>
    <cellStyle name="Normal 3 2 3 3 2 2 3" xfId="29873"/>
    <cellStyle name="Normal 3 2 3 3 2 2 3 2" xfId="29874"/>
    <cellStyle name="Normal 3 2 3 3 2 2 3 2 2" xfId="29875"/>
    <cellStyle name="Normal 3 2 3 3 2 2 3 2 2 2" xfId="29876"/>
    <cellStyle name="Normal 3 2 3 3 2 2 3 2 2 2 2" xfId="29877"/>
    <cellStyle name="Normal 3 2 3 3 2 2 3 2 2 2 2 2" xfId="29878"/>
    <cellStyle name="Normal 3 2 3 3 2 2 3 2 2 2 3" xfId="29879"/>
    <cellStyle name="Normal 3 2 3 3 2 2 3 2 2 3" xfId="29880"/>
    <cellStyle name="Normal 3 2 3 3 2 2 3 2 2 3 2" xfId="29881"/>
    <cellStyle name="Normal 3 2 3 3 2 2 3 2 2 4" xfId="29882"/>
    <cellStyle name="Normal 3 2 3 3 2 2 3 2 3" xfId="29883"/>
    <cellStyle name="Normal 3 2 3 3 2 2 3 2 3 2" xfId="29884"/>
    <cellStyle name="Normal 3 2 3 3 2 2 3 2 3 2 2" xfId="29885"/>
    <cellStyle name="Normal 3 2 3 3 2 2 3 2 3 3" xfId="29886"/>
    <cellStyle name="Normal 3 2 3 3 2 2 3 2 4" xfId="29887"/>
    <cellStyle name="Normal 3 2 3 3 2 2 3 2 4 2" xfId="29888"/>
    <cellStyle name="Normal 3 2 3 3 2 2 3 2 5" xfId="29889"/>
    <cellStyle name="Normal 3 2 3 3 2 2 3 3" xfId="29890"/>
    <cellStyle name="Normal 3 2 3 3 2 2 3 3 2" xfId="29891"/>
    <cellStyle name="Normal 3 2 3 3 2 2 3 3 2 2" xfId="29892"/>
    <cellStyle name="Normal 3 2 3 3 2 2 3 3 2 2 2" xfId="29893"/>
    <cellStyle name="Normal 3 2 3 3 2 2 3 3 2 3" xfId="29894"/>
    <cellStyle name="Normal 3 2 3 3 2 2 3 3 3" xfId="29895"/>
    <cellStyle name="Normal 3 2 3 3 2 2 3 3 3 2" xfId="29896"/>
    <cellStyle name="Normal 3 2 3 3 2 2 3 3 4" xfId="29897"/>
    <cellStyle name="Normal 3 2 3 3 2 2 3 4" xfId="29898"/>
    <cellStyle name="Normal 3 2 3 3 2 2 3 4 2" xfId="29899"/>
    <cellStyle name="Normal 3 2 3 3 2 2 3 4 2 2" xfId="29900"/>
    <cellStyle name="Normal 3 2 3 3 2 2 3 4 3" xfId="29901"/>
    <cellStyle name="Normal 3 2 3 3 2 2 3 5" xfId="29902"/>
    <cellStyle name="Normal 3 2 3 3 2 2 3 5 2" xfId="29903"/>
    <cellStyle name="Normal 3 2 3 3 2 2 3 6" xfId="29904"/>
    <cellStyle name="Normal 3 2 3 3 2 2 4" xfId="29905"/>
    <cellStyle name="Normal 3 2 3 3 2 2 4 2" xfId="29906"/>
    <cellStyle name="Normal 3 2 3 3 2 2 4 2 2" xfId="29907"/>
    <cellStyle name="Normal 3 2 3 3 2 2 4 2 2 2" xfId="29908"/>
    <cellStyle name="Normal 3 2 3 3 2 2 4 2 2 2 2" xfId="29909"/>
    <cellStyle name="Normal 3 2 3 3 2 2 4 2 2 3" xfId="29910"/>
    <cellStyle name="Normal 3 2 3 3 2 2 4 2 3" xfId="29911"/>
    <cellStyle name="Normal 3 2 3 3 2 2 4 2 3 2" xfId="29912"/>
    <cellStyle name="Normal 3 2 3 3 2 2 4 2 4" xfId="29913"/>
    <cellStyle name="Normal 3 2 3 3 2 2 4 3" xfId="29914"/>
    <cellStyle name="Normal 3 2 3 3 2 2 4 3 2" xfId="29915"/>
    <cellStyle name="Normal 3 2 3 3 2 2 4 3 2 2" xfId="29916"/>
    <cellStyle name="Normal 3 2 3 3 2 2 4 3 3" xfId="29917"/>
    <cellStyle name="Normal 3 2 3 3 2 2 4 4" xfId="29918"/>
    <cellStyle name="Normal 3 2 3 3 2 2 4 4 2" xfId="29919"/>
    <cellStyle name="Normal 3 2 3 3 2 2 4 5" xfId="29920"/>
    <cellStyle name="Normal 3 2 3 3 2 2 5" xfId="29921"/>
    <cellStyle name="Normal 3 2 3 3 2 2 5 2" xfId="29922"/>
    <cellStyle name="Normal 3 2 3 3 2 2 5 2 2" xfId="29923"/>
    <cellStyle name="Normal 3 2 3 3 2 2 5 2 2 2" xfId="29924"/>
    <cellStyle name="Normal 3 2 3 3 2 2 5 2 3" xfId="29925"/>
    <cellStyle name="Normal 3 2 3 3 2 2 5 3" xfId="29926"/>
    <cellStyle name="Normal 3 2 3 3 2 2 5 3 2" xfId="29927"/>
    <cellStyle name="Normal 3 2 3 3 2 2 5 4" xfId="29928"/>
    <cellStyle name="Normal 3 2 3 3 2 2 6" xfId="29929"/>
    <cellStyle name="Normal 3 2 3 3 2 2 6 2" xfId="29930"/>
    <cellStyle name="Normal 3 2 3 3 2 2 6 2 2" xfId="29931"/>
    <cellStyle name="Normal 3 2 3 3 2 2 6 3" xfId="29932"/>
    <cellStyle name="Normal 3 2 3 3 2 2 7" xfId="29933"/>
    <cellStyle name="Normal 3 2 3 3 2 2 7 2" xfId="29934"/>
    <cellStyle name="Normal 3 2 3 3 2 2 8" xfId="29935"/>
    <cellStyle name="Normal 3 2 3 3 2 3" xfId="29936"/>
    <cellStyle name="Normal 3 2 3 3 2 3 2" xfId="29937"/>
    <cellStyle name="Normal 3 2 3 3 2 3 2 2" xfId="29938"/>
    <cellStyle name="Normal 3 2 3 3 2 3 2 2 2" xfId="29939"/>
    <cellStyle name="Normal 3 2 3 3 2 3 2 2 2 2" xfId="29940"/>
    <cellStyle name="Normal 3 2 3 3 2 3 2 2 2 2 2" xfId="29941"/>
    <cellStyle name="Normal 3 2 3 3 2 3 2 2 2 3" xfId="29942"/>
    <cellStyle name="Normal 3 2 3 3 2 3 2 2 3" xfId="29943"/>
    <cellStyle name="Normal 3 2 3 3 2 3 2 2 3 2" xfId="29944"/>
    <cellStyle name="Normal 3 2 3 3 2 3 2 2 4" xfId="29945"/>
    <cellStyle name="Normal 3 2 3 3 2 3 2 3" xfId="29946"/>
    <cellStyle name="Normal 3 2 3 3 2 3 2 3 2" xfId="29947"/>
    <cellStyle name="Normal 3 2 3 3 2 3 2 3 2 2" xfId="29948"/>
    <cellStyle name="Normal 3 2 3 3 2 3 2 3 3" xfId="29949"/>
    <cellStyle name="Normal 3 2 3 3 2 3 2 4" xfId="29950"/>
    <cellStyle name="Normal 3 2 3 3 2 3 2 4 2" xfId="29951"/>
    <cellStyle name="Normal 3 2 3 3 2 3 2 5" xfId="29952"/>
    <cellStyle name="Normal 3 2 3 3 2 3 3" xfId="29953"/>
    <cellStyle name="Normal 3 2 3 3 2 3 3 2" xfId="29954"/>
    <cellStyle name="Normal 3 2 3 3 2 3 3 2 2" xfId="29955"/>
    <cellStyle name="Normal 3 2 3 3 2 3 3 2 2 2" xfId="29956"/>
    <cellStyle name="Normal 3 2 3 3 2 3 3 2 3" xfId="29957"/>
    <cellStyle name="Normal 3 2 3 3 2 3 3 3" xfId="29958"/>
    <cellStyle name="Normal 3 2 3 3 2 3 3 3 2" xfId="29959"/>
    <cellStyle name="Normal 3 2 3 3 2 3 3 4" xfId="29960"/>
    <cellStyle name="Normal 3 2 3 3 2 3 4" xfId="29961"/>
    <cellStyle name="Normal 3 2 3 3 2 3 4 2" xfId="29962"/>
    <cellStyle name="Normal 3 2 3 3 2 3 4 2 2" xfId="29963"/>
    <cellStyle name="Normal 3 2 3 3 2 3 4 3" xfId="29964"/>
    <cellStyle name="Normal 3 2 3 3 2 3 5" xfId="29965"/>
    <cellStyle name="Normal 3 2 3 3 2 3 5 2" xfId="29966"/>
    <cellStyle name="Normal 3 2 3 3 2 3 6" xfId="29967"/>
    <cellStyle name="Normal 3 2 3 3 2 4" xfId="29968"/>
    <cellStyle name="Normal 3 2 3 3 2 4 2" xfId="29969"/>
    <cellStyle name="Normal 3 2 3 3 2 4 2 2" xfId="29970"/>
    <cellStyle name="Normal 3 2 3 3 2 4 2 2 2" xfId="29971"/>
    <cellStyle name="Normal 3 2 3 3 2 4 2 2 2 2" xfId="29972"/>
    <cellStyle name="Normal 3 2 3 3 2 4 2 2 2 2 2" xfId="29973"/>
    <cellStyle name="Normal 3 2 3 3 2 4 2 2 2 3" xfId="29974"/>
    <cellStyle name="Normal 3 2 3 3 2 4 2 2 3" xfId="29975"/>
    <cellStyle name="Normal 3 2 3 3 2 4 2 2 3 2" xfId="29976"/>
    <cellStyle name="Normal 3 2 3 3 2 4 2 2 4" xfId="29977"/>
    <cellStyle name="Normal 3 2 3 3 2 4 2 3" xfId="29978"/>
    <cellStyle name="Normal 3 2 3 3 2 4 2 3 2" xfId="29979"/>
    <cellStyle name="Normal 3 2 3 3 2 4 2 3 2 2" xfId="29980"/>
    <cellStyle name="Normal 3 2 3 3 2 4 2 3 3" xfId="29981"/>
    <cellStyle name="Normal 3 2 3 3 2 4 2 4" xfId="29982"/>
    <cellStyle name="Normal 3 2 3 3 2 4 2 4 2" xfId="29983"/>
    <cellStyle name="Normal 3 2 3 3 2 4 2 5" xfId="29984"/>
    <cellStyle name="Normal 3 2 3 3 2 4 3" xfId="29985"/>
    <cellStyle name="Normal 3 2 3 3 2 4 3 2" xfId="29986"/>
    <cellStyle name="Normal 3 2 3 3 2 4 3 2 2" xfId="29987"/>
    <cellStyle name="Normal 3 2 3 3 2 4 3 2 2 2" xfId="29988"/>
    <cellStyle name="Normal 3 2 3 3 2 4 3 2 3" xfId="29989"/>
    <cellStyle name="Normal 3 2 3 3 2 4 3 3" xfId="29990"/>
    <cellStyle name="Normal 3 2 3 3 2 4 3 3 2" xfId="29991"/>
    <cellStyle name="Normal 3 2 3 3 2 4 3 4" xfId="29992"/>
    <cellStyle name="Normal 3 2 3 3 2 4 4" xfId="29993"/>
    <cellStyle name="Normal 3 2 3 3 2 4 4 2" xfId="29994"/>
    <cellStyle name="Normal 3 2 3 3 2 4 4 2 2" xfId="29995"/>
    <cellStyle name="Normal 3 2 3 3 2 4 4 3" xfId="29996"/>
    <cellStyle name="Normal 3 2 3 3 2 4 5" xfId="29997"/>
    <cellStyle name="Normal 3 2 3 3 2 4 5 2" xfId="29998"/>
    <cellStyle name="Normal 3 2 3 3 2 4 6" xfId="29999"/>
    <cellStyle name="Normal 3 2 3 3 2 5" xfId="30000"/>
    <cellStyle name="Normal 3 2 3 3 2 5 2" xfId="30001"/>
    <cellStyle name="Normal 3 2 3 3 2 5 2 2" xfId="30002"/>
    <cellStyle name="Normal 3 2 3 3 2 5 2 2 2" xfId="30003"/>
    <cellStyle name="Normal 3 2 3 3 2 5 2 2 2 2" xfId="30004"/>
    <cellStyle name="Normal 3 2 3 3 2 5 2 2 2 2 2" xfId="30005"/>
    <cellStyle name="Normal 3 2 3 3 2 5 2 2 2 3" xfId="30006"/>
    <cellStyle name="Normal 3 2 3 3 2 5 2 2 3" xfId="30007"/>
    <cellStyle name="Normal 3 2 3 3 2 5 2 2 3 2" xfId="30008"/>
    <cellStyle name="Normal 3 2 3 3 2 5 2 2 4" xfId="30009"/>
    <cellStyle name="Normal 3 2 3 3 2 5 2 3" xfId="30010"/>
    <cellStyle name="Normal 3 2 3 3 2 5 2 3 2" xfId="30011"/>
    <cellStyle name="Normal 3 2 3 3 2 5 2 3 2 2" xfId="30012"/>
    <cellStyle name="Normal 3 2 3 3 2 5 2 3 3" xfId="30013"/>
    <cellStyle name="Normal 3 2 3 3 2 5 2 4" xfId="30014"/>
    <cellStyle name="Normal 3 2 3 3 2 5 2 4 2" xfId="30015"/>
    <cellStyle name="Normal 3 2 3 3 2 5 2 5" xfId="30016"/>
    <cellStyle name="Normal 3 2 3 3 2 5 3" xfId="30017"/>
    <cellStyle name="Normal 3 2 3 3 2 5 3 2" xfId="30018"/>
    <cellStyle name="Normal 3 2 3 3 2 5 3 2 2" xfId="30019"/>
    <cellStyle name="Normal 3 2 3 3 2 5 3 2 2 2" xfId="30020"/>
    <cellStyle name="Normal 3 2 3 3 2 5 3 2 3" xfId="30021"/>
    <cellStyle name="Normal 3 2 3 3 2 5 3 3" xfId="30022"/>
    <cellStyle name="Normal 3 2 3 3 2 5 3 3 2" xfId="30023"/>
    <cellStyle name="Normal 3 2 3 3 2 5 3 4" xfId="30024"/>
    <cellStyle name="Normal 3 2 3 3 2 5 4" xfId="30025"/>
    <cellStyle name="Normal 3 2 3 3 2 5 4 2" xfId="30026"/>
    <cellStyle name="Normal 3 2 3 3 2 5 4 2 2" xfId="30027"/>
    <cellStyle name="Normal 3 2 3 3 2 5 4 3" xfId="30028"/>
    <cellStyle name="Normal 3 2 3 3 2 5 5" xfId="30029"/>
    <cellStyle name="Normal 3 2 3 3 2 5 5 2" xfId="30030"/>
    <cellStyle name="Normal 3 2 3 3 2 5 6" xfId="30031"/>
    <cellStyle name="Normal 3 2 3 3 2 6" xfId="30032"/>
    <cellStyle name="Normal 3 2 3 3 2 6 2" xfId="30033"/>
    <cellStyle name="Normal 3 2 3 3 2 6 2 2" xfId="30034"/>
    <cellStyle name="Normal 3 2 3 3 2 6 2 2 2" xfId="30035"/>
    <cellStyle name="Normal 3 2 3 3 2 6 2 2 2 2" xfId="30036"/>
    <cellStyle name="Normal 3 2 3 3 2 6 2 2 3" xfId="30037"/>
    <cellStyle name="Normal 3 2 3 3 2 6 2 3" xfId="30038"/>
    <cellStyle name="Normal 3 2 3 3 2 6 2 3 2" xfId="30039"/>
    <cellStyle name="Normal 3 2 3 3 2 6 2 4" xfId="30040"/>
    <cellStyle name="Normal 3 2 3 3 2 6 3" xfId="30041"/>
    <cellStyle name="Normal 3 2 3 3 2 6 3 2" xfId="30042"/>
    <cellStyle name="Normal 3 2 3 3 2 6 3 2 2" xfId="30043"/>
    <cellStyle name="Normal 3 2 3 3 2 6 3 3" xfId="30044"/>
    <cellStyle name="Normal 3 2 3 3 2 6 4" xfId="30045"/>
    <cellStyle name="Normal 3 2 3 3 2 6 4 2" xfId="30046"/>
    <cellStyle name="Normal 3 2 3 3 2 6 5" xfId="30047"/>
    <cellStyle name="Normal 3 2 3 3 2 7" xfId="30048"/>
    <cellStyle name="Normal 3 2 3 3 2 7 2" xfId="30049"/>
    <cellStyle name="Normal 3 2 3 3 2 7 2 2" xfId="30050"/>
    <cellStyle name="Normal 3 2 3 3 2 7 2 2 2" xfId="30051"/>
    <cellStyle name="Normal 3 2 3 3 2 7 2 3" xfId="30052"/>
    <cellStyle name="Normal 3 2 3 3 2 7 3" xfId="30053"/>
    <cellStyle name="Normal 3 2 3 3 2 7 3 2" xfId="30054"/>
    <cellStyle name="Normal 3 2 3 3 2 7 4" xfId="30055"/>
    <cellStyle name="Normal 3 2 3 3 2 8" xfId="30056"/>
    <cellStyle name="Normal 3 2 3 3 2 8 2" xfId="30057"/>
    <cellStyle name="Normal 3 2 3 3 2 8 2 2" xfId="30058"/>
    <cellStyle name="Normal 3 2 3 3 2 8 3" xfId="30059"/>
    <cellStyle name="Normal 3 2 3 3 2 9" xfId="30060"/>
    <cellStyle name="Normal 3 2 3 3 2 9 2" xfId="30061"/>
    <cellStyle name="Normal 3 2 3 3 2 9 3" xfId="30062"/>
    <cellStyle name="Normal 3 2 3 3 3" xfId="30063"/>
    <cellStyle name="Normal 3 2 3 3 3 2" xfId="30064"/>
    <cellStyle name="Normal 3 2 3 3 3 2 2" xfId="30065"/>
    <cellStyle name="Normal 3 2 3 3 3 2 2 2" xfId="30066"/>
    <cellStyle name="Normal 3 2 3 3 3 2 2 2 2" xfId="30067"/>
    <cellStyle name="Normal 3 2 3 3 3 2 2 2 2 2" xfId="30068"/>
    <cellStyle name="Normal 3 2 3 3 3 2 2 2 2 2 2" xfId="30069"/>
    <cellStyle name="Normal 3 2 3 3 3 2 2 2 2 3" xfId="30070"/>
    <cellStyle name="Normal 3 2 3 3 3 2 2 2 3" xfId="30071"/>
    <cellStyle name="Normal 3 2 3 3 3 2 2 2 3 2" xfId="30072"/>
    <cellStyle name="Normal 3 2 3 3 3 2 2 2 4" xfId="30073"/>
    <cellStyle name="Normal 3 2 3 3 3 2 2 3" xfId="30074"/>
    <cellStyle name="Normal 3 2 3 3 3 2 2 3 2" xfId="30075"/>
    <cellStyle name="Normal 3 2 3 3 3 2 2 3 2 2" xfId="30076"/>
    <cellStyle name="Normal 3 2 3 3 3 2 2 3 3" xfId="30077"/>
    <cellStyle name="Normal 3 2 3 3 3 2 2 4" xfId="30078"/>
    <cellStyle name="Normal 3 2 3 3 3 2 2 4 2" xfId="30079"/>
    <cellStyle name="Normal 3 2 3 3 3 2 2 5" xfId="30080"/>
    <cellStyle name="Normal 3 2 3 3 3 2 3" xfId="30081"/>
    <cellStyle name="Normal 3 2 3 3 3 2 3 2" xfId="30082"/>
    <cellStyle name="Normal 3 2 3 3 3 2 3 2 2" xfId="30083"/>
    <cellStyle name="Normal 3 2 3 3 3 2 3 2 2 2" xfId="30084"/>
    <cellStyle name="Normal 3 2 3 3 3 2 3 2 3" xfId="30085"/>
    <cellStyle name="Normal 3 2 3 3 3 2 3 3" xfId="30086"/>
    <cellStyle name="Normal 3 2 3 3 3 2 3 3 2" xfId="30087"/>
    <cellStyle name="Normal 3 2 3 3 3 2 3 4" xfId="30088"/>
    <cellStyle name="Normal 3 2 3 3 3 2 4" xfId="30089"/>
    <cellStyle name="Normal 3 2 3 3 3 2 4 2" xfId="30090"/>
    <cellStyle name="Normal 3 2 3 3 3 2 4 2 2" xfId="30091"/>
    <cellStyle name="Normal 3 2 3 3 3 2 4 3" xfId="30092"/>
    <cellStyle name="Normal 3 2 3 3 3 2 5" xfId="30093"/>
    <cellStyle name="Normal 3 2 3 3 3 2 5 2" xfId="30094"/>
    <cellStyle name="Normal 3 2 3 3 3 2 6" xfId="30095"/>
    <cellStyle name="Normal 3 2 3 3 3 3" xfId="30096"/>
    <cellStyle name="Normal 3 2 3 3 3 3 2" xfId="30097"/>
    <cellStyle name="Normal 3 2 3 3 3 3 2 2" xfId="30098"/>
    <cellStyle name="Normal 3 2 3 3 3 3 2 2 2" xfId="30099"/>
    <cellStyle name="Normal 3 2 3 3 3 3 2 2 2 2" xfId="30100"/>
    <cellStyle name="Normal 3 2 3 3 3 3 2 2 2 2 2" xfId="30101"/>
    <cellStyle name="Normal 3 2 3 3 3 3 2 2 2 3" xfId="30102"/>
    <cellStyle name="Normal 3 2 3 3 3 3 2 2 3" xfId="30103"/>
    <cellStyle name="Normal 3 2 3 3 3 3 2 2 3 2" xfId="30104"/>
    <cellStyle name="Normal 3 2 3 3 3 3 2 2 4" xfId="30105"/>
    <cellStyle name="Normal 3 2 3 3 3 3 2 3" xfId="30106"/>
    <cellStyle name="Normal 3 2 3 3 3 3 2 3 2" xfId="30107"/>
    <cellStyle name="Normal 3 2 3 3 3 3 2 3 2 2" xfId="30108"/>
    <cellStyle name="Normal 3 2 3 3 3 3 2 3 3" xfId="30109"/>
    <cellStyle name="Normal 3 2 3 3 3 3 2 4" xfId="30110"/>
    <cellStyle name="Normal 3 2 3 3 3 3 2 4 2" xfId="30111"/>
    <cellStyle name="Normal 3 2 3 3 3 3 2 5" xfId="30112"/>
    <cellStyle name="Normal 3 2 3 3 3 3 3" xfId="30113"/>
    <cellStyle name="Normal 3 2 3 3 3 3 3 2" xfId="30114"/>
    <cellStyle name="Normal 3 2 3 3 3 3 3 2 2" xfId="30115"/>
    <cellStyle name="Normal 3 2 3 3 3 3 3 2 2 2" xfId="30116"/>
    <cellStyle name="Normal 3 2 3 3 3 3 3 2 3" xfId="30117"/>
    <cellStyle name="Normal 3 2 3 3 3 3 3 3" xfId="30118"/>
    <cellStyle name="Normal 3 2 3 3 3 3 3 3 2" xfId="30119"/>
    <cellStyle name="Normal 3 2 3 3 3 3 3 4" xfId="30120"/>
    <cellStyle name="Normal 3 2 3 3 3 3 4" xfId="30121"/>
    <cellStyle name="Normal 3 2 3 3 3 3 4 2" xfId="30122"/>
    <cellStyle name="Normal 3 2 3 3 3 3 4 2 2" xfId="30123"/>
    <cellStyle name="Normal 3 2 3 3 3 3 4 3" xfId="30124"/>
    <cellStyle name="Normal 3 2 3 3 3 3 5" xfId="30125"/>
    <cellStyle name="Normal 3 2 3 3 3 3 5 2" xfId="30126"/>
    <cellStyle name="Normal 3 2 3 3 3 3 6" xfId="30127"/>
    <cellStyle name="Normal 3 2 3 3 3 4" xfId="30128"/>
    <cellStyle name="Normal 3 2 3 3 3 4 2" xfId="30129"/>
    <cellStyle name="Normal 3 2 3 3 3 4 2 2" xfId="30130"/>
    <cellStyle name="Normal 3 2 3 3 3 4 2 2 2" xfId="30131"/>
    <cellStyle name="Normal 3 2 3 3 3 4 2 2 2 2" xfId="30132"/>
    <cellStyle name="Normal 3 2 3 3 3 4 2 2 3" xfId="30133"/>
    <cellStyle name="Normal 3 2 3 3 3 4 2 3" xfId="30134"/>
    <cellStyle name="Normal 3 2 3 3 3 4 2 3 2" xfId="30135"/>
    <cellStyle name="Normal 3 2 3 3 3 4 2 4" xfId="30136"/>
    <cellStyle name="Normal 3 2 3 3 3 4 3" xfId="30137"/>
    <cellStyle name="Normal 3 2 3 3 3 4 3 2" xfId="30138"/>
    <cellStyle name="Normal 3 2 3 3 3 4 3 2 2" xfId="30139"/>
    <cellStyle name="Normal 3 2 3 3 3 4 3 3" xfId="30140"/>
    <cellStyle name="Normal 3 2 3 3 3 4 4" xfId="30141"/>
    <cellStyle name="Normal 3 2 3 3 3 4 4 2" xfId="30142"/>
    <cellStyle name="Normal 3 2 3 3 3 4 5" xfId="30143"/>
    <cellStyle name="Normal 3 2 3 3 3 5" xfId="30144"/>
    <cellStyle name="Normal 3 2 3 3 3 5 2" xfId="30145"/>
    <cellStyle name="Normal 3 2 3 3 3 5 2 2" xfId="30146"/>
    <cellStyle name="Normal 3 2 3 3 3 5 2 2 2" xfId="30147"/>
    <cellStyle name="Normal 3 2 3 3 3 5 2 3" xfId="30148"/>
    <cellStyle name="Normal 3 2 3 3 3 5 3" xfId="30149"/>
    <cellStyle name="Normal 3 2 3 3 3 5 3 2" xfId="30150"/>
    <cellStyle name="Normal 3 2 3 3 3 5 4" xfId="30151"/>
    <cellStyle name="Normal 3 2 3 3 3 6" xfId="30152"/>
    <cellStyle name="Normal 3 2 3 3 3 6 2" xfId="30153"/>
    <cellStyle name="Normal 3 2 3 3 3 6 2 2" xfId="30154"/>
    <cellStyle name="Normal 3 2 3 3 3 6 3" xfId="30155"/>
    <cellStyle name="Normal 3 2 3 3 3 7" xfId="30156"/>
    <cellStyle name="Normal 3 2 3 3 3 7 2" xfId="30157"/>
    <cellStyle name="Normal 3 2 3 3 3 8" xfId="30158"/>
    <cellStyle name="Normal 3 2 3 3 4" xfId="30159"/>
    <cellStyle name="Normal 3 2 3 3 4 2" xfId="30160"/>
    <cellStyle name="Normal 3 2 3 3 4 2 2" xfId="30161"/>
    <cellStyle name="Normal 3 2 3 3 4 2 2 2" xfId="30162"/>
    <cellStyle name="Normal 3 2 3 3 4 2 2 2 2" xfId="30163"/>
    <cellStyle name="Normal 3 2 3 3 4 2 2 2 2 2" xfId="30164"/>
    <cellStyle name="Normal 3 2 3 3 4 2 2 2 3" xfId="30165"/>
    <cellStyle name="Normal 3 2 3 3 4 2 2 3" xfId="30166"/>
    <cellStyle name="Normal 3 2 3 3 4 2 2 3 2" xfId="30167"/>
    <cellStyle name="Normal 3 2 3 3 4 2 2 4" xfId="30168"/>
    <cellStyle name="Normal 3 2 3 3 4 2 3" xfId="30169"/>
    <cellStyle name="Normal 3 2 3 3 4 2 3 2" xfId="30170"/>
    <cellStyle name="Normal 3 2 3 3 4 2 3 2 2" xfId="30171"/>
    <cellStyle name="Normal 3 2 3 3 4 2 3 3" xfId="30172"/>
    <cellStyle name="Normal 3 2 3 3 4 2 4" xfId="30173"/>
    <cellStyle name="Normal 3 2 3 3 4 2 4 2" xfId="30174"/>
    <cellStyle name="Normal 3 2 3 3 4 2 5" xfId="30175"/>
    <cellStyle name="Normal 3 2 3 3 4 3" xfId="30176"/>
    <cellStyle name="Normal 3 2 3 3 4 3 2" xfId="30177"/>
    <cellStyle name="Normal 3 2 3 3 4 3 2 2" xfId="30178"/>
    <cellStyle name="Normal 3 2 3 3 4 3 2 2 2" xfId="30179"/>
    <cellStyle name="Normal 3 2 3 3 4 3 2 3" xfId="30180"/>
    <cellStyle name="Normal 3 2 3 3 4 3 3" xfId="30181"/>
    <cellStyle name="Normal 3 2 3 3 4 3 3 2" xfId="30182"/>
    <cellStyle name="Normal 3 2 3 3 4 3 4" xfId="30183"/>
    <cellStyle name="Normal 3 2 3 3 4 4" xfId="30184"/>
    <cellStyle name="Normal 3 2 3 3 4 4 2" xfId="30185"/>
    <cellStyle name="Normal 3 2 3 3 4 4 2 2" xfId="30186"/>
    <cellStyle name="Normal 3 2 3 3 4 4 3" xfId="30187"/>
    <cellStyle name="Normal 3 2 3 3 4 5" xfId="30188"/>
    <cellStyle name="Normal 3 2 3 3 4 5 2" xfId="30189"/>
    <cellStyle name="Normal 3 2 3 3 4 6" xfId="30190"/>
    <cellStyle name="Normal 3 2 3 3 5" xfId="30191"/>
    <cellStyle name="Normal 3 2 3 3 5 2" xfId="30192"/>
    <cellStyle name="Normal 3 2 3 3 5 2 2" xfId="30193"/>
    <cellStyle name="Normal 3 2 3 3 5 2 2 2" xfId="30194"/>
    <cellStyle name="Normal 3 2 3 3 5 2 2 2 2" xfId="30195"/>
    <cellStyle name="Normal 3 2 3 3 5 2 2 2 2 2" xfId="30196"/>
    <cellStyle name="Normal 3 2 3 3 5 2 2 2 3" xfId="30197"/>
    <cellStyle name="Normal 3 2 3 3 5 2 2 3" xfId="30198"/>
    <cellStyle name="Normal 3 2 3 3 5 2 2 3 2" xfId="30199"/>
    <cellStyle name="Normal 3 2 3 3 5 2 2 4" xfId="30200"/>
    <cellStyle name="Normal 3 2 3 3 5 2 3" xfId="30201"/>
    <cellStyle name="Normal 3 2 3 3 5 2 3 2" xfId="30202"/>
    <cellStyle name="Normal 3 2 3 3 5 2 3 2 2" xfId="30203"/>
    <cellStyle name="Normal 3 2 3 3 5 2 3 3" xfId="30204"/>
    <cellStyle name="Normal 3 2 3 3 5 2 4" xfId="30205"/>
    <cellStyle name="Normal 3 2 3 3 5 2 4 2" xfId="30206"/>
    <cellStyle name="Normal 3 2 3 3 5 2 5" xfId="30207"/>
    <cellStyle name="Normal 3 2 3 3 5 3" xfId="30208"/>
    <cellStyle name="Normal 3 2 3 3 5 3 2" xfId="30209"/>
    <cellStyle name="Normal 3 2 3 3 5 3 2 2" xfId="30210"/>
    <cellStyle name="Normal 3 2 3 3 5 3 2 2 2" xfId="30211"/>
    <cellStyle name="Normal 3 2 3 3 5 3 2 3" xfId="30212"/>
    <cellStyle name="Normal 3 2 3 3 5 3 3" xfId="30213"/>
    <cellStyle name="Normal 3 2 3 3 5 3 3 2" xfId="30214"/>
    <cellStyle name="Normal 3 2 3 3 5 3 4" xfId="30215"/>
    <cellStyle name="Normal 3 2 3 3 5 4" xfId="30216"/>
    <cellStyle name="Normal 3 2 3 3 5 4 2" xfId="30217"/>
    <cellStyle name="Normal 3 2 3 3 5 4 2 2" xfId="30218"/>
    <cellStyle name="Normal 3 2 3 3 5 4 3" xfId="30219"/>
    <cellStyle name="Normal 3 2 3 3 5 5" xfId="30220"/>
    <cellStyle name="Normal 3 2 3 3 5 5 2" xfId="30221"/>
    <cellStyle name="Normal 3 2 3 3 5 6" xfId="30222"/>
    <cellStyle name="Normal 3 2 3 3 6" xfId="30223"/>
    <cellStyle name="Normal 3 2 3 3 6 2" xfId="30224"/>
    <cellStyle name="Normal 3 2 3 3 6 2 2" xfId="30225"/>
    <cellStyle name="Normal 3 2 3 3 6 2 2 2" xfId="30226"/>
    <cellStyle name="Normal 3 2 3 3 6 2 2 2 2" xfId="30227"/>
    <cellStyle name="Normal 3 2 3 3 6 2 2 2 2 2" xfId="30228"/>
    <cellStyle name="Normal 3 2 3 3 6 2 2 2 3" xfId="30229"/>
    <cellStyle name="Normal 3 2 3 3 6 2 2 3" xfId="30230"/>
    <cellStyle name="Normal 3 2 3 3 6 2 2 3 2" xfId="30231"/>
    <cellStyle name="Normal 3 2 3 3 6 2 2 4" xfId="30232"/>
    <cellStyle name="Normal 3 2 3 3 6 2 3" xfId="30233"/>
    <cellStyle name="Normal 3 2 3 3 6 2 3 2" xfId="30234"/>
    <cellStyle name="Normal 3 2 3 3 6 2 3 2 2" xfId="30235"/>
    <cellStyle name="Normal 3 2 3 3 6 2 3 3" xfId="30236"/>
    <cellStyle name="Normal 3 2 3 3 6 2 4" xfId="30237"/>
    <cellStyle name="Normal 3 2 3 3 6 2 4 2" xfId="30238"/>
    <cellStyle name="Normal 3 2 3 3 6 2 5" xfId="30239"/>
    <cellStyle name="Normal 3 2 3 3 6 3" xfId="30240"/>
    <cellStyle name="Normal 3 2 3 3 6 3 2" xfId="30241"/>
    <cellStyle name="Normal 3 2 3 3 6 3 2 2" xfId="30242"/>
    <cellStyle name="Normal 3 2 3 3 6 3 2 2 2" xfId="30243"/>
    <cellStyle name="Normal 3 2 3 3 6 3 2 3" xfId="30244"/>
    <cellStyle name="Normal 3 2 3 3 6 3 3" xfId="30245"/>
    <cellStyle name="Normal 3 2 3 3 6 3 3 2" xfId="30246"/>
    <cellStyle name="Normal 3 2 3 3 6 3 4" xfId="30247"/>
    <cellStyle name="Normal 3 2 3 3 6 4" xfId="30248"/>
    <cellStyle name="Normal 3 2 3 3 6 4 2" xfId="30249"/>
    <cellStyle name="Normal 3 2 3 3 6 4 2 2" xfId="30250"/>
    <cellStyle name="Normal 3 2 3 3 6 4 3" xfId="30251"/>
    <cellStyle name="Normal 3 2 3 3 6 5" xfId="30252"/>
    <cellStyle name="Normal 3 2 3 3 6 5 2" xfId="30253"/>
    <cellStyle name="Normal 3 2 3 3 6 6" xfId="30254"/>
    <cellStyle name="Normal 3 2 3 3 7" xfId="30255"/>
    <cellStyle name="Normal 3 2 3 3 7 2" xfId="30256"/>
    <cellStyle name="Normal 3 2 3 3 7 2 2" xfId="30257"/>
    <cellStyle name="Normal 3 2 3 3 7 2 2 2" xfId="30258"/>
    <cellStyle name="Normal 3 2 3 3 7 2 2 2 2" xfId="30259"/>
    <cellStyle name="Normal 3 2 3 3 7 2 2 3" xfId="30260"/>
    <cellStyle name="Normal 3 2 3 3 7 2 3" xfId="30261"/>
    <cellStyle name="Normal 3 2 3 3 7 2 3 2" xfId="30262"/>
    <cellStyle name="Normal 3 2 3 3 7 2 4" xfId="30263"/>
    <cellStyle name="Normal 3 2 3 3 7 3" xfId="30264"/>
    <cellStyle name="Normal 3 2 3 3 7 3 2" xfId="30265"/>
    <cellStyle name="Normal 3 2 3 3 7 3 2 2" xfId="30266"/>
    <cellStyle name="Normal 3 2 3 3 7 3 3" xfId="30267"/>
    <cellStyle name="Normal 3 2 3 3 7 4" xfId="30268"/>
    <cellStyle name="Normal 3 2 3 3 7 4 2" xfId="30269"/>
    <cellStyle name="Normal 3 2 3 3 7 5" xfId="30270"/>
    <cellStyle name="Normal 3 2 3 3 8" xfId="30271"/>
    <cellStyle name="Normal 3 2 3 3 8 2" xfId="30272"/>
    <cellStyle name="Normal 3 2 3 3 8 2 2" xfId="30273"/>
    <cellStyle name="Normal 3 2 3 3 8 2 2 2" xfId="30274"/>
    <cellStyle name="Normal 3 2 3 3 8 2 3" xfId="30275"/>
    <cellStyle name="Normal 3 2 3 3 8 3" xfId="30276"/>
    <cellStyle name="Normal 3 2 3 3 8 3 2" xfId="30277"/>
    <cellStyle name="Normal 3 2 3 3 8 4" xfId="30278"/>
    <cellStyle name="Normal 3 2 3 3 9" xfId="30279"/>
    <cellStyle name="Normal 3 2 3 3 9 2" xfId="30280"/>
    <cellStyle name="Normal 3 2 3 3 9 2 2" xfId="30281"/>
    <cellStyle name="Normal 3 2 3 3 9 3" xfId="30282"/>
    <cellStyle name="Normal 3 2 3 4" xfId="30283"/>
    <cellStyle name="Normal 3 2 3 4 10" xfId="30284"/>
    <cellStyle name="Normal 3 2 3 4 11" xfId="30285"/>
    <cellStyle name="Normal 3 2 3 4 2" xfId="30286"/>
    <cellStyle name="Normal 3 2 3 4 2 2" xfId="30287"/>
    <cellStyle name="Normal 3 2 3 4 2 2 2" xfId="30288"/>
    <cellStyle name="Normal 3 2 3 4 2 2 2 2" xfId="30289"/>
    <cellStyle name="Normal 3 2 3 4 2 2 2 2 2" xfId="30290"/>
    <cellStyle name="Normal 3 2 3 4 2 2 2 2 2 2" xfId="30291"/>
    <cellStyle name="Normal 3 2 3 4 2 2 2 2 2 2 2" xfId="30292"/>
    <cellStyle name="Normal 3 2 3 4 2 2 2 2 2 3" xfId="30293"/>
    <cellStyle name="Normal 3 2 3 4 2 2 2 2 3" xfId="30294"/>
    <cellStyle name="Normal 3 2 3 4 2 2 2 2 3 2" xfId="30295"/>
    <cellStyle name="Normal 3 2 3 4 2 2 2 2 4" xfId="30296"/>
    <cellStyle name="Normal 3 2 3 4 2 2 2 3" xfId="30297"/>
    <cellStyle name="Normal 3 2 3 4 2 2 2 3 2" xfId="30298"/>
    <cellStyle name="Normal 3 2 3 4 2 2 2 3 2 2" xfId="30299"/>
    <cellStyle name="Normal 3 2 3 4 2 2 2 3 3" xfId="30300"/>
    <cellStyle name="Normal 3 2 3 4 2 2 2 4" xfId="30301"/>
    <cellStyle name="Normal 3 2 3 4 2 2 2 4 2" xfId="30302"/>
    <cellStyle name="Normal 3 2 3 4 2 2 2 5" xfId="30303"/>
    <cellStyle name="Normal 3 2 3 4 2 2 3" xfId="30304"/>
    <cellStyle name="Normal 3 2 3 4 2 2 3 2" xfId="30305"/>
    <cellStyle name="Normal 3 2 3 4 2 2 3 2 2" xfId="30306"/>
    <cellStyle name="Normal 3 2 3 4 2 2 3 2 2 2" xfId="30307"/>
    <cellStyle name="Normal 3 2 3 4 2 2 3 2 3" xfId="30308"/>
    <cellStyle name="Normal 3 2 3 4 2 2 3 3" xfId="30309"/>
    <cellStyle name="Normal 3 2 3 4 2 2 3 3 2" xfId="30310"/>
    <cellStyle name="Normal 3 2 3 4 2 2 3 4" xfId="30311"/>
    <cellStyle name="Normal 3 2 3 4 2 2 4" xfId="30312"/>
    <cellStyle name="Normal 3 2 3 4 2 2 4 2" xfId="30313"/>
    <cellStyle name="Normal 3 2 3 4 2 2 4 2 2" xfId="30314"/>
    <cellStyle name="Normal 3 2 3 4 2 2 4 3" xfId="30315"/>
    <cellStyle name="Normal 3 2 3 4 2 2 5" xfId="30316"/>
    <cellStyle name="Normal 3 2 3 4 2 2 5 2" xfId="30317"/>
    <cellStyle name="Normal 3 2 3 4 2 2 6" xfId="30318"/>
    <cellStyle name="Normal 3 2 3 4 2 3" xfId="30319"/>
    <cellStyle name="Normal 3 2 3 4 2 3 2" xfId="30320"/>
    <cellStyle name="Normal 3 2 3 4 2 3 2 2" xfId="30321"/>
    <cellStyle name="Normal 3 2 3 4 2 3 2 2 2" xfId="30322"/>
    <cellStyle name="Normal 3 2 3 4 2 3 2 2 2 2" xfId="30323"/>
    <cellStyle name="Normal 3 2 3 4 2 3 2 2 2 2 2" xfId="30324"/>
    <cellStyle name="Normal 3 2 3 4 2 3 2 2 2 3" xfId="30325"/>
    <cellStyle name="Normal 3 2 3 4 2 3 2 2 3" xfId="30326"/>
    <cellStyle name="Normal 3 2 3 4 2 3 2 2 3 2" xfId="30327"/>
    <cellStyle name="Normal 3 2 3 4 2 3 2 2 4" xfId="30328"/>
    <cellStyle name="Normal 3 2 3 4 2 3 2 3" xfId="30329"/>
    <cellStyle name="Normal 3 2 3 4 2 3 2 3 2" xfId="30330"/>
    <cellStyle name="Normal 3 2 3 4 2 3 2 3 2 2" xfId="30331"/>
    <cellStyle name="Normal 3 2 3 4 2 3 2 3 3" xfId="30332"/>
    <cellStyle name="Normal 3 2 3 4 2 3 2 4" xfId="30333"/>
    <cellStyle name="Normal 3 2 3 4 2 3 2 4 2" xfId="30334"/>
    <cellStyle name="Normal 3 2 3 4 2 3 2 5" xfId="30335"/>
    <cellStyle name="Normal 3 2 3 4 2 3 3" xfId="30336"/>
    <cellStyle name="Normal 3 2 3 4 2 3 3 2" xfId="30337"/>
    <cellStyle name="Normal 3 2 3 4 2 3 3 2 2" xfId="30338"/>
    <cellStyle name="Normal 3 2 3 4 2 3 3 2 2 2" xfId="30339"/>
    <cellStyle name="Normal 3 2 3 4 2 3 3 2 3" xfId="30340"/>
    <cellStyle name="Normal 3 2 3 4 2 3 3 3" xfId="30341"/>
    <cellStyle name="Normal 3 2 3 4 2 3 3 3 2" xfId="30342"/>
    <cellStyle name="Normal 3 2 3 4 2 3 3 4" xfId="30343"/>
    <cellStyle name="Normal 3 2 3 4 2 3 4" xfId="30344"/>
    <cellStyle name="Normal 3 2 3 4 2 3 4 2" xfId="30345"/>
    <cellStyle name="Normal 3 2 3 4 2 3 4 2 2" xfId="30346"/>
    <cellStyle name="Normal 3 2 3 4 2 3 4 3" xfId="30347"/>
    <cellStyle name="Normal 3 2 3 4 2 3 5" xfId="30348"/>
    <cellStyle name="Normal 3 2 3 4 2 3 5 2" xfId="30349"/>
    <cellStyle name="Normal 3 2 3 4 2 3 6" xfId="30350"/>
    <cellStyle name="Normal 3 2 3 4 2 4" xfId="30351"/>
    <cellStyle name="Normal 3 2 3 4 2 4 2" xfId="30352"/>
    <cellStyle name="Normal 3 2 3 4 2 4 2 2" xfId="30353"/>
    <cellStyle name="Normal 3 2 3 4 2 4 2 2 2" xfId="30354"/>
    <cellStyle name="Normal 3 2 3 4 2 4 2 2 2 2" xfId="30355"/>
    <cellStyle name="Normal 3 2 3 4 2 4 2 2 3" xfId="30356"/>
    <cellStyle name="Normal 3 2 3 4 2 4 2 3" xfId="30357"/>
    <cellStyle name="Normal 3 2 3 4 2 4 2 3 2" xfId="30358"/>
    <cellStyle name="Normal 3 2 3 4 2 4 2 4" xfId="30359"/>
    <cellStyle name="Normal 3 2 3 4 2 4 3" xfId="30360"/>
    <cellStyle name="Normal 3 2 3 4 2 4 3 2" xfId="30361"/>
    <cellStyle name="Normal 3 2 3 4 2 4 3 2 2" xfId="30362"/>
    <cellStyle name="Normal 3 2 3 4 2 4 3 3" xfId="30363"/>
    <cellStyle name="Normal 3 2 3 4 2 4 4" xfId="30364"/>
    <cellStyle name="Normal 3 2 3 4 2 4 4 2" xfId="30365"/>
    <cellStyle name="Normal 3 2 3 4 2 4 5" xfId="30366"/>
    <cellStyle name="Normal 3 2 3 4 2 5" xfId="30367"/>
    <cellStyle name="Normal 3 2 3 4 2 5 2" xfId="30368"/>
    <cellStyle name="Normal 3 2 3 4 2 5 2 2" xfId="30369"/>
    <cellStyle name="Normal 3 2 3 4 2 5 2 2 2" xfId="30370"/>
    <cellStyle name="Normal 3 2 3 4 2 5 2 3" xfId="30371"/>
    <cellStyle name="Normal 3 2 3 4 2 5 3" xfId="30372"/>
    <cellStyle name="Normal 3 2 3 4 2 5 3 2" xfId="30373"/>
    <cellStyle name="Normal 3 2 3 4 2 5 4" xfId="30374"/>
    <cellStyle name="Normal 3 2 3 4 2 6" xfId="30375"/>
    <cellStyle name="Normal 3 2 3 4 2 6 2" xfId="30376"/>
    <cellStyle name="Normal 3 2 3 4 2 6 2 2" xfId="30377"/>
    <cellStyle name="Normal 3 2 3 4 2 6 3" xfId="30378"/>
    <cellStyle name="Normal 3 2 3 4 2 7" xfId="30379"/>
    <cellStyle name="Normal 3 2 3 4 2 7 2" xfId="30380"/>
    <cellStyle name="Normal 3 2 3 4 2 8" xfId="30381"/>
    <cellStyle name="Normal 3 2 3 4 3" xfId="30382"/>
    <cellStyle name="Normal 3 2 3 4 3 2" xfId="30383"/>
    <cellStyle name="Normal 3 2 3 4 3 2 2" xfId="30384"/>
    <cellStyle name="Normal 3 2 3 4 3 2 2 2" xfId="30385"/>
    <cellStyle name="Normal 3 2 3 4 3 2 2 2 2" xfId="30386"/>
    <cellStyle name="Normal 3 2 3 4 3 2 2 2 2 2" xfId="30387"/>
    <cellStyle name="Normal 3 2 3 4 3 2 2 2 3" xfId="30388"/>
    <cellStyle name="Normal 3 2 3 4 3 2 2 3" xfId="30389"/>
    <cellStyle name="Normal 3 2 3 4 3 2 2 3 2" xfId="30390"/>
    <cellStyle name="Normal 3 2 3 4 3 2 2 4" xfId="30391"/>
    <cellStyle name="Normal 3 2 3 4 3 2 3" xfId="30392"/>
    <cellStyle name="Normal 3 2 3 4 3 2 3 2" xfId="30393"/>
    <cellStyle name="Normal 3 2 3 4 3 2 3 2 2" xfId="30394"/>
    <cellStyle name="Normal 3 2 3 4 3 2 3 3" xfId="30395"/>
    <cellStyle name="Normal 3 2 3 4 3 2 4" xfId="30396"/>
    <cellStyle name="Normal 3 2 3 4 3 2 4 2" xfId="30397"/>
    <cellStyle name="Normal 3 2 3 4 3 2 5" xfId="30398"/>
    <cellStyle name="Normal 3 2 3 4 3 3" xfId="30399"/>
    <cellStyle name="Normal 3 2 3 4 3 3 2" xfId="30400"/>
    <cellStyle name="Normal 3 2 3 4 3 3 2 2" xfId="30401"/>
    <cellStyle name="Normal 3 2 3 4 3 3 2 2 2" xfId="30402"/>
    <cellStyle name="Normal 3 2 3 4 3 3 2 3" xfId="30403"/>
    <cellStyle name="Normal 3 2 3 4 3 3 3" xfId="30404"/>
    <cellStyle name="Normal 3 2 3 4 3 3 3 2" xfId="30405"/>
    <cellStyle name="Normal 3 2 3 4 3 3 4" xfId="30406"/>
    <cellStyle name="Normal 3 2 3 4 3 4" xfId="30407"/>
    <cellStyle name="Normal 3 2 3 4 3 4 2" xfId="30408"/>
    <cellStyle name="Normal 3 2 3 4 3 4 2 2" xfId="30409"/>
    <cellStyle name="Normal 3 2 3 4 3 4 3" xfId="30410"/>
    <cellStyle name="Normal 3 2 3 4 3 5" xfId="30411"/>
    <cellStyle name="Normal 3 2 3 4 3 5 2" xfId="30412"/>
    <cellStyle name="Normal 3 2 3 4 3 6" xfId="30413"/>
    <cellStyle name="Normal 3 2 3 4 4" xfId="30414"/>
    <cellStyle name="Normal 3 2 3 4 4 2" xfId="30415"/>
    <cellStyle name="Normal 3 2 3 4 4 2 2" xfId="30416"/>
    <cellStyle name="Normal 3 2 3 4 4 2 2 2" xfId="30417"/>
    <cellStyle name="Normal 3 2 3 4 4 2 2 2 2" xfId="30418"/>
    <cellStyle name="Normal 3 2 3 4 4 2 2 2 2 2" xfId="30419"/>
    <cellStyle name="Normal 3 2 3 4 4 2 2 2 3" xfId="30420"/>
    <cellStyle name="Normal 3 2 3 4 4 2 2 3" xfId="30421"/>
    <cellStyle name="Normal 3 2 3 4 4 2 2 3 2" xfId="30422"/>
    <cellStyle name="Normal 3 2 3 4 4 2 2 4" xfId="30423"/>
    <cellStyle name="Normal 3 2 3 4 4 2 3" xfId="30424"/>
    <cellStyle name="Normal 3 2 3 4 4 2 3 2" xfId="30425"/>
    <cellStyle name="Normal 3 2 3 4 4 2 3 2 2" xfId="30426"/>
    <cellStyle name="Normal 3 2 3 4 4 2 3 3" xfId="30427"/>
    <cellStyle name="Normal 3 2 3 4 4 2 4" xfId="30428"/>
    <cellStyle name="Normal 3 2 3 4 4 2 4 2" xfId="30429"/>
    <cellStyle name="Normal 3 2 3 4 4 2 5" xfId="30430"/>
    <cellStyle name="Normal 3 2 3 4 4 3" xfId="30431"/>
    <cellStyle name="Normal 3 2 3 4 4 3 2" xfId="30432"/>
    <cellStyle name="Normal 3 2 3 4 4 3 2 2" xfId="30433"/>
    <cellStyle name="Normal 3 2 3 4 4 3 2 2 2" xfId="30434"/>
    <cellStyle name="Normal 3 2 3 4 4 3 2 3" xfId="30435"/>
    <cellStyle name="Normal 3 2 3 4 4 3 3" xfId="30436"/>
    <cellStyle name="Normal 3 2 3 4 4 3 3 2" xfId="30437"/>
    <cellStyle name="Normal 3 2 3 4 4 3 4" xfId="30438"/>
    <cellStyle name="Normal 3 2 3 4 4 4" xfId="30439"/>
    <cellStyle name="Normal 3 2 3 4 4 4 2" xfId="30440"/>
    <cellStyle name="Normal 3 2 3 4 4 4 2 2" xfId="30441"/>
    <cellStyle name="Normal 3 2 3 4 4 4 3" xfId="30442"/>
    <cellStyle name="Normal 3 2 3 4 4 5" xfId="30443"/>
    <cellStyle name="Normal 3 2 3 4 4 5 2" xfId="30444"/>
    <cellStyle name="Normal 3 2 3 4 4 6" xfId="30445"/>
    <cellStyle name="Normal 3 2 3 4 5" xfId="30446"/>
    <cellStyle name="Normal 3 2 3 4 5 2" xfId="30447"/>
    <cellStyle name="Normal 3 2 3 4 5 2 2" xfId="30448"/>
    <cellStyle name="Normal 3 2 3 4 5 2 2 2" xfId="30449"/>
    <cellStyle name="Normal 3 2 3 4 5 2 2 2 2" xfId="30450"/>
    <cellStyle name="Normal 3 2 3 4 5 2 2 2 2 2" xfId="30451"/>
    <cellStyle name="Normal 3 2 3 4 5 2 2 2 3" xfId="30452"/>
    <cellStyle name="Normal 3 2 3 4 5 2 2 3" xfId="30453"/>
    <cellStyle name="Normal 3 2 3 4 5 2 2 3 2" xfId="30454"/>
    <cellStyle name="Normal 3 2 3 4 5 2 2 4" xfId="30455"/>
    <cellStyle name="Normal 3 2 3 4 5 2 3" xfId="30456"/>
    <cellStyle name="Normal 3 2 3 4 5 2 3 2" xfId="30457"/>
    <cellStyle name="Normal 3 2 3 4 5 2 3 2 2" xfId="30458"/>
    <cellStyle name="Normal 3 2 3 4 5 2 3 3" xfId="30459"/>
    <cellStyle name="Normal 3 2 3 4 5 2 4" xfId="30460"/>
    <cellStyle name="Normal 3 2 3 4 5 2 4 2" xfId="30461"/>
    <cellStyle name="Normal 3 2 3 4 5 2 5" xfId="30462"/>
    <cellStyle name="Normal 3 2 3 4 5 3" xfId="30463"/>
    <cellStyle name="Normal 3 2 3 4 5 3 2" xfId="30464"/>
    <cellStyle name="Normal 3 2 3 4 5 3 2 2" xfId="30465"/>
    <cellStyle name="Normal 3 2 3 4 5 3 2 2 2" xfId="30466"/>
    <cellStyle name="Normal 3 2 3 4 5 3 2 3" xfId="30467"/>
    <cellStyle name="Normal 3 2 3 4 5 3 3" xfId="30468"/>
    <cellStyle name="Normal 3 2 3 4 5 3 3 2" xfId="30469"/>
    <cellStyle name="Normal 3 2 3 4 5 3 4" xfId="30470"/>
    <cellStyle name="Normal 3 2 3 4 5 4" xfId="30471"/>
    <cellStyle name="Normal 3 2 3 4 5 4 2" xfId="30472"/>
    <cellStyle name="Normal 3 2 3 4 5 4 2 2" xfId="30473"/>
    <cellStyle name="Normal 3 2 3 4 5 4 3" xfId="30474"/>
    <cellStyle name="Normal 3 2 3 4 5 5" xfId="30475"/>
    <cellStyle name="Normal 3 2 3 4 5 5 2" xfId="30476"/>
    <cellStyle name="Normal 3 2 3 4 5 6" xfId="30477"/>
    <cellStyle name="Normal 3 2 3 4 6" xfId="30478"/>
    <cellStyle name="Normal 3 2 3 4 6 2" xfId="30479"/>
    <cellStyle name="Normal 3 2 3 4 6 2 2" xfId="30480"/>
    <cellStyle name="Normal 3 2 3 4 6 2 2 2" xfId="30481"/>
    <cellStyle name="Normal 3 2 3 4 6 2 2 2 2" xfId="30482"/>
    <cellStyle name="Normal 3 2 3 4 6 2 2 3" xfId="30483"/>
    <cellStyle name="Normal 3 2 3 4 6 2 3" xfId="30484"/>
    <cellStyle name="Normal 3 2 3 4 6 2 3 2" xfId="30485"/>
    <cellStyle name="Normal 3 2 3 4 6 2 4" xfId="30486"/>
    <cellStyle name="Normal 3 2 3 4 6 3" xfId="30487"/>
    <cellStyle name="Normal 3 2 3 4 6 3 2" xfId="30488"/>
    <cellStyle name="Normal 3 2 3 4 6 3 2 2" xfId="30489"/>
    <cellStyle name="Normal 3 2 3 4 6 3 3" xfId="30490"/>
    <cellStyle name="Normal 3 2 3 4 6 4" xfId="30491"/>
    <cellStyle name="Normal 3 2 3 4 6 4 2" xfId="30492"/>
    <cellStyle name="Normal 3 2 3 4 6 5" xfId="30493"/>
    <cellStyle name="Normal 3 2 3 4 7" xfId="30494"/>
    <cellStyle name="Normal 3 2 3 4 7 2" xfId="30495"/>
    <cellStyle name="Normal 3 2 3 4 7 2 2" xfId="30496"/>
    <cellStyle name="Normal 3 2 3 4 7 2 2 2" xfId="30497"/>
    <cellStyle name="Normal 3 2 3 4 7 2 3" xfId="30498"/>
    <cellStyle name="Normal 3 2 3 4 7 3" xfId="30499"/>
    <cellStyle name="Normal 3 2 3 4 7 3 2" xfId="30500"/>
    <cellStyle name="Normal 3 2 3 4 7 4" xfId="30501"/>
    <cellStyle name="Normal 3 2 3 4 8" xfId="30502"/>
    <cellStyle name="Normal 3 2 3 4 8 2" xfId="30503"/>
    <cellStyle name="Normal 3 2 3 4 8 2 2" xfId="30504"/>
    <cellStyle name="Normal 3 2 3 4 8 3" xfId="30505"/>
    <cellStyle name="Normal 3 2 3 4 9" xfId="30506"/>
    <cellStyle name="Normal 3 2 3 4 9 2" xfId="30507"/>
    <cellStyle name="Normal 3 2 3 4 9 3" xfId="30508"/>
    <cellStyle name="Normal 3 2 3 5" xfId="30509"/>
    <cellStyle name="Normal 3 2 3 5 10" xfId="30510"/>
    <cellStyle name="Normal 3 2 3 5 11" xfId="30511"/>
    <cellStyle name="Normal 3 2 3 5 2" xfId="30512"/>
    <cellStyle name="Normal 3 2 3 5 2 2" xfId="30513"/>
    <cellStyle name="Normal 3 2 3 5 2 2 2" xfId="30514"/>
    <cellStyle name="Normal 3 2 3 5 2 2 2 2" xfId="30515"/>
    <cellStyle name="Normal 3 2 3 5 2 2 2 2 2" xfId="30516"/>
    <cellStyle name="Normal 3 2 3 5 2 2 2 2 2 2" xfId="30517"/>
    <cellStyle name="Normal 3 2 3 5 2 2 2 2 2 2 2" xfId="30518"/>
    <cellStyle name="Normal 3 2 3 5 2 2 2 2 2 3" xfId="30519"/>
    <cellStyle name="Normal 3 2 3 5 2 2 2 2 3" xfId="30520"/>
    <cellStyle name="Normal 3 2 3 5 2 2 2 2 3 2" xfId="30521"/>
    <cellStyle name="Normal 3 2 3 5 2 2 2 2 4" xfId="30522"/>
    <cellStyle name="Normal 3 2 3 5 2 2 2 3" xfId="30523"/>
    <cellStyle name="Normal 3 2 3 5 2 2 2 3 2" xfId="30524"/>
    <cellStyle name="Normal 3 2 3 5 2 2 2 3 2 2" xfId="30525"/>
    <cellStyle name="Normal 3 2 3 5 2 2 2 3 3" xfId="30526"/>
    <cellStyle name="Normal 3 2 3 5 2 2 2 4" xfId="30527"/>
    <cellStyle name="Normal 3 2 3 5 2 2 2 4 2" xfId="30528"/>
    <cellStyle name="Normal 3 2 3 5 2 2 2 5" xfId="30529"/>
    <cellStyle name="Normal 3 2 3 5 2 2 3" xfId="30530"/>
    <cellStyle name="Normal 3 2 3 5 2 2 3 2" xfId="30531"/>
    <cellStyle name="Normal 3 2 3 5 2 2 3 2 2" xfId="30532"/>
    <cellStyle name="Normal 3 2 3 5 2 2 3 2 2 2" xfId="30533"/>
    <cellStyle name="Normal 3 2 3 5 2 2 3 2 3" xfId="30534"/>
    <cellStyle name="Normal 3 2 3 5 2 2 3 3" xfId="30535"/>
    <cellStyle name="Normal 3 2 3 5 2 2 3 3 2" xfId="30536"/>
    <cellStyle name="Normal 3 2 3 5 2 2 3 4" xfId="30537"/>
    <cellStyle name="Normal 3 2 3 5 2 2 4" xfId="30538"/>
    <cellStyle name="Normal 3 2 3 5 2 2 4 2" xfId="30539"/>
    <cellStyle name="Normal 3 2 3 5 2 2 4 2 2" xfId="30540"/>
    <cellStyle name="Normal 3 2 3 5 2 2 4 3" xfId="30541"/>
    <cellStyle name="Normal 3 2 3 5 2 2 5" xfId="30542"/>
    <cellStyle name="Normal 3 2 3 5 2 2 5 2" xfId="30543"/>
    <cellStyle name="Normal 3 2 3 5 2 2 6" xfId="30544"/>
    <cellStyle name="Normal 3 2 3 5 2 3" xfId="30545"/>
    <cellStyle name="Normal 3 2 3 5 2 3 2" xfId="30546"/>
    <cellStyle name="Normal 3 2 3 5 2 3 2 2" xfId="30547"/>
    <cellStyle name="Normal 3 2 3 5 2 3 2 2 2" xfId="30548"/>
    <cellStyle name="Normal 3 2 3 5 2 3 2 2 2 2" xfId="30549"/>
    <cellStyle name="Normal 3 2 3 5 2 3 2 2 2 2 2" xfId="30550"/>
    <cellStyle name="Normal 3 2 3 5 2 3 2 2 2 3" xfId="30551"/>
    <cellStyle name="Normal 3 2 3 5 2 3 2 2 3" xfId="30552"/>
    <cellStyle name="Normal 3 2 3 5 2 3 2 2 3 2" xfId="30553"/>
    <cellStyle name="Normal 3 2 3 5 2 3 2 2 4" xfId="30554"/>
    <cellStyle name="Normal 3 2 3 5 2 3 2 3" xfId="30555"/>
    <cellStyle name="Normal 3 2 3 5 2 3 2 3 2" xfId="30556"/>
    <cellStyle name="Normal 3 2 3 5 2 3 2 3 2 2" xfId="30557"/>
    <cellStyle name="Normal 3 2 3 5 2 3 2 3 3" xfId="30558"/>
    <cellStyle name="Normal 3 2 3 5 2 3 2 4" xfId="30559"/>
    <cellStyle name="Normal 3 2 3 5 2 3 2 4 2" xfId="30560"/>
    <cellStyle name="Normal 3 2 3 5 2 3 2 5" xfId="30561"/>
    <cellStyle name="Normal 3 2 3 5 2 3 3" xfId="30562"/>
    <cellStyle name="Normal 3 2 3 5 2 3 3 2" xfId="30563"/>
    <cellStyle name="Normal 3 2 3 5 2 3 3 2 2" xfId="30564"/>
    <cellStyle name="Normal 3 2 3 5 2 3 3 2 2 2" xfId="30565"/>
    <cellStyle name="Normal 3 2 3 5 2 3 3 2 3" xfId="30566"/>
    <cellStyle name="Normal 3 2 3 5 2 3 3 3" xfId="30567"/>
    <cellStyle name="Normal 3 2 3 5 2 3 3 3 2" xfId="30568"/>
    <cellStyle name="Normal 3 2 3 5 2 3 3 4" xfId="30569"/>
    <cellStyle name="Normal 3 2 3 5 2 3 4" xfId="30570"/>
    <cellStyle name="Normal 3 2 3 5 2 3 4 2" xfId="30571"/>
    <cellStyle name="Normal 3 2 3 5 2 3 4 2 2" xfId="30572"/>
    <cellStyle name="Normal 3 2 3 5 2 3 4 3" xfId="30573"/>
    <cellStyle name="Normal 3 2 3 5 2 3 5" xfId="30574"/>
    <cellStyle name="Normal 3 2 3 5 2 3 5 2" xfId="30575"/>
    <cellStyle name="Normal 3 2 3 5 2 3 6" xfId="30576"/>
    <cellStyle name="Normal 3 2 3 5 2 4" xfId="30577"/>
    <cellStyle name="Normal 3 2 3 5 2 4 2" xfId="30578"/>
    <cellStyle name="Normal 3 2 3 5 2 4 2 2" xfId="30579"/>
    <cellStyle name="Normal 3 2 3 5 2 4 2 2 2" xfId="30580"/>
    <cellStyle name="Normal 3 2 3 5 2 4 2 2 2 2" xfId="30581"/>
    <cellStyle name="Normal 3 2 3 5 2 4 2 2 3" xfId="30582"/>
    <cellStyle name="Normal 3 2 3 5 2 4 2 3" xfId="30583"/>
    <cellStyle name="Normal 3 2 3 5 2 4 2 3 2" xfId="30584"/>
    <cellStyle name="Normal 3 2 3 5 2 4 2 4" xfId="30585"/>
    <cellStyle name="Normal 3 2 3 5 2 4 3" xfId="30586"/>
    <cellStyle name="Normal 3 2 3 5 2 4 3 2" xfId="30587"/>
    <cellStyle name="Normal 3 2 3 5 2 4 3 2 2" xfId="30588"/>
    <cellStyle name="Normal 3 2 3 5 2 4 3 3" xfId="30589"/>
    <cellStyle name="Normal 3 2 3 5 2 4 4" xfId="30590"/>
    <cellStyle name="Normal 3 2 3 5 2 4 4 2" xfId="30591"/>
    <cellStyle name="Normal 3 2 3 5 2 4 5" xfId="30592"/>
    <cellStyle name="Normal 3 2 3 5 2 5" xfId="30593"/>
    <cellStyle name="Normal 3 2 3 5 2 5 2" xfId="30594"/>
    <cellStyle name="Normal 3 2 3 5 2 5 2 2" xfId="30595"/>
    <cellStyle name="Normal 3 2 3 5 2 5 2 2 2" xfId="30596"/>
    <cellStyle name="Normal 3 2 3 5 2 5 2 3" xfId="30597"/>
    <cellStyle name="Normal 3 2 3 5 2 5 3" xfId="30598"/>
    <cellStyle name="Normal 3 2 3 5 2 5 3 2" xfId="30599"/>
    <cellStyle name="Normal 3 2 3 5 2 5 4" xfId="30600"/>
    <cellStyle name="Normal 3 2 3 5 2 6" xfId="30601"/>
    <cellStyle name="Normal 3 2 3 5 2 6 2" xfId="30602"/>
    <cellStyle name="Normal 3 2 3 5 2 6 2 2" xfId="30603"/>
    <cellStyle name="Normal 3 2 3 5 2 6 3" xfId="30604"/>
    <cellStyle name="Normal 3 2 3 5 2 7" xfId="30605"/>
    <cellStyle name="Normal 3 2 3 5 2 7 2" xfId="30606"/>
    <cellStyle name="Normal 3 2 3 5 2 8" xfId="30607"/>
    <cellStyle name="Normal 3 2 3 5 3" xfId="30608"/>
    <cellStyle name="Normal 3 2 3 5 3 2" xfId="30609"/>
    <cellStyle name="Normal 3 2 3 5 3 2 2" xfId="30610"/>
    <cellStyle name="Normal 3 2 3 5 3 2 2 2" xfId="30611"/>
    <cellStyle name="Normal 3 2 3 5 3 2 2 2 2" xfId="30612"/>
    <cellStyle name="Normal 3 2 3 5 3 2 2 2 2 2" xfId="30613"/>
    <cellStyle name="Normal 3 2 3 5 3 2 2 2 3" xfId="30614"/>
    <cellStyle name="Normal 3 2 3 5 3 2 2 3" xfId="30615"/>
    <cellStyle name="Normal 3 2 3 5 3 2 2 3 2" xfId="30616"/>
    <cellStyle name="Normal 3 2 3 5 3 2 2 4" xfId="30617"/>
    <cellStyle name="Normal 3 2 3 5 3 2 3" xfId="30618"/>
    <cellStyle name="Normal 3 2 3 5 3 2 3 2" xfId="30619"/>
    <cellStyle name="Normal 3 2 3 5 3 2 3 2 2" xfId="30620"/>
    <cellStyle name="Normal 3 2 3 5 3 2 3 3" xfId="30621"/>
    <cellStyle name="Normal 3 2 3 5 3 2 4" xfId="30622"/>
    <cellStyle name="Normal 3 2 3 5 3 2 4 2" xfId="30623"/>
    <cellStyle name="Normal 3 2 3 5 3 2 5" xfId="30624"/>
    <cellStyle name="Normal 3 2 3 5 3 3" xfId="30625"/>
    <cellStyle name="Normal 3 2 3 5 3 3 2" xfId="30626"/>
    <cellStyle name="Normal 3 2 3 5 3 3 2 2" xfId="30627"/>
    <cellStyle name="Normal 3 2 3 5 3 3 2 2 2" xfId="30628"/>
    <cellStyle name="Normal 3 2 3 5 3 3 2 3" xfId="30629"/>
    <cellStyle name="Normal 3 2 3 5 3 3 3" xfId="30630"/>
    <cellStyle name="Normal 3 2 3 5 3 3 3 2" xfId="30631"/>
    <cellStyle name="Normal 3 2 3 5 3 3 4" xfId="30632"/>
    <cellStyle name="Normal 3 2 3 5 3 4" xfId="30633"/>
    <cellStyle name="Normal 3 2 3 5 3 4 2" xfId="30634"/>
    <cellStyle name="Normal 3 2 3 5 3 4 2 2" xfId="30635"/>
    <cellStyle name="Normal 3 2 3 5 3 4 3" xfId="30636"/>
    <cellStyle name="Normal 3 2 3 5 3 5" xfId="30637"/>
    <cellStyle name="Normal 3 2 3 5 3 5 2" xfId="30638"/>
    <cellStyle name="Normal 3 2 3 5 3 6" xfId="30639"/>
    <cellStyle name="Normal 3 2 3 5 4" xfId="30640"/>
    <cellStyle name="Normal 3 2 3 5 4 2" xfId="30641"/>
    <cellStyle name="Normal 3 2 3 5 4 2 2" xfId="30642"/>
    <cellStyle name="Normal 3 2 3 5 4 2 2 2" xfId="30643"/>
    <cellStyle name="Normal 3 2 3 5 4 2 2 2 2" xfId="30644"/>
    <cellStyle name="Normal 3 2 3 5 4 2 2 2 2 2" xfId="30645"/>
    <cellStyle name="Normal 3 2 3 5 4 2 2 2 3" xfId="30646"/>
    <cellStyle name="Normal 3 2 3 5 4 2 2 3" xfId="30647"/>
    <cellStyle name="Normal 3 2 3 5 4 2 2 3 2" xfId="30648"/>
    <cellStyle name="Normal 3 2 3 5 4 2 2 4" xfId="30649"/>
    <cellStyle name="Normal 3 2 3 5 4 2 3" xfId="30650"/>
    <cellStyle name="Normal 3 2 3 5 4 2 3 2" xfId="30651"/>
    <cellStyle name="Normal 3 2 3 5 4 2 3 2 2" xfId="30652"/>
    <cellStyle name="Normal 3 2 3 5 4 2 3 3" xfId="30653"/>
    <cellStyle name="Normal 3 2 3 5 4 2 4" xfId="30654"/>
    <cellStyle name="Normal 3 2 3 5 4 2 4 2" xfId="30655"/>
    <cellStyle name="Normal 3 2 3 5 4 2 5" xfId="30656"/>
    <cellStyle name="Normal 3 2 3 5 4 3" xfId="30657"/>
    <cellStyle name="Normal 3 2 3 5 4 3 2" xfId="30658"/>
    <cellStyle name="Normal 3 2 3 5 4 3 2 2" xfId="30659"/>
    <cellStyle name="Normal 3 2 3 5 4 3 2 2 2" xfId="30660"/>
    <cellStyle name="Normal 3 2 3 5 4 3 2 3" xfId="30661"/>
    <cellStyle name="Normal 3 2 3 5 4 3 3" xfId="30662"/>
    <cellStyle name="Normal 3 2 3 5 4 3 3 2" xfId="30663"/>
    <cellStyle name="Normal 3 2 3 5 4 3 4" xfId="30664"/>
    <cellStyle name="Normal 3 2 3 5 4 4" xfId="30665"/>
    <cellStyle name="Normal 3 2 3 5 4 4 2" xfId="30666"/>
    <cellStyle name="Normal 3 2 3 5 4 4 2 2" xfId="30667"/>
    <cellStyle name="Normal 3 2 3 5 4 4 3" xfId="30668"/>
    <cellStyle name="Normal 3 2 3 5 4 5" xfId="30669"/>
    <cellStyle name="Normal 3 2 3 5 4 5 2" xfId="30670"/>
    <cellStyle name="Normal 3 2 3 5 4 6" xfId="30671"/>
    <cellStyle name="Normal 3 2 3 5 5" xfId="30672"/>
    <cellStyle name="Normal 3 2 3 5 5 2" xfId="30673"/>
    <cellStyle name="Normal 3 2 3 5 5 2 2" xfId="30674"/>
    <cellStyle name="Normal 3 2 3 5 5 2 2 2" xfId="30675"/>
    <cellStyle name="Normal 3 2 3 5 5 2 2 2 2" xfId="30676"/>
    <cellStyle name="Normal 3 2 3 5 5 2 2 2 2 2" xfId="30677"/>
    <cellStyle name="Normal 3 2 3 5 5 2 2 2 3" xfId="30678"/>
    <cellStyle name="Normal 3 2 3 5 5 2 2 3" xfId="30679"/>
    <cellStyle name="Normal 3 2 3 5 5 2 2 3 2" xfId="30680"/>
    <cellStyle name="Normal 3 2 3 5 5 2 2 4" xfId="30681"/>
    <cellStyle name="Normal 3 2 3 5 5 2 3" xfId="30682"/>
    <cellStyle name="Normal 3 2 3 5 5 2 3 2" xfId="30683"/>
    <cellStyle name="Normal 3 2 3 5 5 2 3 2 2" xfId="30684"/>
    <cellStyle name="Normal 3 2 3 5 5 2 3 3" xfId="30685"/>
    <cellStyle name="Normal 3 2 3 5 5 2 4" xfId="30686"/>
    <cellStyle name="Normal 3 2 3 5 5 2 4 2" xfId="30687"/>
    <cellStyle name="Normal 3 2 3 5 5 2 5" xfId="30688"/>
    <cellStyle name="Normal 3 2 3 5 5 3" xfId="30689"/>
    <cellStyle name="Normal 3 2 3 5 5 3 2" xfId="30690"/>
    <cellStyle name="Normal 3 2 3 5 5 3 2 2" xfId="30691"/>
    <cellStyle name="Normal 3 2 3 5 5 3 2 2 2" xfId="30692"/>
    <cellStyle name="Normal 3 2 3 5 5 3 2 3" xfId="30693"/>
    <cellStyle name="Normal 3 2 3 5 5 3 3" xfId="30694"/>
    <cellStyle name="Normal 3 2 3 5 5 3 3 2" xfId="30695"/>
    <cellStyle name="Normal 3 2 3 5 5 3 4" xfId="30696"/>
    <cellStyle name="Normal 3 2 3 5 5 4" xfId="30697"/>
    <cellStyle name="Normal 3 2 3 5 5 4 2" xfId="30698"/>
    <cellStyle name="Normal 3 2 3 5 5 4 2 2" xfId="30699"/>
    <cellStyle name="Normal 3 2 3 5 5 4 3" xfId="30700"/>
    <cellStyle name="Normal 3 2 3 5 5 5" xfId="30701"/>
    <cellStyle name="Normal 3 2 3 5 5 5 2" xfId="30702"/>
    <cellStyle name="Normal 3 2 3 5 5 6" xfId="30703"/>
    <cellStyle name="Normal 3 2 3 5 6" xfId="30704"/>
    <cellStyle name="Normal 3 2 3 5 6 2" xfId="30705"/>
    <cellStyle name="Normal 3 2 3 5 6 2 2" xfId="30706"/>
    <cellStyle name="Normal 3 2 3 5 6 2 2 2" xfId="30707"/>
    <cellStyle name="Normal 3 2 3 5 6 2 2 2 2" xfId="30708"/>
    <cellStyle name="Normal 3 2 3 5 6 2 2 3" xfId="30709"/>
    <cellStyle name="Normal 3 2 3 5 6 2 3" xfId="30710"/>
    <cellStyle name="Normal 3 2 3 5 6 2 3 2" xfId="30711"/>
    <cellStyle name="Normal 3 2 3 5 6 2 4" xfId="30712"/>
    <cellStyle name="Normal 3 2 3 5 6 3" xfId="30713"/>
    <cellStyle name="Normal 3 2 3 5 6 3 2" xfId="30714"/>
    <cellStyle name="Normal 3 2 3 5 6 3 2 2" xfId="30715"/>
    <cellStyle name="Normal 3 2 3 5 6 3 3" xfId="30716"/>
    <cellStyle name="Normal 3 2 3 5 6 4" xfId="30717"/>
    <cellStyle name="Normal 3 2 3 5 6 4 2" xfId="30718"/>
    <cellStyle name="Normal 3 2 3 5 6 5" xfId="30719"/>
    <cellStyle name="Normal 3 2 3 5 7" xfId="30720"/>
    <cellStyle name="Normal 3 2 3 5 7 2" xfId="30721"/>
    <cellStyle name="Normal 3 2 3 5 7 2 2" xfId="30722"/>
    <cellStyle name="Normal 3 2 3 5 7 2 2 2" xfId="30723"/>
    <cellStyle name="Normal 3 2 3 5 7 2 3" xfId="30724"/>
    <cellStyle name="Normal 3 2 3 5 7 3" xfId="30725"/>
    <cellStyle name="Normal 3 2 3 5 7 3 2" xfId="30726"/>
    <cellStyle name="Normal 3 2 3 5 7 4" xfId="30727"/>
    <cellStyle name="Normal 3 2 3 5 8" xfId="30728"/>
    <cellStyle name="Normal 3 2 3 5 8 2" xfId="30729"/>
    <cellStyle name="Normal 3 2 3 5 8 2 2" xfId="30730"/>
    <cellStyle name="Normal 3 2 3 5 8 3" xfId="30731"/>
    <cellStyle name="Normal 3 2 3 5 9" xfId="30732"/>
    <cellStyle name="Normal 3 2 3 5 9 2" xfId="30733"/>
    <cellStyle name="Normal 3 2 3 5 9 3" xfId="30734"/>
    <cellStyle name="Normal 3 2 3 6" xfId="30735"/>
    <cellStyle name="Normal 3 2 3 6 2" xfId="30736"/>
    <cellStyle name="Normal 3 2 3 6 2 2" xfId="30737"/>
    <cellStyle name="Normal 3 2 3 6 2 2 2" xfId="30738"/>
    <cellStyle name="Normal 3 2 3 6 2 2 2 2" xfId="30739"/>
    <cellStyle name="Normal 3 2 3 6 2 2 2 2 2" xfId="30740"/>
    <cellStyle name="Normal 3 2 3 6 2 2 2 2 2 2" xfId="30741"/>
    <cellStyle name="Normal 3 2 3 6 2 2 2 2 3" xfId="30742"/>
    <cellStyle name="Normal 3 2 3 6 2 2 2 3" xfId="30743"/>
    <cellStyle name="Normal 3 2 3 6 2 2 2 3 2" xfId="30744"/>
    <cellStyle name="Normal 3 2 3 6 2 2 2 4" xfId="30745"/>
    <cellStyle name="Normal 3 2 3 6 2 2 3" xfId="30746"/>
    <cellStyle name="Normal 3 2 3 6 2 2 3 2" xfId="30747"/>
    <cellStyle name="Normal 3 2 3 6 2 2 3 2 2" xfId="30748"/>
    <cellStyle name="Normal 3 2 3 6 2 2 3 3" xfId="30749"/>
    <cellStyle name="Normal 3 2 3 6 2 2 4" xfId="30750"/>
    <cellStyle name="Normal 3 2 3 6 2 2 4 2" xfId="30751"/>
    <cellStyle name="Normal 3 2 3 6 2 2 5" xfId="30752"/>
    <cellStyle name="Normal 3 2 3 6 2 3" xfId="30753"/>
    <cellStyle name="Normal 3 2 3 6 2 3 2" xfId="30754"/>
    <cellStyle name="Normal 3 2 3 6 2 3 2 2" xfId="30755"/>
    <cellStyle name="Normal 3 2 3 6 2 3 2 2 2" xfId="30756"/>
    <cellStyle name="Normal 3 2 3 6 2 3 2 3" xfId="30757"/>
    <cellStyle name="Normal 3 2 3 6 2 3 3" xfId="30758"/>
    <cellStyle name="Normal 3 2 3 6 2 3 3 2" xfId="30759"/>
    <cellStyle name="Normal 3 2 3 6 2 3 4" xfId="30760"/>
    <cellStyle name="Normal 3 2 3 6 2 4" xfId="30761"/>
    <cellStyle name="Normal 3 2 3 6 2 4 2" xfId="30762"/>
    <cellStyle name="Normal 3 2 3 6 2 4 2 2" xfId="30763"/>
    <cellStyle name="Normal 3 2 3 6 2 4 3" xfId="30764"/>
    <cellStyle name="Normal 3 2 3 6 2 5" xfId="30765"/>
    <cellStyle name="Normal 3 2 3 6 2 5 2" xfId="30766"/>
    <cellStyle name="Normal 3 2 3 6 2 6" xfId="30767"/>
    <cellStyle name="Normal 3 2 3 6 3" xfId="30768"/>
    <cellStyle name="Normal 3 2 3 6 3 2" xfId="30769"/>
    <cellStyle name="Normal 3 2 3 6 3 2 2" xfId="30770"/>
    <cellStyle name="Normal 3 2 3 6 3 2 2 2" xfId="30771"/>
    <cellStyle name="Normal 3 2 3 6 3 2 2 2 2" xfId="30772"/>
    <cellStyle name="Normal 3 2 3 6 3 2 2 2 2 2" xfId="30773"/>
    <cellStyle name="Normal 3 2 3 6 3 2 2 2 3" xfId="30774"/>
    <cellStyle name="Normal 3 2 3 6 3 2 2 3" xfId="30775"/>
    <cellStyle name="Normal 3 2 3 6 3 2 2 3 2" xfId="30776"/>
    <cellStyle name="Normal 3 2 3 6 3 2 2 4" xfId="30777"/>
    <cellStyle name="Normal 3 2 3 6 3 2 3" xfId="30778"/>
    <cellStyle name="Normal 3 2 3 6 3 2 3 2" xfId="30779"/>
    <cellStyle name="Normal 3 2 3 6 3 2 3 2 2" xfId="30780"/>
    <cellStyle name="Normal 3 2 3 6 3 2 3 3" xfId="30781"/>
    <cellStyle name="Normal 3 2 3 6 3 2 4" xfId="30782"/>
    <cellStyle name="Normal 3 2 3 6 3 2 4 2" xfId="30783"/>
    <cellStyle name="Normal 3 2 3 6 3 2 5" xfId="30784"/>
    <cellStyle name="Normal 3 2 3 6 3 3" xfId="30785"/>
    <cellStyle name="Normal 3 2 3 6 3 3 2" xfId="30786"/>
    <cellStyle name="Normal 3 2 3 6 3 3 2 2" xfId="30787"/>
    <cellStyle name="Normal 3 2 3 6 3 3 2 2 2" xfId="30788"/>
    <cellStyle name="Normal 3 2 3 6 3 3 2 3" xfId="30789"/>
    <cellStyle name="Normal 3 2 3 6 3 3 3" xfId="30790"/>
    <cellStyle name="Normal 3 2 3 6 3 3 3 2" xfId="30791"/>
    <cellStyle name="Normal 3 2 3 6 3 3 4" xfId="30792"/>
    <cellStyle name="Normal 3 2 3 6 3 4" xfId="30793"/>
    <cellStyle name="Normal 3 2 3 6 3 4 2" xfId="30794"/>
    <cellStyle name="Normal 3 2 3 6 3 4 2 2" xfId="30795"/>
    <cellStyle name="Normal 3 2 3 6 3 4 3" xfId="30796"/>
    <cellStyle name="Normal 3 2 3 6 3 5" xfId="30797"/>
    <cellStyle name="Normal 3 2 3 6 3 5 2" xfId="30798"/>
    <cellStyle name="Normal 3 2 3 6 3 6" xfId="30799"/>
    <cellStyle name="Normal 3 2 3 6 4" xfId="30800"/>
    <cellStyle name="Normal 3 2 3 6 4 2" xfId="30801"/>
    <cellStyle name="Normal 3 2 3 6 4 2 2" xfId="30802"/>
    <cellStyle name="Normal 3 2 3 6 4 2 2 2" xfId="30803"/>
    <cellStyle name="Normal 3 2 3 6 4 2 2 2 2" xfId="30804"/>
    <cellStyle name="Normal 3 2 3 6 4 2 2 3" xfId="30805"/>
    <cellStyle name="Normal 3 2 3 6 4 2 3" xfId="30806"/>
    <cellStyle name="Normal 3 2 3 6 4 2 3 2" xfId="30807"/>
    <cellStyle name="Normal 3 2 3 6 4 2 4" xfId="30808"/>
    <cellStyle name="Normal 3 2 3 6 4 3" xfId="30809"/>
    <cellStyle name="Normal 3 2 3 6 4 3 2" xfId="30810"/>
    <cellStyle name="Normal 3 2 3 6 4 3 2 2" xfId="30811"/>
    <cellStyle name="Normal 3 2 3 6 4 3 3" xfId="30812"/>
    <cellStyle name="Normal 3 2 3 6 4 4" xfId="30813"/>
    <cellStyle name="Normal 3 2 3 6 4 4 2" xfId="30814"/>
    <cellStyle name="Normal 3 2 3 6 4 5" xfId="30815"/>
    <cellStyle name="Normal 3 2 3 6 5" xfId="30816"/>
    <cellStyle name="Normal 3 2 3 6 5 2" xfId="30817"/>
    <cellStyle name="Normal 3 2 3 6 5 2 2" xfId="30818"/>
    <cellStyle name="Normal 3 2 3 6 5 2 2 2" xfId="30819"/>
    <cellStyle name="Normal 3 2 3 6 5 2 3" xfId="30820"/>
    <cellStyle name="Normal 3 2 3 6 5 3" xfId="30821"/>
    <cellStyle name="Normal 3 2 3 6 5 3 2" xfId="30822"/>
    <cellStyle name="Normal 3 2 3 6 5 4" xfId="30823"/>
    <cellStyle name="Normal 3 2 3 6 6" xfId="30824"/>
    <cellStyle name="Normal 3 2 3 6 6 2" xfId="30825"/>
    <cellStyle name="Normal 3 2 3 6 6 2 2" xfId="30826"/>
    <cellStyle name="Normal 3 2 3 6 6 3" xfId="30827"/>
    <cellStyle name="Normal 3 2 3 6 7" xfId="30828"/>
    <cellStyle name="Normal 3 2 3 6 7 2" xfId="30829"/>
    <cellStyle name="Normal 3 2 3 6 8" xfId="30830"/>
    <cellStyle name="Normal 3 2 3 7" xfId="30831"/>
    <cellStyle name="Normal 3 2 3 7 2" xfId="30832"/>
    <cellStyle name="Normal 3 2 3 7 2 2" xfId="30833"/>
    <cellStyle name="Normal 3 2 3 7 2 2 2" xfId="30834"/>
    <cellStyle name="Normal 3 2 3 7 2 2 2 2" xfId="30835"/>
    <cellStyle name="Normal 3 2 3 7 2 2 2 2 2" xfId="30836"/>
    <cellStyle name="Normal 3 2 3 7 2 2 2 3" xfId="30837"/>
    <cellStyle name="Normal 3 2 3 7 2 2 3" xfId="30838"/>
    <cellStyle name="Normal 3 2 3 7 2 2 3 2" xfId="30839"/>
    <cellStyle name="Normal 3 2 3 7 2 2 4" xfId="30840"/>
    <cellStyle name="Normal 3 2 3 7 2 3" xfId="30841"/>
    <cellStyle name="Normal 3 2 3 7 2 3 2" xfId="30842"/>
    <cellStyle name="Normal 3 2 3 7 2 3 2 2" xfId="30843"/>
    <cellStyle name="Normal 3 2 3 7 2 3 3" xfId="30844"/>
    <cellStyle name="Normal 3 2 3 7 2 4" xfId="30845"/>
    <cellStyle name="Normal 3 2 3 7 2 4 2" xfId="30846"/>
    <cellStyle name="Normal 3 2 3 7 2 5" xfId="30847"/>
    <cellStyle name="Normal 3 2 3 7 3" xfId="30848"/>
    <cellStyle name="Normal 3 2 3 7 3 2" xfId="30849"/>
    <cellStyle name="Normal 3 2 3 7 3 2 2" xfId="30850"/>
    <cellStyle name="Normal 3 2 3 7 3 2 2 2" xfId="30851"/>
    <cellStyle name="Normal 3 2 3 7 3 2 3" xfId="30852"/>
    <cellStyle name="Normal 3 2 3 7 3 3" xfId="30853"/>
    <cellStyle name="Normal 3 2 3 7 3 3 2" xfId="30854"/>
    <cellStyle name="Normal 3 2 3 7 3 4" xfId="30855"/>
    <cellStyle name="Normal 3 2 3 7 4" xfId="30856"/>
    <cellStyle name="Normal 3 2 3 7 4 2" xfId="30857"/>
    <cellStyle name="Normal 3 2 3 7 4 2 2" xfId="30858"/>
    <cellStyle name="Normal 3 2 3 7 4 3" xfId="30859"/>
    <cellStyle name="Normal 3 2 3 7 5" xfId="30860"/>
    <cellStyle name="Normal 3 2 3 7 5 2" xfId="30861"/>
    <cellStyle name="Normal 3 2 3 7 6" xfId="30862"/>
    <cellStyle name="Normal 3 2 3 8" xfId="30863"/>
    <cellStyle name="Normal 3 2 3 8 2" xfId="30864"/>
    <cellStyle name="Normal 3 2 3 8 2 2" xfId="30865"/>
    <cellStyle name="Normal 3 2 3 8 2 2 2" xfId="30866"/>
    <cellStyle name="Normal 3 2 3 8 2 2 2 2" xfId="30867"/>
    <cellStyle name="Normal 3 2 3 8 2 2 2 2 2" xfId="30868"/>
    <cellStyle name="Normal 3 2 3 8 2 2 2 3" xfId="30869"/>
    <cellStyle name="Normal 3 2 3 8 2 2 3" xfId="30870"/>
    <cellStyle name="Normal 3 2 3 8 2 2 3 2" xfId="30871"/>
    <cellStyle name="Normal 3 2 3 8 2 2 4" xfId="30872"/>
    <cellStyle name="Normal 3 2 3 8 2 3" xfId="30873"/>
    <cellStyle name="Normal 3 2 3 8 2 3 2" xfId="30874"/>
    <cellStyle name="Normal 3 2 3 8 2 3 2 2" xfId="30875"/>
    <cellStyle name="Normal 3 2 3 8 2 3 3" xfId="30876"/>
    <cellStyle name="Normal 3 2 3 8 2 4" xfId="30877"/>
    <cellStyle name="Normal 3 2 3 8 2 4 2" xfId="30878"/>
    <cellStyle name="Normal 3 2 3 8 2 5" xfId="30879"/>
    <cellStyle name="Normal 3 2 3 8 3" xfId="30880"/>
    <cellStyle name="Normal 3 2 3 8 3 2" xfId="30881"/>
    <cellStyle name="Normal 3 2 3 8 3 2 2" xfId="30882"/>
    <cellStyle name="Normal 3 2 3 8 3 2 2 2" xfId="30883"/>
    <cellStyle name="Normal 3 2 3 8 3 2 3" xfId="30884"/>
    <cellStyle name="Normal 3 2 3 8 3 3" xfId="30885"/>
    <cellStyle name="Normal 3 2 3 8 3 3 2" xfId="30886"/>
    <cellStyle name="Normal 3 2 3 8 3 4" xfId="30887"/>
    <cellStyle name="Normal 3 2 3 8 4" xfId="30888"/>
    <cellStyle name="Normal 3 2 3 8 4 2" xfId="30889"/>
    <cellStyle name="Normal 3 2 3 8 4 2 2" xfId="30890"/>
    <cellStyle name="Normal 3 2 3 8 4 3" xfId="30891"/>
    <cellStyle name="Normal 3 2 3 8 5" xfId="30892"/>
    <cellStyle name="Normal 3 2 3 8 5 2" xfId="30893"/>
    <cellStyle name="Normal 3 2 3 8 6" xfId="30894"/>
    <cellStyle name="Normal 3 2 3 9" xfId="30895"/>
    <cellStyle name="Normal 3 2 3 9 2" xfId="30896"/>
    <cellStyle name="Normal 3 2 3 9 2 2" xfId="30897"/>
    <cellStyle name="Normal 3 2 3 9 2 2 2" xfId="30898"/>
    <cellStyle name="Normal 3 2 3 9 2 2 2 2" xfId="30899"/>
    <cellStyle name="Normal 3 2 3 9 2 2 2 2 2" xfId="30900"/>
    <cellStyle name="Normal 3 2 3 9 2 2 2 3" xfId="30901"/>
    <cellStyle name="Normal 3 2 3 9 2 2 3" xfId="30902"/>
    <cellStyle name="Normal 3 2 3 9 2 2 3 2" xfId="30903"/>
    <cellStyle name="Normal 3 2 3 9 2 2 4" xfId="30904"/>
    <cellStyle name="Normal 3 2 3 9 2 3" xfId="30905"/>
    <cellStyle name="Normal 3 2 3 9 2 3 2" xfId="30906"/>
    <cellStyle name="Normal 3 2 3 9 2 3 2 2" xfId="30907"/>
    <cellStyle name="Normal 3 2 3 9 2 3 3" xfId="30908"/>
    <cellStyle name="Normal 3 2 3 9 2 4" xfId="30909"/>
    <cellStyle name="Normal 3 2 3 9 2 4 2" xfId="30910"/>
    <cellStyle name="Normal 3 2 3 9 2 5" xfId="30911"/>
    <cellStyle name="Normal 3 2 3 9 3" xfId="30912"/>
    <cellStyle name="Normal 3 2 3 9 3 2" xfId="30913"/>
    <cellStyle name="Normal 3 2 3 9 3 2 2" xfId="30914"/>
    <cellStyle name="Normal 3 2 3 9 3 2 2 2" xfId="30915"/>
    <cellStyle name="Normal 3 2 3 9 3 2 3" xfId="30916"/>
    <cellStyle name="Normal 3 2 3 9 3 3" xfId="30917"/>
    <cellStyle name="Normal 3 2 3 9 3 3 2" xfId="30918"/>
    <cellStyle name="Normal 3 2 3 9 3 4" xfId="30919"/>
    <cellStyle name="Normal 3 2 3 9 4" xfId="30920"/>
    <cellStyle name="Normal 3 2 3 9 4 2" xfId="30921"/>
    <cellStyle name="Normal 3 2 3 9 4 2 2" xfId="30922"/>
    <cellStyle name="Normal 3 2 3 9 4 3" xfId="30923"/>
    <cellStyle name="Normal 3 2 3 9 5" xfId="30924"/>
    <cellStyle name="Normal 3 2 3 9 5 2" xfId="30925"/>
    <cellStyle name="Normal 3 2 3 9 6" xfId="30926"/>
    <cellStyle name="Normal 3 2 4" xfId="30927"/>
    <cellStyle name="Normal 3 2 4 10" xfId="30928"/>
    <cellStyle name="Normal 3 2 4 10 2" xfId="30929"/>
    <cellStyle name="Normal 3 2 4 10 2 2" xfId="30930"/>
    <cellStyle name="Normal 3 2 4 10 3" xfId="30931"/>
    <cellStyle name="Normal 3 2 4 11" xfId="30932"/>
    <cellStyle name="Normal 3 2 4 11 2" xfId="30933"/>
    <cellStyle name="Normal 3 2 4 11 3" xfId="30934"/>
    <cellStyle name="Normal 3 2 4 12" xfId="30935"/>
    <cellStyle name="Normal 3 2 4 13" xfId="30936"/>
    <cellStyle name="Normal 3 2 4 2" xfId="30937"/>
    <cellStyle name="Normal 3 2 4 2 10" xfId="30938"/>
    <cellStyle name="Normal 3 2 4 2 11" xfId="30939"/>
    <cellStyle name="Normal 3 2 4 2 2" xfId="30940"/>
    <cellStyle name="Normal 3 2 4 2 2 2" xfId="30941"/>
    <cellStyle name="Normal 3 2 4 2 2 2 2" xfId="30942"/>
    <cellStyle name="Normal 3 2 4 2 2 2 2 2" xfId="30943"/>
    <cellStyle name="Normal 3 2 4 2 2 2 2 2 2" xfId="30944"/>
    <cellStyle name="Normal 3 2 4 2 2 2 2 2 2 2" xfId="30945"/>
    <cellStyle name="Normal 3 2 4 2 2 2 2 2 2 2 2" xfId="30946"/>
    <cellStyle name="Normal 3 2 4 2 2 2 2 2 2 3" xfId="30947"/>
    <cellStyle name="Normal 3 2 4 2 2 2 2 2 3" xfId="30948"/>
    <cellStyle name="Normal 3 2 4 2 2 2 2 2 3 2" xfId="30949"/>
    <cellStyle name="Normal 3 2 4 2 2 2 2 2 4" xfId="30950"/>
    <cellStyle name="Normal 3 2 4 2 2 2 2 3" xfId="30951"/>
    <cellStyle name="Normal 3 2 4 2 2 2 2 3 2" xfId="30952"/>
    <cellStyle name="Normal 3 2 4 2 2 2 2 3 2 2" xfId="30953"/>
    <cellStyle name="Normal 3 2 4 2 2 2 2 3 3" xfId="30954"/>
    <cellStyle name="Normal 3 2 4 2 2 2 2 4" xfId="30955"/>
    <cellStyle name="Normal 3 2 4 2 2 2 2 4 2" xfId="30956"/>
    <cellStyle name="Normal 3 2 4 2 2 2 2 5" xfId="30957"/>
    <cellStyle name="Normal 3 2 4 2 2 2 3" xfId="30958"/>
    <cellStyle name="Normal 3 2 4 2 2 2 3 2" xfId="30959"/>
    <cellStyle name="Normal 3 2 4 2 2 2 3 2 2" xfId="30960"/>
    <cellStyle name="Normal 3 2 4 2 2 2 3 2 2 2" xfId="30961"/>
    <cellStyle name="Normal 3 2 4 2 2 2 3 2 3" xfId="30962"/>
    <cellStyle name="Normal 3 2 4 2 2 2 3 3" xfId="30963"/>
    <cellStyle name="Normal 3 2 4 2 2 2 3 3 2" xfId="30964"/>
    <cellStyle name="Normal 3 2 4 2 2 2 3 4" xfId="30965"/>
    <cellStyle name="Normal 3 2 4 2 2 2 4" xfId="30966"/>
    <cellStyle name="Normal 3 2 4 2 2 2 4 2" xfId="30967"/>
    <cellStyle name="Normal 3 2 4 2 2 2 4 2 2" xfId="30968"/>
    <cellStyle name="Normal 3 2 4 2 2 2 4 3" xfId="30969"/>
    <cellStyle name="Normal 3 2 4 2 2 2 5" xfId="30970"/>
    <cellStyle name="Normal 3 2 4 2 2 2 5 2" xfId="30971"/>
    <cellStyle name="Normal 3 2 4 2 2 2 6" xfId="30972"/>
    <cellStyle name="Normal 3 2 4 2 2 3" xfId="30973"/>
    <cellStyle name="Normal 3 2 4 2 2 3 2" xfId="30974"/>
    <cellStyle name="Normal 3 2 4 2 2 3 2 2" xfId="30975"/>
    <cellStyle name="Normal 3 2 4 2 2 3 2 2 2" xfId="30976"/>
    <cellStyle name="Normal 3 2 4 2 2 3 2 2 2 2" xfId="30977"/>
    <cellStyle name="Normal 3 2 4 2 2 3 2 2 2 2 2" xfId="30978"/>
    <cellStyle name="Normal 3 2 4 2 2 3 2 2 2 3" xfId="30979"/>
    <cellStyle name="Normal 3 2 4 2 2 3 2 2 3" xfId="30980"/>
    <cellStyle name="Normal 3 2 4 2 2 3 2 2 3 2" xfId="30981"/>
    <cellStyle name="Normal 3 2 4 2 2 3 2 2 4" xfId="30982"/>
    <cellStyle name="Normal 3 2 4 2 2 3 2 3" xfId="30983"/>
    <cellStyle name="Normal 3 2 4 2 2 3 2 3 2" xfId="30984"/>
    <cellStyle name="Normal 3 2 4 2 2 3 2 3 2 2" xfId="30985"/>
    <cellStyle name="Normal 3 2 4 2 2 3 2 3 3" xfId="30986"/>
    <cellStyle name="Normal 3 2 4 2 2 3 2 4" xfId="30987"/>
    <cellStyle name="Normal 3 2 4 2 2 3 2 4 2" xfId="30988"/>
    <cellStyle name="Normal 3 2 4 2 2 3 2 5" xfId="30989"/>
    <cellStyle name="Normal 3 2 4 2 2 3 3" xfId="30990"/>
    <cellStyle name="Normal 3 2 4 2 2 3 3 2" xfId="30991"/>
    <cellStyle name="Normal 3 2 4 2 2 3 3 2 2" xfId="30992"/>
    <cellStyle name="Normal 3 2 4 2 2 3 3 2 2 2" xfId="30993"/>
    <cellStyle name="Normal 3 2 4 2 2 3 3 2 3" xfId="30994"/>
    <cellStyle name="Normal 3 2 4 2 2 3 3 3" xfId="30995"/>
    <cellStyle name="Normal 3 2 4 2 2 3 3 3 2" xfId="30996"/>
    <cellStyle name="Normal 3 2 4 2 2 3 3 4" xfId="30997"/>
    <cellStyle name="Normal 3 2 4 2 2 3 4" xfId="30998"/>
    <cellStyle name="Normal 3 2 4 2 2 3 4 2" xfId="30999"/>
    <cellStyle name="Normal 3 2 4 2 2 3 4 2 2" xfId="31000"/>
    <cellStyle name="Normal 3 2 4 2 2 3 4 3" xfId="31001"/>
    <cellStyle name="Normal 3 2 4 2 2 3 5" xfId="31002"/>
    <cellStyle name="Normal 3 2 4 2 2 3 5 2" xfId="31003"/>
    <cellStyle name="Normal 3 2 4 2 2 3 6" xfId="31004"/>
    <cellStyle name="Normal 3 2 4 2 2 4" xfId="31005"/>
    <cellStyle name="Normal 3 2 4 2 2 4 2" xfId="31006"/>
    <cellStyle name="Normal 3 2 4 2 2 4 2 2" xfId="31007"/>
    <cellStyle name="Normal 3 2 4 2 2 4 2 2 2" xfId="31008"/>
    <cellStyle name="Normal 3 2 4 2 2 4 2 2 2 2" xfId="31009"/>
    <cellStyle name="Normal 3 2 4 2 2 4 2 2 3" xfId="31010"/>
    <cellStyle name="Normal 3 2 4 2 2 4 2 3" xfId="31011"/>
    <cellStyle name="Normal 3 2 4 2 2 4 2 3 2" xfId="31012"/>
    <cellStyle name="Normal 3 2 4 2 2 4 2 4" xfId="31013"/>
    <cellStyle name="Normal 3 2 4 2 2 4 3" xfId="31014"/>
    <cellStyle name="Normal 3 2 4 2 2 4 3 2" xfId="31015"/>
    <cellStyle name="Normal 3 2 4 2 2 4 3 2 2" xfId="31016"/>
    <cellStyle name="Normal 3 2 4 2 2 4 3 3" xfId="31017"/>
    <cellStyle name="Normal 3 2 4 2 2 4 4" xfId="31018"/>
    <cellStyle name="Normal 3 2 4 2 2 4 4 2" xfId="31019"/>
    <cellStyle name="Normal 3 2 4 2 2 4 5" xfId="31020"/>
    <cellStyle name="Normal 3 2 4 2 2 5" xfId="31021"/>
    <cellStyle name="Normal 3 2 4 2 2 5 2" xfId="31022"/>
    <cellStyle name="Normal 3 2 4 2 2 5 2 2" xfId="31023"/>
    <cellStyle name="Normal 3 2 4 2 2 5 2 2 2" xfId="31024"/>
    <cellStyle name="Normal 3 2 4 2 2 5 2 3" xfId="31025"/>
    <cellStyle name="Normal 3 2 4 2 2 5 3" xfId="31026"/>
    <cellStyle name="Normal 3 2 4 2 2 5 3 2" xfId="31027"/>
    <cellStyle name="Normal 3 2 4 2 2 5 4" xfId="31028"/>
    <cellStyle name="Normal 3 2 4 2 2 6" xfId="31029"/>
    <cellStyle name="Normal 3 2 4 2 2 6 2" xfId="31030"/>
    <cellStyle name="Normal 3 2 4 2 2 6 2 2" xfId="31031"/>
    <cellStyle name="Normal 3 2 4 2 2 6 3" xfId="31032"/>
    <cellStyle name="Normal 3 2 4 2 2 7" xfId="31033"/>
    <cellStyle name="Normal 3 2 4 2 2 7 2" xfId="31034"/>
    <cellStyle name="Normal 3 2 4 2 2 8" xfId="31035"/>
    <cellStyle name="Normal 3 2 4 2 3" xfId="31036"/>
    <cellStyle name="Normal 3 2 4 2 3 2" xfId="31037"/>
    <cellStyle name="Normal 3 2 4 2 3 2 2" xfId="31038"/>
    <cellStyle name="Normal 3 2 4 2 3 2 2 2" xfId="31039"/>
    <cellStyle name="Normal 3 2 4 2 3 2 2 2 2" xfId="31040"/>
    <cellStyle name="Normal 3 2 4 2 3 2 2 2 2 2" xfId="31041"/>
    <cellStyle name="Normal 3 2 4 2 3 2 2 2 3" xfId="31042"/>
    <cellStyle name="Normal 3 2 4 2 3 2 2 3" xfId="31043"/>
    <cellStyle name="Normal 3 2 4 2 3 2 2 3 2" xfId="31044"/>
    <cellStyle name="Normal 3 2 4 2 3 2 2 4" xfId="31045"/>
    <cellStyle name="Normal 3 2 4 2 3 2 3" xfId="31046"/>
    <cellStyle name="Normal 3 2 4 2 3 2 3 2" xfId="31047"/>
    <cellStyle name="Normal 3 2 4 2 3 2 3 2 2" xfId="31048"/>
    <cellStyle name="Normal 3 2 4 2 3 2 3 3" xfId="31049"/>
    <cellStyle name="Normal 3 2 4 2 3 2 4" xfId="31050"/>
    <cellStyle name="Normal 3 2 4 2 3 2 4 2" xfId="31051"/>
    <cellStyle name="Normal 3 2 4 2 3 2 5" xfId="31052"/>
    <cellStyle name="Normal 3 2 4 2 3 3" xfId="31053"/>
    <cellStyle name="Normal 3 2 4 2 3 3 2" xfId="31054"/>
    <cellStyle name="Normal 3 2 4 2 3 3 2 2" xfId="31055"/>
    <cellStyle name="Normal 3 2 4 2 3 3 2 2 2" xfId="31056"/>
    <cellStyle name="Normal 3 2 4 2 3 3 2 3" xfId="31057"/>
    <cellStyle name="Normal 3 2 4 2 3 3 3" xfId="31058"/>
    <cellStyle name="Normal 3 2 4 2 3 3 3 2" xfId="31059"/>
    <cellStyle name="Normal 3 2 4 2 3 3 4" xfId="31060"/>
    <cellStyle name="Normal 3 2 4 2 3 4" xfId="31061"/>
    <cellStyle name="Normal 3 2 4 2 3 4 2" xfId="31062"/>
    <cellStyle name="Normal 3 2 4 2 3 4 2 2" xfId="31063"/>
    <cellStyle name="Normal 3 2 4 2 3 4 3" xfId="31064"/>
    <cellStyle name="Normal 3 2 4 2 3 5" xfId="31065"/>
    <cellStyle name="Normal 3 2 4 2 3 5 2" xfId="31066"/>
    <cellStyle name="Normal 3 2 4 2 3 6" xfId="31067"/>
    <cellStyle name="Normal 3 2 4 2 4" xfId="31068"/>
    <cellStyle name="Normal 3 2 4 2 4 2" xfId="31069"/>
    <cellStyle name="Normal 3 2 4 2 4 2 2" xfId="31070"/>
    <cellStyle name="Normal 3 2 4 2 4 2 2 2" xfId="31071"/>
    <cellStyle name="Normal 3 2 4 2 4 2 2 2 2" xfId="31072"/>
    <cellStyle name="Normal 3 2 4 2 4 2 2 2 2 2" xfId="31073"/>
    <cellStyle name="Normal 3 2 4 2 4 2 2 2 3" xfId="31074"/>
    <cellStyle name="Normal 3 2 4 2 4 2 2 3" xfId="31075"/>
    <cellStyle name="Normal 3 2 4 2 4 2 2 3 2" xfId="31076"/>
    <cellStyle name="Normal 3 2 4 2 4 2 2 4" xfId="31077"/>
    <cellStyle name="Normal 3 2 4 2 4 2 3" xfId="31078"/>
    <cellStyle name="Normal 3 2 4 2 4 2 3 2" xfId="31079"/>
    <cellStyle name="Normal 3 2 4 2 4 2 3 2 2" xfId="31080"/>
    <cellStyle name="Normal 3 2 4 2 4 2 3 3" xfId="31081"/>
    <cellStyle name="Normal 3 2 4 2 4 2 4" xfId="31082"/>
    <cellStyle name="Normal 3 2 4 2 4 2 4 2" xfId="31083"/>
    <cellStyle name="Normal 3 2 4 2 4 2 5" xfId="31084"/>
    <cellStyle name="Normal 3 2 4 2 4 3" xfId="31085"/>
    <cellStyle name="Normal 3 2 4 2 4 3 2" xfId="31086"/>
    <cellStyle name="Normal 3 2 4 2 4 3 2 2" xfId="31087"/>
    <cellStyle name="Normal 3 2 4 2 4 3 2 2 2" xfId="31088"/>
    <cellStyle name="Normal 3 2 4 2 4 3 2 3" xfId="31089"/>
    <cellStyle name="Normal 3 2 4 2 4 3 3" xfId="31090"/>
    <cellStyle name="Normal 3 2 4 2 4 3 3 2" xfId="31091"/>
    <cellStyle name="Normal 3 2 4 2 4 3 4" xfId="31092"/>
    <cellStyle name="Normal 3 2 4 2 4 4" xfId="31093"/>
    <cellStyle name="Normal 3 2 4 2 4 4 2" xfId="31094"/>
    <cellStyle name="Normal 3 2 4 2 4 4 2 2" xfId="31095"/>
    <cellStyle name="Normal 3 2 4 2 4 4 3" xfId="31096"/>
    <cellStyle name="Normal 3 2 4 2 4 5" xfId="31097"/>
    <cellStyle name="Normal 3 2 4 2 4 5 2" xfId="31098"/>
    <cellStyle name="Normal 3 2 4 2 4 6" xfId="31099"/>
    <cellStyle name="Normal 3 2 4 2 5" xfId="31100"/>
    <cellStyle name="Normal 3 2 4 2 5 2" xfId="31101"/>
    <cellStyle name="Normal 3 2 4 2 5 2 2" xfId="31102"/>
    <cellStyle name="Normal 3 2 4 2 5 2 2 2" xfId="31103"/>
    <cellStyle name="Normal 3 2 4 2 5 2 2 2 2" xfId="31104"/>
    <cellStyle name="Normal 3 2 4 2 5 2 2 2 2 2" xfId="31105"/>
    <cellStyle name="Normal 3 2 4 2 5 2 2 2 3" xfId="31106"/>
    <cellStyle name="Normal 3 2 4 2 5 2 2 3" xfId="31107"/>
    <cellStyle name="Normal 3 2 4 2 5 2 2 3 2" xfId="31108"/>
    <cellStyle name="Normal 3 2 4 2 5 2 2 4" xfId="31109"/>
    <cellStyle name="Normal 3 2 4 2 5 2 3" xfId="31110"/>
    <cellStyle name="Normal 3 2 4 2 5 2 3 2" xfId="31111"/>
    <cellStyle name="Normal 3 2 4 2 5 2 3 2 2" xfId="31112"/>
    <cellStyle name="Normal 3 2 4 2 5 2 3 3" xfId="31113"/>
    <cellStyle name="Normal 3 2 4 2 5 2 4" xfId="31114"/>
    <cellStyle name="Normal 3 2 4 2 5 2 4 2" xfId="31115"/>
    <cellStyle name="Normal 3 2 4 2 5 2 5" xfId="31116"/>
    <cellStyle name="Normal 3 2 4 2 5 3" xfId="31117"/>
    <cellStyle name="Normal 3 2 4 2 5 3 2" xfId="31118"/>
    <cellStyle name="Normal 3 2 4 2 5 3 2 2" xfId="31119"/>
    <cellStyle name="Normal 3 2 4 2 5 3 2 2 2" xfId="31120"/>
    <cellStyle name="Normal 3 2 4 2 5 3 2 3" xfId="31121"/>
    <cellStyle name="Normal 3 2 4 2 5 3 3" xfId="31122"/>
    <cellStyle name="Normal 3 2 4 2 5 3 3 2" xfId="31123"/>
    <cellStyle name="Normal 3 2 4 2 5 3 4" xfId="31124"/>
    <cellStyle name="Normal 3 2 4 2 5 4" xfId="31125"/>
    <cellStyle name="Normal 3 2 4 2 5 4 2" xfId="31126"/>
    <cellStyle name="Normal 3 2 4 2 5 4 2 2" xfId="31127"/>
    <cellStyle name="Normal 3 2 4 2 5 4 3" xfId="31128"/>
    <cellStyle name="Normal 3 2 4 2 5 5" xfId="31129"/>
    <cellStyle name="Normal 3 2 4 2 5 5 2" xfId="31130"/>
    <cellStyle name="Normal 3 2 4 2 5 6" xfId="31131"/>
    <cellStyle name="Normal 3 2 4 2 6" xfId="31132"/>
    <cellStyle name="Normal 3 2 4 2 6 2" xfId="31133"/>
    <cellStyle name="Normal 3 2 4 2 6 2 2" xfId="31134"/>
    <cellStyle name="Normal 3 2 4 2 6 2 2 2" xfId="31135"/>
    <cellStyle name="Normal 3 2 4 2 6 2 2 2 2" xfId="31136"/>
    <cellStyle name="Normal 3 2 4 2 6 2 2 3" xfId="31137"/>
    <cellStyle name="Normal 3 2 4 2 6 2 3" xfId="31138"/>
    <cellStyle name="Normal 3 2 4 2 6 2 3 2" xfId="31139"/>
    <cellStyle name="Normal 3 2 4 2 6 2 4" xfId="31140"/>
    <cellStyle name="Normal 3 2 4 2 6 3" xfId="31141"/>
    <cellStyle name="Normal 3 2 4 2 6 3 2" xfId="31142"/>
    <cellStyle name="Normal 3 2 4 2 6 3 2 2" xfId="31143"/>
    <cellStyle name="Normal 3 2 4 2 6 3 3" xfId="31144"/>
    <cellStyle name="Normal 3 2 4 2 6 4" xfId="31145"/>
    <cellStyle name="Normal 3 2 4 2 6 4 2" xfId="31146"/>
    <cellStyle name="Normal 3 2 4 2 6 5" xfId="31147"/>
    <cellStyle name="Normal 3 2 4 2 7" xfId="31148"/>
    <cellStyle name="Normal 3 2 4 2 7 2" xfId="31149"/>
    <cellStyle name="Normal 3 2 4 2 7 2 2" xfId="31150"/>
    <cellStyle name="Normal 3 2 4 2 7 2 2 2" xfId="31151"/>
    <cellStyle name="Normal 3 2 4 2 7 2 3" xfId="31152"/>
    <cellStyle name="Normal 3 2 4 2 7 3" xfId="31153"/>
    <cellStyle name="Normal 3 2 4 2 7 3 2" xfId="31154"/>
    <cellStyle name="Normal 3 2 4 2 7 4" xfId="31155"/>
    <cellStyle name="Normal 3 2 4 2 8" xfId="31156"/>
    <cellStyle name="Normal 3 2 4 2 8 2" xfId="31157"/>
    <cellStyle name="Normal 3 2 4 2 8 2 2" xfId="31158"/>
    <cellStyle name="Normal 3 2 4 2 8 3" xfId="31159"/>
    <cellStyle name="Normal 3 2 4 2 9" xfId="31160"/>
    <cellStyle name="Normal 3 2 4 2 9 2" xfId="31161"/>
    <cellStyle name="Normal 3 2 4 2 9 3" xfId="31162"/>
    <cellStyle name="Normal 3 2 4 3" xfId="31163"/>
    <cellStyle name="Normal 3 2 4 3 10" xfId="31164"/>
    <cellStyle name="Normal 3 2 4 3 11" xfId="31165"/>
    <cellStyle name="Normal 3 2 4 3 2" xfId="31166"/>
    <cellStyle name="Normal 3 2 4 3 2 2" xfId="31167"/>
    <cellStyle name="Normal 3 2 4 3 2 2 2" xfId="31168"/>
    <cellStyle name="Normal 3 2 4 3 2 2 2 2" xfId="31169"/>
    <cellStyle name="Normal 3 2 4 3 2 2 2 2 2" xfId="31170"/>
    <cellStyle name="Normal 3 2 4 3 2 2 2 2 2 2" xfId="31171"/>
    <cellStyle name="Normal 3 2 4 3 2 2 2 2 2 2 2" xfId="31172"/>
    <cellStyle name="Normal 3 2 4 3 2 2 2 2 2 3" xfId="31173"/>
    <cellStyle name="Normal 3 2 4 3 2 2 2 2 3" xfId="31174"/>
    <cellStyle name="Normal 3 2 4 3 2 2 2 2 3 2" xfId="31175"/>
    <cellStyle name="Normal 3 2 4 3 2 2 2 2 4" xfId="31176"/>
    <cellStyle name="Normal 3 2 4 3 2 2 2 3" xfId="31177"/>
    <cellStyle name="Normal 3 2 4 3 2 2 2 3 2" xfId="31178"/>
    <cellStyle name="Normal 3 2 4 3 2 2 2 3 2 2" xfId="31179"/>
    <cellStyle name="Normal 3 2 4 3 2 2 2 3 3" xfId="31180"/>
    <cellStyle name="Normal 3 2 4 3 2 2 2 4" xfId="31181"/>
    <cellStyle name="Normal 3 2 4 3 2 2 2 4 2" xfId="31182"/>
    <cellStyle name="Normal 3 2 4 3 2 2 2 5" xfId="31183"/>
    <cellStyle name="Normal 3 2 4 3 2 2 3" xfId="31184"/>
    <cellStyle name="Normal 3 2 4 3 2 2 3 2" xfId="31185"/>
    <cellStyle name="Normal 3 2 4 3 2 2 3 2 2" xfId="31186"/>
    <cellStyle name="Normal 3 2 4 3 2 2 3 2 2 2" xfId="31187"/>
    <cellStyle name="Normal 3 2 4 3 2 2 3 2 3" xfId="31188"/>
    <cellStyle name="Normal 3 2 4 3 2 2 3 3" xfId="31189"/>
    <cellStyle name="Normal 3 2 4 3 2 2 3 3 2" xfId="31190"/>
    <cellStyle name="Normal 3 2 4 3 2 2 3 4" xfId="31191"/>
    <cellStyle name="Normal 3 2 4 3 2 2 4" xfId="31192"/>
    <cellStyle name="Normal 3 2 4 3 2 2 4 2" xfId="31193"/>
    <cellStyle name="Normal 3 2 4 3 2 2 4 2 2" xfId="31194"/>
    <cellStyle name="Normal 3 2 4 3 2 2 4 3" xfId="31195"/>
    <cellStyle name="Normal 3 2 4 3 2 2 5" xfId="31196"/>
    <cellStyle name="Normal 3 2 4 3 2 2 5 2" xfId="31197"/>
    <cellStyle name="Normal 3 2 4 3 2 2 6" xfId="31198"/>
    <cellStyle name="Normal 3 2 4 3 2 3" xfId="31199"/>
    <cellStyle name="Normal 3 2 4 3 2 3 2" xfId="31200"/>
    <cellStyle name="Normal 3 2 4 3 2 3 2 2" xfId="31201"/>
    <cellStyle name="Normal 3 2 4 3 2 3 2 2 2" xfId="31202"/>
    <cellStyle name="Normal 3 2 4 3 2 3 2 2 2 2" xfId="31203"/>
    <cellStyle name="Normal 3 2 4 3 2 3 2 2 2 2 2" xfId="31204"/>
    <cellStyle name="Normal 3 2 4 3 2 3 2 2 2 3" xfId="31205"/>
    <cellStyle name="Normal 3 2 4 3 2 3 2 2 3" xfId="31206"/>
    <cellStyle name="Normal 3 2 4 3 2 3 2 2 3 2" xfId="31207"/>
    <cellStyle name="Normal 3 2 4 3 2 3 2 2 4" xfId="31208"/>
    <cellStyle name="Normal 3 2 4 3 2 3 2 3" xfId="31209"/>
    <cellStyle name="Normal 3 2 4 3 2 3 2 3 2" xfId="31210"/>
    <cellStyle name="Normal 3 2 4 3 2 3 2 3 2 2" xfId="31211"/>
    <cellStyle name="Normal 3 2 4 3 2 3 2 3 3" xfId="31212"/>
    <cellStyle name="Normal 3 2 4 3 2 3 2 4" xfId="31213"/>
    <cellStyle name="Normal 3 2 4 3 2 3 2 4 2" xfId="31214"/>
    <cellStyle name="Normal 3 2 4 3 2 3 2 5" xfId="31215"/>
    <cellStyle name="Normal 3 2 4 3 2 3 3" xfId="31216"/>
    <cellStyle name="Normal 3 2 4 3 2 3 3 2" xfId="31217"/>
    <cellStyle name="Normal 3 2 4 3 2 3 3 2 2" xfId="31218"/>
    <cellStyle name="Normal 3 2 4 3 2 3 3 2 2 2" xfId="31219"/>
    <cellStyle name="Normal 3 2 4 3 2 3 3 2 3" xfId="31220"/>
    <cellStyle name="Normal 3 2 4 3 2 3 3 3" xfId="31221"/>
    <cellStyle name="Normal 3 2 4 3 2 3 3 3 2" xfId="31222"/>
    <cellStyle name="Normal 3 2 4 3 2 3 3 4" xfId="31223"/>
    <cellStyle name="Normal 3 2 4 3 2 3 4" xfId="31224"/>
    <cellStyle name="Normal 3 2 4 3 2 3 4 2" xfId="31225"/>
    <cellStyle name="Normal 3 2 4 3 2 3 4 2 2" xfId="31226"/>
    <cellStyle name="Normal 3 2 4 3 2 3 4 3" xfId="31227"/>
    <cellStyle name="Normal 3 2 4 3 2 3 5" xfId="31228"/>
    <cellStyle name="Normal 3 2 4 3 2 3 5 2" xfId="31229"/>
    <cellStyle name="Normal 3 2 4 3 2 3 6" xfId="31230"/>
    <cellStyle name="Normal 3 2 4 3 2 4" xfId="31231"/>
    <cellStyle name="Normal 3 2 4 3 2 4 2" xfId="31232"/>
    <cellStyle name="Normal 3 2 4 3 2 4 2 2" xfId="31233"/>
    <cellStyle name="Normal 3 2 4 3 2 4 2 2 2" xfId="31234"/>
    <cellStyle name="Normal 3 2 4 3 2 4 2 2 2 2" xfId="31235"/>
    <cellStyle name="Normal 3 2 4 3 2 4 2 2 3" xfId="31236"/>
    <cellStyle name="Normal 3 2 4 3 2 4 2 3" xfId="31237"/>
    <cellStyle name="Normal 3 2 4 3 2 4 2 3 2" xfId="31238"/>
    <cellStyle name="Normal 3 2 4 3 2 4 2 4" xfId="31239"/>
    <cellStyle name="Normal 3 2 4 3 2 4 3" xfId="31240"/>
    <cellStyle name="Normal 3 2 4 3 2 4 3 2" xfId="31241"/>
    <cellStyle name="Normal 3 2 4 3 2 4 3 2 2" xfId="31242"/>
    <cellStyle name="Normal 3 2 4 3 2 4 3 3" xfId="31243"/>
    <cellStyle name="Normal 3 2 4 3 2 4 4" xfId="31244"/>
    <cellStyle name="Normal 3 2 4 3 2 4 4 2" xfId="31245"/>
    <cellStyle name="Normal 3 2 4 3 2 4 5" xfId="31246"/>
    <cellStyle name="Normal 3 2 4 3 2 5" xfId="31247"/>
    <cellStyle name="Normal 3 2 4 3 2 5 2" xfId="31248"/>
    <cellStyle name="Normal 3 2 4 3 2 5 2 2" xfId="31249"/>
    <cellStyle name="Normal 3 2 4 3 2 5 2 2 2" xfId="31250"/>
    <cellStyle name="Normal 3 2 4 3 2 5 2 3" xfId="31251"/>
    <cellStyle name="Normal 3 2 4 3 2 5 3" xfId="31252"/>
    <cellStyle name="Normal 3 2 4 3 2 5 3 2" xfId="31253"/>
    <cellStyle name="Normal 3 2 4 3 2 5 4" xfId="31254"/>
    <cellStyle name="Normal 3 2 4 3 2 6" xfId="31255"/>
    <cellStyle name="Normal 3 2 4 3 2 6 2" xfId="31256"/>
    <cellStyle name="Normal 3 2 4 3 2 6 2 2" xfId="31257"/>
    <cellStyle name="Normal 3 2 4 3 2 6 3" xfId="31258"/>
    <cellStyle name="Normal 3 2 4 3 2 7" xfId="31259"/>
    <cellStyle name="Normal 3 2 4 3 2 7 2" xfId="31260"/>
    <cellStyle name="Normal 3 2 4 3 2 8" xfId="31261"/>
    <cellStyle name="Normal 3 2 4 3 3" xfId="31262"/>
    <cellStyle name="Normal 3 2 4 3 3 2" xfId="31263"/>
    <cellStyle name="Normal 3 2 4 3 3 2 2" xfId="31264"/>
    <cellStyle name="Normal 3 2 4 3 3 2 2 2" xfId="31265"/>
    <cellStyle name="Normal 3 2 4 3 3 2 2 2 2" xfId="31266"/>
    <cellStyle name="Normal 3 2 4 3 3 2 2 2 2 2" xfId="31267"/>
    <cellStyle name="Normal 3 2 4 3 3 2 2 2 3" xfId="31268"/>
    <cellStyle name="Normal 3 2 4 3 3 2 2 3" xfId="31269"/>
    <cellStyle name="Normal 3 2 4 3 3 2 2 3 2" xfId="31270"/>
    <cellStyle name="Normal 3 2 4 3 3 2 2 4" xfId="31271"/>
    <cellStyle name="Normal 3 2 4 3 3 2 3" xfId="31272"/>
    <cellStyle name="Normal 3 2 4 3 3 2 3 2" xfId="31273"/>
    <cellStyle name="Normal 3 2 4 3 3 2 3 2 2" xfId="31274"/>
    <cellStyle name="Normal 3 2 4 3 3 2 3 3" xfId="31275"/>
    <cellStyle name="Normal 3 2 4 3 3 2 4" xfId="31276"/>
    <cellStyle name="Normal 3 2 4 3 3 2 4 2" xfId="31277"/>
    <cellStyle name="Normal 3 2 4 3 3 2 5" xfId="31278"/>
    <cellStyle name="Normal 3 2 4 3 3 3" xfId="31279"/>
    <cellStyle name="Normal 3 2 4 3 3 3 2" xfId="31280"/>
    <cellStyle name="Normal 3 2 4 3 3 3 2 2" xfId="31281"/>
    <cellStyle name="Normal 3 2 4 3 3 3 2 2 2" xfId="31282"/>
    <cellStyle name="Normal 3 2 4 3 3 3 2 3" xfId="31283"/>
    <cellStyle name="Normal 3 2 4 3 3 3 3" xfId="31284"/>
    <cellStyle name="Normal 3 2 4 3 3 3 3 2" xfId="31285"/>
    <cellStyle name="Normal 3 2 4 3 3 3 4" xfId="31286"/>
    <cellStyle name="Normal 3 2 4 3 3 4" xfId="31287"/>
    <cellStyle name="Normal 3 2 4 3 3 4 2" xfId="31288"/>
    <cellStyle name="Normal 3 2 4 3 3 4 2 2" xfId="31289"/>
    <cellStyle name="Normal 3 2 4 3 3 4 3" xfId="31290"/>
    <cellStyle name="Normal 3 2 4 3 3 5" xfId="31291"/>
    <cellStyle name="Normal 3 2 4 3 3 5 2" xfId="31292"/>
    <cellStyle name="Normal 3 2 4 3 3 6" xfId="31293"/>
    <cellStyle name="Normal 3 2 4 3 4" xfId="31294"/>
    <cellStyle name="Normal 3 2 4 3 4 2" xfId="31295"/>
    <cellStyle name="Normal 3 2 4 3 4 2 2" xfId="31296"/>
    <cellStyle name="Normal 3 2 4 3 4 2 2 2" xfId="31297"/>
    <cellStyle name="Normal 3 2 4 3 4 2 2 2 2" xfId="31298"/>
    <cellStyle name="Normal 3 2 4 3 4 2 2 2 2 2" xfId="31299"/>
    <cellStyle name="Normal 3 2 4 3 4 2 2 2 3" xfId="31300"/>
    <cellStyle name="Normal 3 2 4 3 4 2 2 3" xfId="31301"/>
    <cellStyle name="Normal 3 2 4 3 4 2 2 3 2" xfId="31302"/>
    <cellStyle name="Normal 3 2 4 3 4 2 2 4" xfId="31303"/>
    <cellStyle name="Normal 3 2 4 3 4 2 3" xfId="31304"/>
    <cellStyle name="Normal 3 2 4 3 4 2 3 2" xfId="31305"/>
    <cellStyle name="Normal 3 2 4 3 4 2 3 2 2" xfId="31306"/>
    <cellStyle name="Normal 3 2 4 3 4 2 3 3" xfId="31307"/>
    <cellStyle name="Normal 3 2 4 3 4 2 4" xfId="31308"/>
    <cellStyle name="Normal 3 2 4 3 4 2 4 2" xfId="31309"/>
    <cellStyle name="Normal 3 2 4 3 4 2 5" xfId="31310"/>
    <cellStyle name="Normal 3 2 4 3 4 3" xfId="31311"/>
    <cellStyle name="Normal 3 2 4 3 4 3 2" xfId="31312"/>
    <cellStyle name="Normal 3 2 4 3 4 3 2 2" xfId="31313"/>
    <cellStyle name="Normal 3 2 4 3 4 3 2 2 2" xfId="31314"/>
    <cellStyle name="Normal 3 2 4 3 4 3 2 3" xfId="31315"/>
    <cellStyle name="Normal 3 2 4 3 4 3 3" xfId="31316"/>
    <cellStyle name="Normal 3 2 4 3 4 3 3 2" xfId="31317"/>
    <cellStyle name="Normal 3 2 4 3 4 3 4" xfId="31318"/>
    <cellStyle name="Normal 3 2 4 3 4 4" xfId="31319"/>
    <cellStyle name="Normal 3 2 4 3 4 4 2" xfId="31320"/>
    <cellStyle name="Normal 3 2 4 3 4 4 2 2" xfId="31321"/>
    <cellStyle name="Normal 3 2 4 3 4 4 3" xfId="31322"/>
    <cellStyle name="Normal 3 2 4 3 4 5" xfId="31323"/>
    <cellStyle name="Normal 3 2 4 3 4 5 2" xfId="31324"/>
    <cellStyle name="Normal 3 2 4 3 4 6" xfId="31325"/>
    <cellStyle name="Normal 3 2 4 3 5" xfId="31326"/>
    <cellStyle name="Normal 3 2 4 3 5 2" xfId="31327"/>
    <cellStyle name="Normal 3 2 4 3 5 2 2" xfId="31328"/>
    <cellStyle name="Normal 3 2 4 3 5 2 2 2" xfId="31329"/>
    <cellStyle name="Normal 3 2 4 3 5 2 2 2 2" xfId="31330"/>
    <cellStyle name="Normal 3 2 4 3 5 2 2 2 2 2" xfId="31331"/>
    <cellStyle name="Normal 3 2 4 3 5 2 2 2 3" xfId="31332"/>
    <cellStyle name="Normal 3 2 4 3 5 2 2 3" xfId="31333"/>
    <cellStyle name="Normal 3 2 4 3 5 2 2 3 2" xfId="31334"/>
    <cellStyle name="Normal 3 2 4 3 5 2 2 4" xfId="31335"/>
    <cellStyle name="Normal 3 2 4 3 5 2 3" xfId="31336"/>
    <cellStyle name="Normal 3 2 4 3 5 2 3 2" xfId="31337"/>
    <cellStyle name="Normal 3 2 4 3 5 2 3 2 2" xfId="31338"/>
    <cellStyle name="Normal 3 2 4 3 5 2 3 3" xfId="31339"/>
    <cellStyle name="Normal 3 2 4 3 5 2 4" xfId="31340"/>
    <cellStyle name="Normal 3 2 4 3 5 2 4 2" xfId="31341"/>
    <cellStyle name="Normal 3 2 4 3 5 2 5" xfId="31342"/>
    <cellStyle name="Normal 3 2 4 3 5 3" xfId="31343"/>
    <cellStyle name="Normal 3 2 4 3 5 3 2" xfId="31344"/>
    <cellStyle name="Normal 3 2 4 3 5 3 2 2" xfId="31345"/>
    <cellStyle name="Normal 3 2 4 3 5 3 2 2 2" xfId="31346"/>
    <cellStyle name="Normal 3 2 4 3 5 3 2 3" xfId="31347"/>
    <cellStyle name="Normal 3 2 4 3 5 3 3" xfId="31348"/>
    <cellStyle name="Normal 3 2 4 3 5 3 3 2" xfId="31349"/>
    <cellStyle name="Normal 3 2 4 3 5 3 4" xfId="31350"/>
    <cellStyle name="Normal 3 2 4 3 5 4" xfId="31351"/>
    <cellStyle name="Normal 3 2 4 3 5 4 2" xfId="31352"/>
    <cellStyle name="Normal 3 2 4 3 5 4 2 2" xfId="31353"/>
    <cellStyle name="Normal 3 2 4 3 5 4 3" xfId="31354"/>
    <cellStyle name="Normal 3 2 4 3 5 5" xfId="31355"/>
    <cellStyle name="Normal 3 2 4 3 5 5 2" xfId="31356"/>
    <cellStyle name="Normal 3 2 4 3 5 6" xfId="31357"/>
    <cellStyle name="Normal 3 2 4 3 6" xfId="31358"/>
    <cellStyle name="Normal 3 2 4 3 6 2" xfId="31359"/>
    <cellStyle name="Normal 3 2 4 3 6 2 2" xfId="31360"/>
    <cellStyle name="Normal 3 2 4 3 6 2 2 2" xfId="31361"/>
    <cellStyle name="Normal 3 2 4 3 6 2 2 2 2" xfId="31362"/>
    <cellStyle name="Normal 3 2 4 3 6 2 2 3" xfId="31363"/>
    <cellStyle name="Normal 3 2 4 3 6 2 3" xfId="31364"/>
    <cellStyle name="Normal 3 2 4 3 6 2 3 2" xfId="31365"/>
    <cellStyle name="Normal 3 2 4 3 6 2 4" xfId="31366"/>
    <cellStyle name="Normal 3 2 4 3 6 3" xfId="31367"/>
    <cellStyle name="Normal 3 2 4 3 6 3 2" xfId="31368"/>
    <cellStyle name="Normal 3 2 4 3 6 3 2 2" xfId="31369"/>
    <cellStyle name="Normal 3 2 4 3 6 3 3" xfId="31370"/>
    <cellStyle name="Normal 3 2 4 3 6 4" xfId="31371"/>
    <cellStyle name="Normal 3 2 4 3 6 4 2" xfId="31372"/>
    <cellStyle name="Normal 3 2 4 3 6 5" xfId="31373"/>
    <cellStyle name="Normal 3 2 4 3 7" xfId="31374"/>
    <cellStyle name="Normal 3 2 4 3 7 2" xfId="31375"/>
    <cellStyle name="Normal 3 2 4 3 7 2 2" xfId="31376"/>
    <cellStyle name="Normal 3 2 4 3 7 2 2 2" xfId="31377"/>
    <cellStyle name="Normal 3 2 4 3 7 2 3" xfId="31378"/>
    <cellStyle name="Normal 3 2 4 3 7 3" xfId="31379"/>
    <cellStyle name="Normal 3 2 4 3 7 3 2" xfId="31380"/>
    <cellStyle name="Normal 3 2 4 3 7 4" xfId="31381"/>
    <cellStyle name="Normal 3 2 4 3 8" xfId="31382"/>
    <cellStyle name="Normal 3 2 4 3 8 2" xfId="31383"/>
    <cellStyle name="Normal 3 2 4 3 8 2 2" xfId="31384"/>
    <cellStyle name="Normal 3 2 4 3 8 3" xfId="31385"/>
    <cellStyle name="Normal 3 2 4 3 9" xfId="31386"/>
    <cellStyle name="Normal 3 2 4 3 9 2" xfId="31387"/>
    <cellStyle name="Normal 3 2 4 3 9 3" xfId="31388"/>
    <cellStyle name="Normal 3 2 4 4" xfId="31389"/>
    <cellStyle name="Normal 3 2 4 4 2" xfId="31390"/>
    <cellStyle name="Normal 3 2 4 4 2 2" xfId="31391"/>
    <cellStyle name="Normal 3 2 4 4 2 2 2" xfId="31392"/>
    <cellStyle name="Normal 3 2 4 4 2 2 2 2" xfId="31393"/>
    <cellStyle name="Normal 3 2 4 4 2 2 2 2 2" xfId="31394"/>
    <cellStyle name="Normal 3 2 4 4 2 2 2 2 2 2" xfId="31395"/>
    <cellStyle name="Normal 3 2 4 4 2 2 2 2 3" xfId="31396"/>
    <cellStyle name="Normal 3 2 4 4 2 2 2 3" xfId="31397"/>
    <cellStyle name="Normal 3 2 4 4 2 2 2 3 2" xfId="31398"/>
    <cellStyle name="Normal 3 2 4 4 2 2 2 4" xfId="31399"/>
    <cellStyle name="Normal 3 2 4 4 2 2 3" xfId="31400"/>
    <cellStyle name="Normal 3 2 4 4 2 2 3 2" xfId="31401"/>
    <cellStyle name="Normal 3 2 4 4 2 2 3 2 2" xfId="31402"/>
    <cellStyle name="Normal 3 2 4 4 2 2 3 3" xfId="31403"/>
    <cellStyle name="Normal 3 2 4 4 2 2 4" xfId="31404"/>
    <cellStyle name="Normal 3 2 4 4 2 2 4 2" xfId="31405"/>
    <cellStyle name="Normal 3 2 4 4 2 2 5" xfId="31406"/>
    <cellStyle name="Normal 3 2 4 4 2 3" xfId="31407"/>
    <cellStyle name="Normal 3 2 4 4 2 3 2" xfId="31408"/>
    <cellStyle name="Normal 3 2 4 4 2 3 2 2" xfId="31409"/>
    <cellStyle name="Normal 3 2 4 4 2 3 2 2 2" xfId="31410"/>
    <cellStyle name="Normal 3 2 4 4 2 3 2 3" xfId="31411"/>
    <cellStyle name="Normal 3 2 4 4 2 3 3" xfId="31412"/>
    <cellStyle name="Normal 3 2 4 4 2 3 3 2" xfId="31413"/>
    <cellStyle name="Normal 3 2 4 4 2 3 4" xfId="31414"/>
    <cellStyle name="Normal 3 2 4 4 2 4" xfId="31415"/>
    <cellStyle name="Normal 3 2 4 4 2 4 2" xfId="31416"/>
    <cellStyle name="Normal 3 2 4 4 2 4 2 2" xfId="31417"/>
    <cellStyle name="Normal 3 2 4 4 2 4 3" xfId="31418"/>
    <cellStyle name="Normal 3 2 4 4 2 5" xfId="31419"/>
    <cellStyle name="Normal 3 2 4 4 2 5 2" xfId="31420"/>
    <cellStyle name="Normal 3 2 4 4 2 6" xfId="31421"/>
    <cellStyle name="Normal 3 2 4 4 3" xfId="31422"/>
    <cellStyle name="Normal 3 2 4 4 3 2" xfId="31423"/>
    <cellStyle name="Normal 3 2 4 4 3 2 2" xfId="31424"/>
    <cellStyle name="Normal 3 2 4 4 3 2 2 2" xfId="31425"/>
    <cellStyle name="Normal 3 2 4 4 3 2 2 2 2" xfId="31426"/>
    <cellStyle name="Normal 3 2 4 4 3 2 2 2 2 2" xfId="31427"/>
    <cellStyle name="Normal 3 2 4 4 3 2 2 2 3" xfId="31428"/>
    <cellStyle name="Normal 3 2 4 4 3 2 2 3" xfId="31429"/>
    <cellStyle name="Normal 3 2 4 4 3 2 2 3 2" xfId="31430"/>
    <cellStyle name="Normal 3 2 4 4 3 2 2 4" xfId="31431"/>
    <cellStyle name="Normal 3 2 4 4 3 2 3" xfId="31432"/>
    <cellStyle name="Normal 3 2 4 4 3 2 3 2" xfId="31433"/>
    <cellStyle name="Normal 3 2 4 4 3 2 3 2 2" xfId="31434"/>
    <cellStyle name="Normal 3 2 4 4 3 2 3 3" xfId="31435"/>
    <cellStyle name="Normal 3 2 4 4 3 2 4" xfId="31436"/>
    <cellStyle name="Normal 3 2 4 4 3 2 4 2" xfId="31437"/>
    <cellStyle name="Normal 3 2 4 4 3 2 5" xfId="31438"/>
    <cellStyle name="Normal 3 2 4 4 3 3" xfId="31439"/>
    <cellStyle name="Normal 3 2 4 4 3 3 2" xfId="31440"/>
    <cellStyle name="Normal 3 2 4 4 3 3 2 2" xfId="31441"/>
    <cellStyle name="Normal 3 2 4 4 3 3 2 2 2" xfId="31442"/>
    <cellStyle name="Normal 3 2 4 4 3 3 2 3" xfId="31443"/>
    <cellStyle name="Normal 3 2 4 4 3 3 3" xfId="31444"/>
    <cellStyle name="Normal 3 2 4 4 3 3 3 2" xfId="31445"/>
    <cellStyle name="Normal 3 2 4 4 3 3 4" xfId="31446"/>
    <cellStyle name="Normal 3 2 4 4 3 4" xfId="31447"/>
    <cellStyle name="Normal 3 2 4 4 3 4 2" xfId="31448"/>
    <cellStyle name="Normal 3 2 4 4 3 4 2 2" xfId="31449"/>
    <cellStyle name="Normal 3 2 4 4 3 4 3" xfId="31450"/>
    <cellStyle name="Normal 3 2 4 4 3 5" xfId="31451"/>
    <cellStyle name="Normal 3 2 4 4 3 5 2" xfId="31452"/>
    <cellStyle name="Normal 3 2 4 4 3 6" xfId="31453"/>
    <cellStyle name="Normal 3 2 4 4 4" xfId="31454"/>
    <cellStyle name="Normal 3 2 4 4 4 2" xfId="31455"/>
    <cellStyle name="Normal 3 2 4 4 4 2 2" xfId="31456"/>
    <cellStyle name="Normal 3 2 4 4 4 2 2 2" xfId="31457"/>
    <cellStyle name="Normal 3 2 4 4 4 2 2 2 2" xfId="31458"/>
    <cellStyle name="Normal 3 2 4 4 4 2 2 3" xfId="31459"/>
    <cellStyle name="Normal 3 2 4 4 4 2 3" xfId="31460"/>
    <cellStyle name="Normal 3 2 4 4 4 2 3 2" xfId="31461"/>
    <cellStyle name="Normal 3 2 4 4 4 2 4" xfId="31462"/>
    <cellStyle name="Normal 3 2 4 4 4 3" xfId="31463"/>
    <cellStyle name="Normal 3 2 4 4 4 3 2" xfId="31464"/>
    <cellStyle name="Normal 3 2 4 4 4 3 2 2" xfId="31465"/>
    <cellStyle name="Normal 3 2 4 4 4 3 3" xfId="31466"/>
    <cellStyle name="Normal 3 2 4 4 4 4" xfId="31467"/>
    <cellStyle name="Normal 3 2 4 4 4 4 2" xfId="31468"/>
    <cellStyle name="Normal 3 2 4 4 4 5" xfId="31469"/>
    <cellStyle name="Normal 3 2 4 4 5" xfId="31470"/>
    <cellStyle name="Normal 3 2 4 4 5 2" xfId="31471"/>
    <cellStyle name="Normal 3 2 4 4 5 2 2" xfId="31472"/>
    <cellStyle name="Normal 3 2 4 4 5 2 2 2" xfId="31473"/>
    <cellStyle name="Normal 3 2 4 4 5 2 3" xfId="31474"/>
    <cellStyle name="Normal 3 2 4 4 5 3" xfId="31475"/>
    <cellStyle name="Normal 3 2 4 4 5 3 2" xfId="31476"/>
    <cellStyle name="Normal 3 2 4 4 5 4" xfId="31477"/>
    <cellStyle name="Normal 3 2 4 4 6" xfId="31478"/>
    <cellStyle name="Normal 3 2 4 4 6 2" xfId="31479"/>
    <cellStyle name="Normal 3 2 4 4 6 2 2" xfId="31480"/>
    <cellStyle name="Normal 3 2 4 4 6 3" xfId="31481"/>
    <cellStyle name="Normal 3 2 4 4 7" xfId="31482"/>
    <cellStyle name="Normal 3 2 4 4 7 2" xfId="31483"/>
    <cellStyle name="Normal 3 2 4 4 8" xfId="31484"/>
    <cellStyle name="Normal 3 2 4 5" xfId="31485"/>
    <cellStyle name="Normal 3 2 4 5 2" xfId="31486"/>
    <cellStyle name="Normal 3 2 4 5 2 2" xfId="31487"/>
    <cellStyle name="Normal 3 2 4 5 2 2 2" xfId="31488"/>
    <cellStyle name="Normal 3 2 4 5 2 2 2 2" xfId="31489"/>
    <cellStyle name="Normal 3 2 4 5 2 2 2 2 2" xfId="31490"/>
    <cellStyle name="Normal 3 2 4 5 2 2 2 3" xfId="31491"/>
    <cellStyle name="Normal 3 2 4 5 2 2 3" xfId="31492"/>
    <cellStyle name="Normal 3 2 4 5 2 2 3 2" xfId="31493"/>
    <cellStyle name="Normal 3 2 4 5 2 2 4" xfId="31494"/>
    <cellStyle name="Normal 3 2 4 5 2 3" xfId="31495"/>
    <cellStyle name="Normal 3 2 4 5 2 3 2" xfId="31496"/>
    <cellStyle name="Normal 3 2 4 5 2 3 2 2" xfId="31497"/>
    <cellStyle name="Normal 3 2 4 5 2 3 3" xfId="31498"/>
    <cellStyle name="Normal 3 2 4 5 2 4" xfId="31499"/>
    <cellStyle name="Normal 3 2 4 5 2 4 2" xfId="31500"/>
    <cellStyle name="Normal 3 2 4 5 2 5" xfId="31501"/>
    <cellStyle name="Normal 3 2 4 5 3" xfId="31502"/>
    <cellStyle name="Normal 3 2 4 5 3 2" xfId="31503"/>
    <cellStyle name="Normal 3 2 4 5 3 2 2" xfId="31504"/>
    <cellStyle name="Normal 3 2 4 5 3 2 2 2" xfId="31505"/>
    <cellStyle name="Normal 3 2 4 5 3 2 3" xfId="31506"/>
    <cellStyle name="Normal 3 2 4 5 3 3" xfId="31507"/>
    <cellStyle name="Normal 3 2 4 5 3 3 2" xfId="31508"/>
    <cellStyle name="Normal 3 2 4 5 3 4" xfId="31509"/>
    <cellStyle name="Normal 3 2 4 5 4" xfId="31510"/>
    <cellStyle name="Normal 3 2 4 5 4 2" xfId="31511"/>
    <cellStyle name="Normal 3 2 4 5 4 2 2" xfId="31512"/>
    <cellStyle name="Normal 3 2 4 5 4 3" xfId="31513"/>
    <cellStyle name="Normal 3 2 4 5 5" xfId="31514"/>
    <cellStyle name="Normal 3 2 4 5 5 2" xfId="31515"/>
    <cellStyle name="Normal 3 2 4 5 6" xfId="31516"/>
    <cellStyle name="Normal 3 2 4 6" xfId="31517"/>
    <cellStyle name="Normal 3 2 4 6 2" xfId="31518"/>
    <cellStyle name="Normal 3 2 4 6 2 2" xfId="31519"/>
    <cellStyle name="Normal 3 2 4 6 2 2 2" xfId="31520"/>
    <cellStyle name="Normal 3 2 4 6 2 2 2 2" xfId="31521"/>
    <cellStyle name="Normal 3 2 4 6 2 2 2 2 2" xfId="31522"/>
    <cellStyle name="Normal 3 2 4 6 2 2 2 3" xfId="31523"/>
    <cellStyle name="Normal 3 2 4 6 2 2 3" xfId="31524"/>
    <cellStyle name="Normal 3 2 4 6 2 2 3 2" xfId="31525"/>
    <cellStyle name="Normal 3 2 4 6 2 2 4" xfId="31526"/>
    <cellStyle name="Normal 3 2 4 6 2 3" xfId="31527"/>
    <cellStyle name="Normal 3 2 4 6 2 3 2" xfId="31528"/>
    <cellStyle name="Normal 3 2 4 6 2 3 2 2" xfId="31529"/>
    <cellStyle name="Normal 3 2 4 6 2 3 3" xfId="31530"/>
    <cellStyle name="Normal 3 2 4 6 2 4" xfId="31531"/>
    <cellStyle name="Normal 3 2 4 6 2 4 2" xfId="31532"/>
    <cellStyle name="Normal 3 2 4 6 2 5" xfId="31533"/>
    <cellStyle name="Normal 3 2 4 6 3" xfId="31534"/>
    <cellStyle name="Normal 3 2 4 6 3 2" xfId="31535"/>
    <cellStyle name="Normal 3 2 4 6 3 2 2" xfId="31536"/>
    <cellStyle name="Normal 3 2 4 6 3 2 2 2" xfId="31537"/>
    <cellStyle name="Normal 3 2 4 6 3 2 3" xfId="31538"/>
    <cellStyle name="Normal 3 2 4 6 3 3" xfId="31539"/>
    <cellStyle name="Normal 3 2 4 6 3 3 2" xfId="31540"/>
    <cellStyle name="Normal 3 2 4 6 3 4" xfId="31541"/>
    <cellStyle name="Normal 3 2 4 6 4" xfId="31542"/>
    <cellStyle name="Normal 3 2 4 6 4 2" xfId="31543"/>
    <cellStyle name="Normal 3 2 4 6 4 2 2" xfId="31544"/>
    <cellStyle name="Normal 3 2 4 6 4 3" xfId="31545"/>
    <cellStyle name="Normal 3 2 4 6 5" xfId="31546"/>
    <cellStyle name="Normal 3 2 4 6 5 2" xfId="31547"/>
    <cellStyle name="Normal 3 2 4 6 6" xfId="31548"/>
    <cellStyle name="Normal 3 2 4 7" xfId="31549"/>
    <cellStyle name="Normal 3 2 4 7 2" xfId="31550"/>
    <cellStyle name="Normal 3 2 4 7 2 2" xfId="31551"/>
    <cellStyle name="Normal 3 2 4 7 2 2 2" xfId="31552"/>
    <cellStyle name="Normal 3 2 4 7 2 2 2 2" xfId="31553"/>
    <cellStyle name="Normal 3 2 4 7 2 2 2 2 2" xfId="31554"/>
    <cellStyle name="Normal 3 2 4 7 2 2 2 3" xfId="31555"/>
    <cellStyle name="Normal 3 2 4 7 2 2 3" xfId="31556"/>
    <cellStyle name="Normal 3 2 4 7 2 2 3 2" xfId="31557"/>
    <cellStyle name="Normal 3 2 4 7 2 2 4" xfId="31558"/>
    <cellStyle name="Normal 3 2 4 7 2 3" xfId="31559"/>
    <cellStyle name="Normal 3 2 4 7 2 3 2" xfId="31560"/>
    <cellStyle name="Normal 3 2 4 7 2 3 2 2" xfId="31561"/>
    <cellStyle name="Normal 3 2 4 7 2 3 3" xfId="31562"/>
    <cellStyle name="Normal 3 2 4 7 2 4" xfId="31563"/>
    <cellStyle name="Normal 3 2 4 7 2 4 2" xfId="31564"/>
    <cellStyle name="Normal 3 2 4 7 2 5" xfId="31565"/>
    <cellStyle name="Normal 3 2 4 7 3" xfId="31566"/>
    <cellStyle name="Normal 3 2 4 7 3 2" xfId="31567"/>
    <cellStyle name="Normal 3 2 4 7 3 2 2" xfId="31568"/>
    <cellStyle name="Normal 3 2 4 7 3 2 2 2" xfId="31569"/>
    <cellStyle name="Normal 3 2 4 7 3 2 3" xfId="31570"/>
    <cellStyle name="Normal 3 2 4 7 3 3" xfId="31571"/>
    <cellStyle name="Normal 3 2 4 7 3 3 2" xfId="31572"/>
    <cellStyle name="Normal 3 2 4 7 3 4" xfId="31573"/>
    <cellStyle name="Normal 3 2 4 7 4" xfId="31574"/>
    <cellStyle name="Normal 3 2 4 7 4 2" xfId="31575"/>
    <cellStyle name="Normal 3 2 4 7 4 2 2" xfId="31576"/>
    <cellStyle name="Normal 3 2 4 7 4 3" xfId="31577"/>
    <cellStyle name="Normal 3 2 4 7 5" xfId="31578"/>
    <cellStyle name="Normal 3 2 4 7 5 2" xfId="31579"/>
    <cellStyle name="Normal 3 2 4 7 6" xfId="31580"/>
    <cellStyle name="Normal 3 2 4 8" xfId="31581"/>
    <cellStyle name="Normal 3 2 4 8 2" xfId="31582"/>
    <cellStyle name="Normal 3 2 4 8 2 2" xfId="31583"/>
    <cellStyle name="Normal 3 2 4 8 2 2 2" xfId="31584"/>
    <cellStyle name="Normal 3 2 4 8 2 2 2 2" xfId="31585"/>
    <cellStyle name="Normal 3 2 4 8 2 2 3" xfId="31586"/>
    <cellStyle name="Normal 3 2 4 8 2 3" xfId="31587"/>
    <cellStyle name="Normal 3 2 4 8 2 3 2" xfId="31588"/>
    <cellStyle name="Normal 3 2 4 8 2 4" xfId="31589"/>
    <cellStyle name="Normal 3 2 4 8 3" xfId="31590"/>
    <cellStyle name="Normal 3 2 4 8 3 2" xfId="31591"/>
    <cellStyle name="Normal 3 2 4 8 3 2 2" xfId="31592"/>
    <cellStyle name="Normal 3 2 4 8 3 3" xfId="31593"/>
    <cellStyle name="Normal 3 2 4 8 4" xfId="31594"/>
    <cellStyle name="Normal 3 2 4 8 4 2" xfId="31595"/>
    <cellStyle name="Normal 3 2 4 8 5" xfId="31596"/>
    <cellStyle name="Normal 3 2 4 9" xfId="31597"/>
    <cellStyle name="Normal 3 2 4 9 2" xfId="31598"/>
    <cellStyle name="Normal 3 2 4 9 2 2" xfId="31599"/>
    <cellStyle name="Normal 3 2 4 9 2 2 2" xfId="31600"/>
    <cellStyle name="Normal 3 2 4 9 2 3" xfId="31601"/>
    <cellStyle name="Normal 3 2 4 9 3" xfId="31602"/>
    <cellStyle name="Normal 3 2 4 9 3 2" xfId="31603"/>
    <cellStyle name="Normal 3 2 4 9 4" xfId="31604"/>
    <cellStyle name="Normal 3 2 5" xfId="31605"/>
    <cellStyle name="Normal 3 2 5 10" xfId="31606"/>
    <cellStyle name="Normal 3 2 5 10 2" xfId="31607"/>
    <cellStyle name="Normal 3 2 5 10 2 2" xfId="31608"/>
    <cellStyle name="Normal 3 2 5 10 3" xfId="31609"/>
    <cellStyle name="Normal 3 2 5 11" xfId="31610"/>
    <cellStyle name="Normal 3 2 5 11 2" xfId="31611"/>
    <cellStyle name="Normal 3 2 5 11 3" xfId="31612"/>
    <cellStyle name="Normal 3 2 5 12" xfId="31613"/>
    <cellStyle name="Normal 3 2 5 13" xfId="31614"/>
    <cellStyle name="Normal 3 2 5 2" xfId="31615"/>
    <cellStyle name="Normal 3 2 5 2 10" xfId="31616"/>
    <cellStyle name="Normal 3 2 5 2 11" xfId="31617"/>
    <cellStyle name="Normal 3 2 5 2 2" xfId="31618"/>
    <cellStyle name="Normal 3 2 5 2 2 2" xfId="31619"/>
    <cellStyle name="Normal 3 2 5 2 2 2 2" xfId="31620"/>
    <cellStyle name="Normal 3 2 5 2 2 2 2 2" xfId="31621"/>
    <cellStyle name="Normal 3 2 5 2 2 2 2 2 2" xfId="31622"/>
    <cellStyle name="Normal 3 2 5 2 2 2 2 2 2 2" xfId="31623"/>
    <cellStyle name="Normal 3 2 5 2 2 2 2 2 2 2 2" xfId="31624"/>
    <cellStyle name="Normal 3 2 5 2 2 2 2 2 2 3" xfId="31625"/>
    <cellStyle name="Normal 3 2 5 2 2 2 2 2 3" xfId="31626"/>
    <cellStyle name="Normal 3 2 5 2 2 2 2 2 3 2" xfId="31627"/>
    <cellStyle name="Normal 3 2 5 2 2 2 2 2 4" xfId="31628"/>
    <cellStyle name="Normal 3 2 5 2 2 2 2 3" xfId="31629"/>
    <cellStyle name="Normal 3 2 5 2 2 2 2 3 2" xfId="31630"/>
    <cellStyle name="Normal 3 2 5 2 2 2 2 3 2 2" xfId="31631"/>
    <cellStyle name="Normal 3 2 5 2 2 2 2 3 3" xfId="31632"/>
    <cellStyle name="Normal 3 2 5 2 2 2 2 4" xfId="31633"/>
    <cellStyle name="Normal 3 2 5 2 2 2 2 4 2" xfId="31634"/>
    <cellStyle name="Normal 3 2 5 2 2 2 2 5" xfId="31635"/>
    <cellStyle name="Normal 3 2 5 2 2 2 3" xfId="31636"/>
    <cellStyle name="Normal 3 2 5 2 2 2 3 2" xfId="31637"/>
    <cellStyle name="Normal 3 2 5 2 2 2 3 2 2" xfId="31638"/>
    <cellStyle name="Normal 3 2 5 2 2 2 3 2 2 2" xfId="31639"/>
    <cellStyle name="Normal 3 2 5 2 2 2 3 2 3" xfId="31640"/>
    <cellStyle name="Normal 3 2 5 2 2 2 3 3" xfId="31641"/>
    <cellStyle name="Normal 3 2 5 2 2 2 3 3 2" xfId="31642"/>
    <cellStyle name="Normal 3 2 5 2 2 2 3 4" xfId="31643"/>
    <cellStyle name="Normal 3 2 5 2 2 2 4" xfId="31644"/>
    <cellStyle name="Normal 3 2 5 2 2 2 4 2" xfId="31645"/>
    <cellStyle name="Normal 3 2 5 2 2 2 4 2 2" xfId="31646"/>
    <cellStyle name="Normal 3 2 5 2 2 2 4 3" xfId="31647"/>
    <cellStyle name="Normal 3 2 5 2 2 2 5" xfId="31648"/>
    <cellStyle name="Normal 3 2 5 2 2 2 5 2" xfId="31649"/>
    <cellStyle name="Normal 3 2 5 2 2 2 6" xfId="31650"/>
    <cellStyle name="Normal 3 2 5 2 2 3" xfId="31651"/>
    <cellStyle name="Normal 3 2 5 2 2 3 2" xfId="31652"/>
    <cellStyle name="Normal 3 2 5 2 2 3 2 2" xfId="31653"/>
    <cellStyle name="Normal 3 2 5 2 2 3 2 2 2" xfId="31654"/>
    <cellStyle name="Normal 3 2 5 2 2 3 2 2 2 2" xfId="31655"/>
    <cellStyle name="Normal 3 2 5 2 2 3 2 2 2 2 2" xfId="31656"/>
    <cellStyle name="Normal 3 2 5 2 2 3 2 2 2 3" xfId="31657"/>
    <cellStyle name="Normal 3 2 5 2 2 3 2 2 3" xfId="31658"/>
    <cellStyle name="Normal 3 2 5 2 2 3 2 2 3 2" xfId="31659"/>
    <cellStyle name="Normal 3 2 5 2 2 3 2 2 4" xfId="31660"/>
    <cellStyle name="Normal 3 2 5 2 2 3 2 3" xfId="31661"/>
    <cellStyle name="Normal 3 2 5 2 2 3 2 3 2" xfId="31662"/>
    <cellStyle name="Normal 3 2 5 2 2 3 2 3 2 2" xfId="31663"/>
    <cellStyle name="Normal 3 2 5 2 2 3 2 3 3" xfId="31664"/>
    <cellStyle name="Normal 3 2 5 2 2 3 2 4" xfId="31665"/>
    <cellStyle name="Normal 3 2 5 2 2 3 2 4 2" xfId="31666"/>
    <cellStyle name="Normal 3 2 5 2 2 3 2 5" xfId="31667"/>
    <cellStyle name="Normal 3 2 5 2 2 3 3" xfId="31668"/>
    <cellStyle name="Normal 3 2 5 2 2 3 3 2" xfId="31669"/>
    <cellStyle name="Normal 3 2 5 2 2 3 3 2 2" xfId="31670"/>
    <cellStyle name="Normal 3 2 5 2 2 3 3 2 2 2" xfId="31671"/>
    <cellStyle name="Normal 3 2 5 2 2 3 3 2 3" xfId="31672"/>
    <cellStyle name="Normal 3 2 5 2 2 3 3 3" xfId="31673"/>
    <cellStyle name="Normal 3 2 5 2 2 3 3 3 2" xfId="31674"/>
    <cellStyle name="Normal 3 2 5 2 2 3 3 4" xfId="31675"/>
    <cellStyle name="Normal 3 2 5 2 2 3 4" xfId="31676"/>
    <cellStyle name="Normal 3 2 5 2 2 3 4 2" xfId="31677"/>
    <cellStyle name="Normal 3 2 5 2 2 3 4 2 2" xfId="31678"/>
    <cellStyle name="Normal 3 2 5 2 2 3 4 3" xfId="31679"/>
    <cellStyle name="Normal 3 2 5 2 2 3 5" xfId="31680"/>
    <cellStyle name="Normal 3 2 5 2 2 3 5 2" xfId="31681"/>
    <cellStyle name="Normal 3 2 5 2 2 3 6" xfId="31682"/>
    <cellStyle name="Normal 3 2 5 2 2 4" xfId="31683"/>
    <cellStyle name="Normal 3 2 5 2 2 4 2" xfId="31684"/>
    <cellStyle name="Normal 3 2 5 2 2 4 2 2" xfId="31685"/>
    <cellStyle name="Normal 3 2 5 2 2 4 2 2 2" xfId="31686"/>
    <cellStyle name="Normal 3 2 5 2 2 4 2 2 2 2" xfId="31687"/>
    <cellStyle name="Normal 3 2 5 2 2 4 2 2 3" xfId="31688"/>
    <cellStyle name="Normal 3 2 5 2 2 4 2 3" xfId="31689"/>
    <cellStyle name="Normal 3 2 5 2 2 4 2 3 2" xfId="31690"/>
    <cellStyle name="Normal 3 2 5 2 2 4 2 4" xfId="31691"/>
    <cellStyle name="Normal 3 2 5 2 2 4 3" xfId="31692"/>
    <cellStyle name="Normal 3 2 5 2 2 4 3 2" xfId="31693"/>
    <cellStyle name="Normal 3 2 5 2 2 4 3 2 2" xfId="31694"/>
    <cellStyle name="Normal 3 2 5 2 2 4 3 3" xfId="31695"/>
    <cellStyle name="Normal 3 2 5 2 2 4 4" xfId="31696"/>
    <cellStyle name="Normal 3 2 5 2 2 4 4 2" xfId="31697"/>
    <cellStyle name="Normal 3 2 5 2 2 4 5" xfId="31698"/>
    <cellStyle name="Normal 3 2 5 2 2 5" xfId="31699"/>
    <cellStyle name="Normal 3 2 5 2 2 5 2" xfId="31700"/>
    <cellStyle name="Normal 3 2 5 2 2 5 2 2" xfId="31701"/>
    <cellStyle name="Normal 3 2 5 2 2 5 2 2 2" xfId="31702"/>
    <cellStyle name="Normal 3 2 5 2 2 5 2 3" xfId="31703"/>
    <cellStyle name="Normal 3 2 5 2 2 5 3" xfId="31704"/>
    <cellStyle name="Normal 3 2 5 2 2 5 3 2" xfId="31705"/>
    <cellStyle name="Normal 3 2 5 2 2 5 4" xfId="31706"/>
    <cellStyle name="Normal 3 2 5 2 2 6" xfId="31707"/>
    <cellStyle name="Normal 3 2 5 2 2 6 2" xfId="31708"/>
    <cellStyle name="Normal 3 2 5 2 2 6 2 2" xfId="31709"/>
    <cellStyle name="Normal 3 2 5 2 2 6 3" xfId="31710"/>
    <cellStyle name="Normal 3 2 5 2 2 7" xfId="31711"/>
    <cellStyle name="Normal 3 2 5 2 2 7 2" xfId="31712"/>
    <cellStyle name="Normal 3 2 5 2 2 8" xfId="31713"/>
    <cellStyle name="Normal 3 2 5 2 3" xfId="31714"/>
    <cellStyle name="Normal 3 2 5 2 3 2" xfId="31715"/>
    <cellStyle name="Normal 3 2 5 2 3 2 2" xfId="31716"/>
    <cellStyle name="Normal 3 2 5 2 3 2 2 2" xfId="31717"/>
    <cellStyle name="Normal 3 2 5 2 3 2 2 2 2" xfId="31718"/>
    <cellStyle name="Normal 3 2 5 2 3 2 2 2 2 2" xfId="31719"/>
    <cellStyle name="Normal 3 2 5 2 3 2 2 2 3" xfId="31720"/>
    <cellStyle name="Normal 3 2 5 2 3 2 2 3" xfId="31721"/>
    <cellStyle name="Normal 3 2 5 2 3 2 2 3 2" xfId="31722"/>
    <cellStyle name="Normal 3 2 5 2 3 2 2 4" xfId="31723"/>
    <cellStyle name="Normal 3 2 5 2 3 2 3" xfId="31724"/>
    <cellStyle name="Normal 3 2 5 2 3 2 3 2" xfId="31725"/>
    <cellStyle name="Normal 3 2 5 2 3 2 3 2 2" xfId="31726"/>
    <cellStyle name="Normal 3 2 5 2 3 2 3 3" xfId="31727"/>
    <cellStyle name="Normal 3 2 5 2 3 2 4" xfId="31728"/>
    <cellStyle name="Normal 3 2 5 2 3 2 4 2" xfId="31729"/>
    <cellStyle name="Normal 3 2 5 2 3 2 5" xfId="31730"/>
    <cellStyle name="Normal 3 2 5 2 3 3" xfId="31731"/>
    <cellStyle name="Normal 3 2 5 2 3 3 2" xfId="31732"/>
    <cellStyle name="Normal 3 2 5 2 3 3 2 2" xfId="31733"/>
    <cellStyle name="Normal 3 2 5 2 3 3 2 2 2" xfId="31734"/>
    <cellStyle name="Normal 3 2 5 2 3 3 2 3" xfId="31735"/>
    <cellStyle name="Normal 3 2 5 2 3 3 3" xfId="31736"/>
    <cellStyle name="Normal 3 2 5 2 3 3 3 2" xfId="31737"/>
    <cellStyle name="Normal 3 2 5 2 3 3 4" xfId="31738"/>
    <cellStyle name="Normal 3 2 5 2 3 4" xfId="31739"/>
    <cellStyle name="Normal 3 2 5 2 3 4 2" xfId="31740"/>
    <cellStyle name="Normal 3 2 5 2 3 4 2 2" xfId="31741"/>
    <cellStyle name="Normal 3 2 5 2 3 4 3" xfId="31742"/>
    <cellStyle name="Normal 3 2 5 2 3 5" xfId="31743"/>
    <cellStyle name="Normal 3 2 5 2 3 5 2" xfId="31744"/>
    <cellStyle name="Normal 3 2 5 2 3 6" xfId="31745"/>
    <cellStyle name="Normal 3 2 5 2 4" xfId="31746"/>
    <cellStyle name="Normal 3 2 5 2 4 2" xfId="31747"/>
    <cellStyle name="Normal 3 2 5 2 4 2 2" xfId="31748"/>
    <cellStyle name="Normal 3 2 5 2 4 2 2 2" xfId="31749"/>
    <cellStyle name="Normal 3 2 5 2 4 2 2 2 2" xfId="31750"/>
    <cellStyle name="Normal 3 2 5 2 4 2 2 2 2 2" xfId="31751"/>
    <cellStyle name="Normal 3 2 5 2 4 2 2 2 3" xfId="31752"/>
    <cellStyle name="Normal 3 2 5 2 4 2 2 3" xfId="31753"/>
    <cellStyle name="Normal 3 2 5 2 4 2 2 3 2" xfId="31754"/>
    <cellStyle name="Normal 3 2 5 2 4 2 2 4" xfId="31755"/>
    <cellStyle name="Normal 3 2 5 2 4 2 3" xfId="31756"/>
    <cellStyle name="Normal 3 2 5 2 4 2 3 2" xfId="31757"/>
    <cellStyle name="Normal 3 2 5 2 4 2 3 2 2" xfId="31758"/>
    <cellStyle name="Normal 3 2 5 2 4 2 3 3" xfId="31759"/>
    <cellStyle name="Normal 3 2 5 2 4 2 4" xfId="31760"/>
    <cellStyle name="Normal 3 2 5 2 4 2 4 2" xfId="31761"/>
    <cellStyle name="Normal 3 2 5 2 4 2 5" xfId="31762"/>
    <cellStyle name="Normal 3 2 5 2 4 3" xfId="31763"/>
    <cellStyle name="Normal 3 2 5 2 4 3 2" xfId="31764"/>
    <cellStyle name="Normal 3 2 5 2 4 3 2 2" xfId="31765"/>
    <cellStyle name="Normal 3 2 5 2 4 3 2 2 2" xfId="31766"/>
    <cellStyle name="Normal 3 2 5 2 4 3 2 3" xfId="31767"/>
    <cellStyle name="Normal 3 2 5 2 4 3 3" xfId="31768"/>
    <cellStyle name="Normal 3 2 5 2 4 3 3 2" xfId="31769"/>
    <cellStyle name="Normal 3 2 5 2 4 3 4" xfId="31770"/>
    <cellStyle name="Normal 3 2 5 2 4 4" xfId="31771"/>
    <cellStyle name="Normal 3 2 5 2 4 4 2" xfId="31772"/>
    <cellStyle name="Normal 3 2 5 2 4 4 2 2" xfId="31773"/>
    <cellStyle name="Normal 3 2 5 2 4 4 3" xfId="31774"/>
    <cellStyle name="Normal 3 2 5 2 4 5" xfId="31775"/>
    <cellStyle name="Normal 3 2 5 2 4 5 2" xfId="31776"/>
    <cellStyle name="Normal 3 2 5 2 4 6" xfId="31777"/>
    <cellStyle name="Normal 3 2 5 2 5" xfId="31778"/>
    <cellStyle name="Normal 3 2 5 2 5 2" xfId="31779"/>
    <cellStyle name="Normal 3 2 5 2 5 2 2" xfId="31780"/>
    <cellStyle name="Normal 3 2 5 2 5 2 2 2" xfId="31781"/>
    <cellStyle name="Normal 3 2 5 2 5 2 2 2 2" xfId="31782"/>
    <cellStyle name="Normal 3 2 5 2 5 2 2 2 2 2" xfId="31783"/>
    <cellStyle name="Normal 3 2 5 2 5 2 2 2 3" xfId="31784"/>
    <cellStyle name="Normal 3 2 5 2 5 2 2 3" xfId="31785"/>
    <cellStyle name="Normal 3 2 5 2 5 2 2 3 2" xfId="31786"/>
    <cellStyle name="Normal 3 2 5 2 5 2 2 4" xfId="31787"/>
    <cellStyle name="Normal 3 2 5 2 5 2 3" xfId="31788"/>
    <cellStyle name="Normal 3 2 5 2 5 2 3 2" xfId="31789"/>
    <cellStyle name="Normal 3 2 5 2 5 2 3 2 2" xfId="31790"/>
    <cellStyle name="Normal 3 2 5 2 5 2 3 3" xfId="31791"/>
    <cellStyle name="Normal 3 2 5 2 5 2 4" xfId="31792"/>
    <cellStyle name="Normal 3 2 5 2 5 2 4 2" xfId="31793"/>
    <cellStyle name="Normal 3 2 5 2 5 2 5" xfId="31794"/>
    <cellStyle name="Normal 3 2 5 2 5 3" xfId="31795"/>
    <cellStyle name="Normal 3 2 5 2 5 3 2" xfId="31796"/>
    <cellStyle name="Normal 3 2 5 2 5 3 2 2" xfId="31797"/>
    <cellStyle name="Normal 3 2 5 2 5 3 2 2 2" xfId="31798"/>
    <cellStyle name="Normal 3 2 5 2 5 3 2 3" xfId="31799"/>
    <cellStyle name="Normal 3 2 5 2 5 3 3" xfId="31800"/>
    <cellStyle name="Normal 3 2 5 2 5 3 3 2" xfId="31801"/>
    <cellStyle name="Normal 3 2 5 2 5 3 4" xfId="31802"/>
    <cellStyle name="Normal 3 2 5 2 5 4" xfId="31803"/>
    <cellStyle name="Normal 3 2 5 2 5 4 2" xfId="31804"/>
    <cellStyle name="Normal 3 2 5 2 5 4 2 2" xfId="31805"/>
    <cellStyle name="Normal 3 2 5 2 5 4 3" xfId="31806"/>
    <cellStyle name="Normal 3 2 5 2 5 5" xfId="31807"/>
    <cellStyle name="Normal 3 2 5 2 5 5 2" xfId="31808"/>
    <cellStyle name="Normal 3 2 5 2 5 6" xfId="31809"/>
    <cellStyle name="Normal 3 2 5 2 6" xfId="31810"/>
    <cellStyle name="Normal 3 2 5 2 6 2" xfId="31811"/>
    <cellStyle name="Normal 3 2 5 2 6 2 2" xfId="31812"/>
    <cellStyle name="Normal 3 2 5 2 6 2 2 2" xfId="31813"/>
    <cellStyle name="Normal 3 2 5 2 6 2 2 2 2" xfId="31814"/>
    <cellStyle name="Normal 3 2 5 2 6 2 2 3" xfId="31815"/>
    <cellStyle name="Normal 3 2 5 2 6 2 3" xfId="31816"/>
    <cellStyle name="Normal 3 2 5 2 6 2 3 2" xfId="31817"/>
    <cellStyle name="Normal 3 2 5 2 6 2 4" xfId="31818"/>
    <cellStyle name="Normal 3 2 5 2 6 3" xfId="31819"/>
    <cellStyle name="Normal 3 2 5 2 6 3 2" xfId="31820"/>
    <cellStyle name="Normal 3 2 5 2 6 3 2 2" xfId="31821"/>
    <cellStyle name="Normal 3 2 5 2 6 3 3" xfId="31822"/>
    <cellStyle name="Normal 3 2 5 2 6 4" xfId="31823"/>
    <cellStyle name="Normal 3 2 5 2 6 4 2" xfId="31824"/>
    <cellStyle name="Normal 3 2 5 2 6 5" xfId="31825"/>
    <cellStyle name="Normal 3 2 5 2 7" xfId="31826"/>
    <cellStyle name="Normal 3 2 5 2 7 2" xfId="31827"/>
    <cellStyle name="Normal 3 2 5 2 7 2 2" xfId="31828"/>
    <cellStyle name="Normal 3 2 5 2 7 2 2 2" xfId="31829"/>
    <cellStyle name="Normal 3 2 5 2 7 2 3" xfId="31830"/>
    <cellStyle name="Normal 3 2 5 2 7 3" xfId="31831"/>
    <cellStyle name="Normal 3 2 5 2 7 3 2" xfId="31832"/>
    <cellStyle name="Normal 3 2 5 2 7 4" xfId="31833"/>
    <cellStyle name="Normal 3 2 5 2 8" xfId="31834"/>
    <cellStyle name="Normal 3 2 5 2 8 2" xfId="31835"/>
    <cellStyle name="Normal 3 2 5 2 8 2 2" xfId="31836"/>
    <cellStyle name="Normal 3 2 5 2 8 3" xfId="31837"/>
    <cellStyle name="Normal 3 2 5 2 9" xfId="31838"/>
    <cellStyle name="Normal 3 2 5 2 9 2" xfId="31839"/>
    <cellStyle name="Normal 3 2 5 2 9 3" xfId="31840"/>
    <cellStyle name="Normal 3 2 5 3" xfId="31841"/>
    <cellStyle name="Normal 3 2 5 3 10" xfId="31842"/>
    <cellStyle name="Normal 3 2 5 3 11" xfId="31843"/>
    <cellStyle name="Normal 3 2 5 3 2" xfId="31844"/>
    <cellStyle name="Normal 3 2 5 3 2 2" xfId="31845"/>
    <cellStyle name="Normal 3 2 5 3 2 2 2" xfId="31846"/>
    <cellStyle name="Normal 3 2 5 3 2 2 2 2" xfId="31847"/>
    <cellStyle name="Normal 3 2 5 3 2 2 2 2 2" xfId="31848"/>
    <cellStyle name="Normal 3 2 5 3 2 2 2 2 2 2" xfId="31849"/>
    <cellStyle name="Normal 3 2 5 3 2 2 2 2 2 2 2" xfId="31850"/>
    <cellStyle name="Normal 3 2 5 3 2 2 2 2 2 3" xfId="31851"/>
    <cellStyle name="Normal 3 2 5 3 2 2 2 2 3" xfId="31852"/>
    <cellStyle name="Normal 3 2 5 3 2 2 2 2 3 2" xfId="31853"/>
    <cellStyle name="Normal 3 2 5 3 2 2 2 2 4" xfId="31854"/>
    <cellStyle name="Normal 3 2 5 3 2 2 2 3" xfId="31855"/>
    <cellStyle name="Normal 3 2 5 3 2 2 2 3 2" xfId="31856"/>
    <cellStyle name="Normal 3 2 5 3 2 2 2 3 2 2" xfId="31857"/>
    <cellStyle name="Normal 3 2 5 3 2 2 2 3 3" xfId="31858"/>
    <cellStyle name="Normal 3 2 5 3 2 2 2 4" xfId="31859"/>
    <cellStyle name="Normal 3 2 5 3 2 2 2 4 2" xfId="31860"/>
    <cellStyle name="Normal 3 2 5 3 2 2 2 5" xfId="31861"/>
    <cellStyle name="Normal 3 2 5 3 2 2 3" xfId="31862"/>
    <cellStyle name="Normal 3 2 5 3 2 2 3 2" xfId="31863"/>
    <cellStyle name="Normal 3 2 5 3 2 2 3 2 2" xfId="31864"/>
    <cellStyle name="Normal 3 2 5 3 2 2 3 2 2 2" xfId="31865"/>
    <cellStyle name="Normal 3 2 5 3 2 2 3 2 3" xfId="31866"/>
    <cellStyle name="Normal 3 2 5 3 2 2 3 3" xfId="31867"/>
    <cellStyle name="Normal 3 2 5 3 2 2 3 3 2" xfId="31868"/>
    <cellStyle name="Normal 3 2 5 3 2 2 3 4" xfId="31869"/>
    <cellStyle name="Normal 3 2 5 3 2 2 4" xfId="31870"/>
    <cellStyle name="Normal 3 2 5 3 2 2 4 2" xfId="31871"/>
    <cellStyle name="Normal 3 2 5 3 2 2 4 2 2" xfId="31872"/>
    <cellStyle name="Normal 3 2 5 3 2 2 4 3" xfId="31873"/>
    <cellStyle name="Normal 3 2 5 3 2 2 5" xfId="31874"/>
    <cellStyle name="Normal 3 2 5 3 2 2 5 2" xfId="31875"/>
    <cellStyle name="Normal 3 2 5 3 2 2 6" xfId="31876"/>
    <cellStyle name="Normal 3 2 5 3 2 3" xfId="31877"/>
    <cellStyle name="Normal 3 2 5 3 2 3 2" xfId="31878"/>
    <cellStyle name="Normal 3 2 5 3 2 3 2 2" xfId="31879"/>
    <cellStyle name="Normal 3 2 5 3 2 3 2 2 2" xfId="31880"/>
    <cellStyle name="Normal 3 2 5 3 2 3 2 2 2 2" xfId="31881"/>
    <cellStyle name="Normal 3 2 5 3 2 3 2 2 2 2 2" xfId="31882"/>
    <cellStyle name="Normal 3 2 5 3 2 3 2 2 2 3" xfId="31883"/>
    <cellStyle name="Normal 3 2 5 3 2 3 2 2 3" xfId="31884"/>
    <cellStyle name="Normal 3 2 5 3 2 3 2 2 3 2" xfId="31885"/>
    <cellStyle name="Normal 3 2 5 3 2 3 2 2 4" xfId="31886"/>
    <cellStyle name="Normal 3 2 5 3 2 3 2 3" xfId="31887"/>
    <cellStyle name="Normal 3 2 5 3 2 3 2 3 2" xfId="31888"/>
    <cellStyle name="Normal 3 2 5 3 2 3 2 3 2 2" xfId="31889"/>
    <cellStyle name="Normal 3 2 5 3 2 3 2 3 3" xfId="31890"/>
    <cellStyle name="Normal 3 2 5 3 2 3 2 4" xfId="31891"/>
    <cellStyle name="Normal 3 2 5 3 2 3 2 4 2" xfId="31892"/>
    <cellStyle name="Normal 3 2 5 3 2 3 2 5" xfId="31893"/>
    <cellStyle name="Normal 3 2 5 3 2 3 3" xfId="31894"/>
    <cellStyle name="Normal 3 2 5 3 2 3 3 2" xfId="31895"/>
    <cellStyle name="Normal 3 2 5 3 2 3 3 2 2" xfId="31896"/>
    <cellStyle name="Normal 3 2 5 3 2 3 3 2 2 2" xfId="31897"/>
    <cellStyle name="Normal 3 2 5 3 2 3 3 2 3" xfId="31898"/>
    <cellStyle name="Normal 3 2 5 3 2 3 3 3" xfId="31899"/>
    <cellStyle name="Normal 3 2 5 3 2 3 3 3 2" xfId="31900"/>
    <cellStyle name="Normal 3 2 5 3 2 3 3 4" xfId="31901"/>
    <cellStyle name="Normal 3 2 5 3 2 3 4" xfId="31902"/>
    <cellStyle name="Normal 3 2 5 3 2 3 4 2" xfId="31903"/>
    <cellStyle name="Normal 3 2 5 3 2 3 4 2 2" xfId="31904"/>
    <cellStyle name="Normal 3 2 5 3 2 3 4 3" xfId="31905"/>
    <cellStyle name="Normal 3 2 5 3 2 3 5" xfId="31906"/>
    <cellStyle name="Normal 3 2 5 3 2 3 5 2" xfId="31907"/>
    <cellStyle name="Normal 3 2 5 3 2 3 6" xfId="31908"/>
    <cellStyle name="Normal 3 2 5 3 2 4" xfId="31909"/>
    <cellStyle name="Normal 3 2 5 3 2 4 2" xfId="31910"/>
    <cellStyle name="Normal 3 2 5 3 2 4 2 2" xfId="31911"/>
    <cellStyle name="Normal 3 2 5 3 2 4 2 2 2" xfId="31912"/>
    <cellStyle name="Normal 3 2 5 3 2 4 2 2 2 2" xfId="31913"/>
    <cellStyle name="Normal 3 2 5 3 2 4 2 2 3" xfId="31914"/>
    <cellStyle name="Normal 3 2 5 3 2 4 2 3" xfId="31915"/>
    <cellStyle name="Normal 3 2 5 3 2 4 2 3 2" xfId="31916"/>
    <cellStyle name="Normal 3 2 5 3 2 4 2 4" xfId="31917"/>
    <cellStyle name="Normal 3 2 5 3 2 4 3" xfId="31918"/>
    <cellStyle name="Normal 3 2 5 3 2 4 3 2" xfId="31919"/>
    <cellStyle name="Normal 3 2 5 3 2 4 3 2 2" xfId="31920"/>
    <cellStyle name="Normal 3 2 5 3 2 4 3 3" xfId="31921"/>
    <cellStyle name="Normal 3 2 5 3 2 4 4" xfId="31922"/>
    <cellStyle name="Normal 3 2 5 3 2 4 4 2" xfId="31923"/>
    <cellStyle name="Normal 3 2 5 3 2 4 5" xfId="31924"/>
    <cellStyle name="Normal 3 2 5 3 2 5" xfId="31925"/>
    <cellStyle name="Normal 3 2 5 3 2 5 2" xfId="31926"/>
    <cellStyle name="Normal 3 2 5 3 2 5 2 2" xfId="31927"/>
    <cellStyle name="Normal 3 2 5 3 2 5 2 2 2" xfId="31928"/>
    <cellStyle name="Normal 3 2 5 3 2 5 2 3" xfId="31929"/>
    <cellStyle name="Normal 3 2 5 3 2 5 3" xfId="31930"/>
    <cellStyle name="Normal 3 2 5 3 2 5 3 2" xfId="31931"/>
    <cellStyle name="Normal 3 2 5 3 2 5 4" xfId="31932"/>
    <cellStyle name="Normal 3 2 5 3 2 6" xfId="31933"/>
    <cellStyle name="Normal 3 2 5 3 2 6 2" xfId="31934"/>
    <cellStyle name="Normal 3 2 5 3 2 6 2 2" xfId="31935"/>
    <cellStyle name="Normal 3 2 5 3 2 6 3" xfId="31936"/>
    <cellStyle name="Normal 3 2 5 3 2 7" xfId="31937"/>
    <cellStyle name="Normal 3 2 5 3 2 7 2" xfId="31938"/>
    <cellStyle name="Normal 3 2 5 3 2 8" xfId="31939"/>
    <cellStyle name="Normal 3 2 5 3 3" xfId="31940"/>
    <cellStyle name="Normal 3 2 5 3 3 2" xfId="31941"/>
    <cellStyle name="Normal 3 2 5 3 3 2 2" xfId="31942"/>
    <cellStyle name="Normal 3 2 5 3 3 2 2 2" xfId="31943"/>
    <cellStyle name="Normal 3 2 5 3 3 2 2 2 2" xfId="31944"/>
    <cellStyle name="Normal 3 2 5 3 3 2 2 2 2 2" xfId="31945"/>
    <cellStyle name="Normal 3 2 5 3 3 2 2 2 3" xfId="31946"/>
    <cellStyle name="Normal 3 2 5 3 3 2 2 3" xfId="31947"/>
    <cellStyle name="Normal 3 2 5 3 3 2 2 3 2" xfId="31948"/>
    <cellStyle name="Normal 3 2 5 3 3 2 2 4" xfId="31949"/>
    <cellStyle name="Normal 3 2 5 3 3 2 3" xfId="31950"/>
    <cellStyle name="Normal 3 2 5 3 3 2 3 2" xfId="31951"/>
    <cellStyle name="Normal 3 2 5 3 3 2 3 2 2" xfId="31952"/>
    <cellStyle name="Normal 3 2 5 3 3 2 3 3" xfId="31953"/>
    <cellStyle name="Normal 3 2 5 3 3 2 4" xfId="31954"/>
    <cellStyle name="Normal 3 2 5 3 3 2 4 2" xfId="31955"/>
    <cellStyle name="Normal 3 2 5 3 3 2 5" xfId="31956"/>
    <cellStyle name="Normal 3 2 5 3 3 3" xfId="31957"/>
    <cellStyle name="Normal 3 2 5 3 3 3 2" xfId="31958"/>
    <cellStyle name="Normal 3 2 5 3 3 3 2 2" xfId="31959"/>
    <cellStyle name="Normal 3 2 5 3 3 3 2 2 2" xfId="31960"/>
    <cellStyle name="Normal 3 2 5 3 3 3 2 3" xfId="31961"/>
    <cellStyle name="Normal 3 2 5 3 3 3 3" xfId="31962"/>
    <cellStyle name="Normal 3 2 5 3 3 3 3 2" xfId="31963"/>
    <cellStyle name="Normal 3 2 5 3 3 3 4" xfId="31964"/>
    <cellStyle name="Normal 3 2 5 3 3 4" xfId="31965"/>
    <cellStyle name="Normal 3 2 5 3 3 4 2" xfId="31966"/>
    <cellStyle name="Normal 3 2 5 3 3 4 2 2" xfId="31967"/>
    <cellStyle name="Normal 3 2 5 3 3 4 3" xfId="31968"/>
    <cellStyle name="Normal 3 2 5 3 3 5" xfId="31969"/>
    <cellStyle name="Normal 3 2 5 3 3 5 2" xfId="31970"/>
    <cellStyle name="Normal 3 2 5 3 3 6" xfId="31971"/>
    <cellStyle name="Normal 3 2 5 3 4" xfId="31972"/>
    <cellStyle name="Normal 3 2 5 3 4 2" xfId="31973"/>
    <cellStyle name="Normal 3 2 5 3 4 2 2" xfId="31974"/>
    <cellStyle name="Normal 3 2 5 3 4 2 2 2" xfId="31975"/>
    <cellStyle name="Normal 3 2 5 3 4 2 2 2 2" xfId="31976"/>
    <cellStyle name="Normal 3 2 5 3 4 2 2 2 2 2" xfId="31977"/>
    <cellStyle name="Normal 3 2 5 3 4 2 2 2 3" xfId="31978"/>
    <cellStyle name="Normal 3 2 5 3 4 2 2 3" xfId="31979"/>
    <cellStyle name="Normal 3 2 5 3 4 2 2 3 2" xfId="31980"/>
    <cellStyle name="Normal 3 2 5 3 4 2 2 4" xfId="31981"/>
    <cellStyle name="Normal 3 2 5 3 4 2 3" xfId="31982"/>
    <cellStyle name="Normal 3 2 5 3 4 2 3 2" xfId="31983"/>
    <cellStyle name="Normal 3 2 5 3 4 2 3 2 2" xfId="31984"/>
    <cellStyle name="Normal 3 2 5 3 4 2 3 3" xfId="31985"/>
    <cellStyle name="Normal 3 2 5 3 4 2 4" xfId="31986"/>
    <cellStyle name="Normal 3 2 5 3 4 2 4 2" xfId="31987"/>
    <cellStyle name="Normal 3 2 5 3 4 2 5" xfId="31988"/>
    <cellStyle name="Normal 3 2 5 3 4 3" xfId="31989"/>
    <cellStyle name="Normal 3 2 5 3 4 3 2" xfId="31990"/>
    <cellStyle name="Normal 3 2 5 3 4 3 2 2" xfId="31991"/>
    <cellStyle name="Normal 3 2 5 3 4 3 2 2 2" xfId="31992"/>
    <cellStyle name="Normal 3 2 5 3 4 3 2 3" xfId="31993"/>
    <cellStyle name="Normal 3 2 5 3 4 3 3" xfId="31994"/>
    <cellStyle name="Normal 3 2 5 3 4 3 3 2" xfId="31995"/>
    <cellStyle name="Normal 3 2 5 3 4 3 4" xfId="31996"/>
    <cellStyle name="Normal 3 2 5 3 4 4" xfId="31997"/>
    <cellStyle name="Normal 3 2 5 3 4 4 2" xfId="31998"/>
    <cellStyle name="Normal 3 2 5 3 4 4 2 2" xfId="31999"/>
    <cellStyle name="Normal 3 2 5 3 4 4 3" xfId="32000"/>
    <cellStyle name="Normal 3 2 5 3 4 5" xfId="32001"/>
    <cellStyle name="Normal 3 2 5 3 4 5 2" xfId="32002"/>
    <cellStyle name="Normal 3 2 5 3 4 6" xfId="32003"/>
    <cellStyle name="Normal 3 2 5 3 5" xfId="32004"/>
    <cellStyle name="Normal 3 2 5 3 5 2" xfId="32005"/>
    <cellStyle name="Normal 3 2 5 3 5 2 2" xfId="32006"/>
    <cellStyle name="Normal 3 2 5 3 5 2 2 2" xfId="32007"/>
    <cellStyle name="Normal 3 2 5 3 5 2 2 2 2" xfId="32008"/>
    <cellStyle name="Normal 3 2 5 3 5 2 2 2 2 2" xfId="32009"/>
    <cellStyle name="Normal 3 2 5 3 5 2 2 2 3" xfId="32010"/>
    <cellStyle name="Normal 3 2 5 3 5 2 2 3" xfId="32011"/>
    <cellStyle name="Normal 3 2 5 3 5 2 2 3 2" xfId="32012"/>
    <cellStyle name="Normal 3 2 5 3 5 2 2 4" xfId="32013"/>
    <cellStyle name="Normal 3 2 5 3 5 2 3" xfId="32014"/>
    <cellStyle name="Normal 3 2 5 3 5 2 3 2" xfId="32015"/>
    <cellStyle name="Normal 3 2 5 3 5 2 3 2 2" xfId="32016"/>
    <cellStyle name="Normal 3 2 5 3 5 2 3 3" xfId="32017"/>
    <cellStyle name="Normal 3 2 5 3 5 2 4" xfId="32018"/>
    <cellStyle name="Normal 3 2 5 3 5 2 4 2" xfId="32019"/>
    <cellStyle name="Normal 3 2 5 3 5 2 5" xfId="32020"/>
    <cellStyle name="Normal 3 2 5 3 5 3" xfId="32021"/>
    <cellStyle name="Normal 3 2 5 3 5 3 2" xfId="32022"/>
    <cellStyle name="Normal 3 2 5 3 5 3 2 2" xfId="32023"/>
    <cellStyle name="Normal 3 2 5 3 5 3 2 2 2" xfId="32024"/>
    <cellStyle name="Normal 3 2 5 3 5 3 2 3" xfId="32025"/>
    <cellStyle name="Normal 3 2 5 3 5 3 3" xfId="32026"/>
    <cellStyle name="Normal 3 2 5 3 5 3 3 2" xfId="32027"/>
    <cellStyle name="Normal 3 2 5 3 5 3 4" xfId="32028"/>
    <cellStyle name="Normal 3 2 5 3 5 4" xfId="32029"/>
    <cellStyle name="Normal 3 2 5 3 5 4 2" xfId="32030"/>
    <cellStyle name="Normal 3 2 5 3 5 4 2 2" xfId="32031"/>
    <cellStyle name="Normal 3 2 5 3 5 4 3" xfId="32032"/>
    <cellStyle name="Normal 3 2 5 3 5 5" xfId="32033"/>
    <cellStyle name="Normal 3 2 5 3 5 5 2" xfId="32034"/>
    <cellStyle name="Normal 3 2 5 3 5 6" xfId="32035"/>
    <cellStyle name="Normal 3 2 5 3 6" xfId="32036"/>
    <cellStyle name="Normal 3 2 5 3 6 2" xfId="32037"/>
    <cellStyle name="Normal 3 2 5 3 6 2 2" xfId="32038"/>
    <cellStyle name="Normal 3 2 5 3 6 2 2 2" xfId="32039"/>
    <cellStyle name="Normal 3 2 5 3 6 2 2 2 2" xfId="32040"/>
    <cellStyle name="Normal 3 2 5 3 6 2 2 3" xfId="32041"/>
    <cellStyle name="Normal 3 2 5 3 6 2 3" xfId="32042"/>
    <cellStyle name="Normal 3 2 5 3 6 2 3 2" xfId="32043"/>
    <cellStyle name="Normal 3 2 5 3 6 2 4" xfId="32044"/>
    <cellStyle name="Normal 3 2 5 3 6 3" xfId="32045"/>
    <cellStyle name="Normal 3 2 5 3 6 3 2" xfId="32046"/>
    <cellStyle name="Normal 3 2 5 3 6 3 2 2" xfId="32047"/>
    <cellStyle name="Normal 3 2 5 3 6 3 3" xfId="32048"/>
    <cellStyle name="Normal 3 2 5 3 6 4" xfId="32049"/>
    <cellStyle name="Normal 3 2 5 3 6 4 2" xfId="32050"/>
    <cellStyle name="Normal 3 2 5 3 6 5" xfId="32051"/>
    <cellStyle name="Normal 3 2 5 3 7" xfId="32052"/>
    <cellStyle name="Normal 3 2 5 3 7 2" xfId="32053"/>
    <cellStyle name="Normal 3 2 5 3 7 2 2" xfId="32054"/>
    <cellStyle name="Normal 3 2 5 3 7 2 2 2" xfId="32055"/>
    <cellStyle name="Normal 3 2 5 3 7 2 3" xfId="32056"/>
    <cellStyle name="Normal 3 2 5 3 7 3" xfId="32057"/>
    <cellStyle name="Normal 3 2 5 3 7 3 2" xfId="32058"/>
    <cellStyle name="Normal 3 2 5 3 7 4" xfId="32059"/>
    <cellStyle name="Normal 3 2 5 3 8" xfId="32060"/>
    <cellStyle name="Normal 3 2 5 3 8 2" xfId="32061"/>
    <cellStyle name="Normal 3 2 5 3 8 2 2" xfId="32062"/>
    <cellStyle name="Normal 3 2 5 3 8 3" xfId="32063"/>
    <cellStyle name="Normal 3 2 5 3 9" xfId="32064"/>
    <cellStyle name="Normal 3 2 5 3 9 2" xfId="32065"/>
    <cellStyle name="Normal 3 2 5 3 9 3" xfId="32066"/>
    <cellStyle name="Normal 3 2 5 4" xfId="32067"/>
    <cellStyle name="Normal 3 2 5 4 2" xfId="32068"/>
    <cellStyle name="Normal 3 2 5 4 2 2" xfId="32069"/>
    <cellStyle name="Normal 3 2 5 4 2 2 2" xfId="32070"/>
    <cellStyle name="Normal 3 2 5 4 2 2 2 2" xfId="32071"/>
    <cellStyle name="Normal 3 2 5 4 2 2 2 2 2" xfId="32072"/>
    <cellStyle name="Normal 3 2 5 4 2 2 2 2 2 2" xfId="32073"/>
    <cellStyle name="Normal 3 2 5 4 2 2 2 2 3" xfId="32074"/>
    <cellStyle name="Normal 3 2 5 4 2 2 2 3" xfId="32075"/>
    <cellStyle name="Normal 3 2 5 4 2 2 2 3 2" xfId="32076"/>
    <cellStyle name="Normal 3 2 5 4 2 2 2 4" xfId="32077"/>
    <cellStyle name="Normal 3 2 5 4 2 2 3" xfId="32078"/>
    <cellStyle name="Normal 3 2 5 4 2 2 3 2" xfId="32079"/>
    <cellStyle name="Normal 3 2 5 4 2 2 3 2 2" xfId="32080"/>
    <cellStyle name="Normal 3 2 5 4 2 2 3 3" xfId="32081"/>
    <cellStyle name="Normal 3 2 5 4 2 2 4" xfId="32082"/>
    <cellStyle name="Normal 3 2 5 4 2 2 4 2" xfId="32083"/>
    <cellStyle name="Normal 3 2 5 4 2 2 5" xfId="32084"/>
    <cellStyle name="Normal 3 2 5 4 2 3" xfId="32085"/>
    <cellStyle name="Normal 3 2 5 4 2 3 2" xfId="32086"/>
    <cellStyle name="Normal 3 2 5 4 2 3 2 2" xfId="32087"/>
    <cellStyle name="Normal 3 2 5 4 2 3 2 2 2" xfId="32088"/>
    <cellStyle name="Normal 3 2 5 4 2 3 2 3" xfId="32089"/>
    <cellStyle name="Normal 3 2 5 4 2 3 3" xfId="32090"/>
    <cellStyle name="Normal 3 2 5 4 2 3 3 2" xfId="32091"/>
    <cellStyle name="Normal 3 2 5 4 2 3 4" xfId="32092"/>
    <cellStyle name="Normal 3 2 5 4 2 4" xfId="32093"/>
    <cellStyle name="Normal 3 2 5 4 2 4 2" xfId="32094"/>
    <cellStyle name="Normal 3 2 5 4 2 4 2 2" xfId="32095"/>
    <cellStyle name="Normal 3 2 5 4 2 4 3" xfId="32096"/>
    <cellStyle name="Normal 3 2 5 4 2 5" xfId="32097"/>
    <cellStyle name="Normal 3 2 5 4 2 5 2" xfId="32098"/>
    <cellStyle name="Normal 3 2 5 4 2 6" xfId="32099"/>
    <cellStyle name="Normal 3 2 5 4 3" xfId="32100"/>
    <cellStyle name="Normal 3 2 5 4 3 2" xfId="32101"/>
    <cellStyle name="Normal 3 2 5 4 3 2 2" xfId="32102"/>
    <cellStyle name="Normal 3 2 5 4 3 2 2 2" xfId="32103"/>
    <cellStyle name="Normal 3 2 5 4 3 2 2 2 2" xfId="32104"/>
    <cellStyle name="Normal 3 2 5 4 3 2 2 2 2 2" xfId="32105"/>
    <cellStyle name="Normal 3 2 5 4 3 2 2 2 3" xfId="32106"/>
    <cellStyle name="Normal 3 2 5 4 3 2 2 3" xfId="32107"/>
    <cellStyle name="Normal 3 2 5 4 3 2 2 3 2" xfId="32108"/>
    <cellStyle name="Normal 3 2 5 4 3 2 2 4" xfId="32109"/>
    <cellStyle name="Normal 3 2 5 4 3 2 3" xfId="32110"/>
    <cellStyle name="Normal 3 2 5 4 3 2 3 2" xfId="32111"/>
    <cellStyle name="Normal 3 2 5 4 3 2 3 2 2" xfId="32112"/>
    <cellStyle name="Normal 3 2 5 4 3 2 3 3" xfId="32113"/>
    <cellStyle name="Normal 3 2 5 4 3 2 4" xfId="32114"/>
    <cellStyle name="Normal 3 2 5 4 3 2 4 2" xfId="32115"/>
    <cellStyle name="Normal 3 2 5 4 3 2 5" xfId="32116"/>
    <cellStyle name="Normal 3 2 5 4 3 3" xfId="32117"/>
    <cellStyle name="Normal 3 2 5 4 3 3 2" xfId="32118"/>
    <cellStyle name="Normal 3 2 5 4 3 3 2 2" xfId="32119"/>
    <cellStyle name="Normal 3 2 5 4 3 3 2 2 2" xfId="32120"/>
    <cellStyle name="Normal 3 2 5 4 3 3 2 3" xfId="32121"/>
    <cellStyle name="Normal 3 2 5 4 3 3 3" xfId="32122"/>
    <cellStyle name="Normal 3 2 5 4 3 3 3 2" xfId="32123"/>
    <cellStyle name="Normal 3 2 5 4 3 3 4" xfId="32124"/>
    <cellStyle name="Normal 3 2 5 4 3 4" xfId="32125"/>
    <cellStyle name="Normal 3 2 5 4 3 4 2" xfId="32126"/>
    <cellStyle name="Normal 3 2 5 4 3 4 2 2" xfId="32127"/>
    <cellStyle name="Normal 3 2 5 4 3 4 3" xfId="32128"/>
    <cellStyle name="Normal 3 2 5 4 3 5" xfId="32129"/>
    <cellStyle name="Normal 3 2 5 4 3 5 2" xfId="32130"/>
    <cellStyle name="Normal 3 2 5 4 3 6" xfId="32131"/>
    <cellStyle name="Normal 3 2 5 4 4" xfId="32132"/>
    <cellStyle name="Normal 3 2 5 4 4 2" xfId="32133"/>
    <cellStyle name="Normal 3 2 5 4 4 2 2" xfId="32134"/>
    <cellStyle name="Normal 3 2 5 4 4 2 2 2" xfId="32135"/>
    <cellStyle name="Normal 3 2 5 4 4 2 2 2 2" xfId="32136"/>
    <cellStyle name="Normal 3 2 5 4 4 2 2 3" xfId="32137"/>
    <cellStyle name="Normal 3 2 5 4 4 2 3" xfId="32138"/>
    <cellStyle name="Normal 3 2 5 4 4 2 3 2" xfId="32139"/>
    <cellStyle name="Normal 3 2 5 4 4 2 4" xfId="32140"/>
    <cellStyle name="Normal 3 2 5 4 4 3" xfId="32141"/>
    <cellStyle name="Normal 3 2 5 4 4 3 2" xfId="32142"/>
    <cellStyle name="Normal 3 2 5 4 4 3 2 2" xfId="32143"/>
    <cellStyle name="Normal 3 2 5 4 4 3 3" xfId="32144"/>
    <cellStyle name="Normal 3 2 5 4 4 4" xfId="32145"/>
    <cellStyle name="Normal 3 2 5 4 4 4 2" xfId="32146"/>
    <cellStyle name="Normal 3 2 5 4 4 5" xfId="32147"/>
    <cellStyle name="Normal 3 2 5 4 5" xfId="32148"/>
    <cellStyle name="Normal 3 2 5 4 5 2" xfId="32149"/>
    <cellStyle name="Normal 3 2 5 4 5 2 2" xfId="32150"/>
    <cellStyle name="Normal 3 2 5 4 5 2 2 2" xfId="32151"/>
    <cellStyle name="Normal 3 2 5 4 5 2 3" xfId="32152"/>
    <cellStyle name="Normal 3 2 5 4 5 3" xfId="32153"/>
    <cellStyle name="Normal 3 2 5 4 5 3 2" xfId="32154"/>
    <cellStyle name="Normal 3 2 5 4 5 4" xfId="32155"/>
    <cellStyle name="Normal 3 2 5 4 6" xfId="32156"/>
    <cellStyle name="Normal 3 2 5 4 6 2" xfId="32157"/>
    <cellStyle name="Normal 3 2 5 4 6 2 2" xfId="32158"/>
    <cellStyle name="Normal 3 2 5 4 6 3" xfId="32159"/>
    <cellStyle name="Normal 3 2 5 4 7" xfId="32160"/>
    <cellStyle name="Normal 3 2 5 4 7 2" xfId="32161"/>
    <cellStyle name="Normal 3 2 5 4 8" xfId="32162"/>
    <cellStyle name="Normal 3 2 5 5" xfId="32163"/>
    <cellStyle name="Normal 3 2 5 5 2" xfId="32164"/>
    <cellStyle name="Normal 3 2 5 5 2 2" xfId="32165"/>
    <cellStyle name="Normal 3 2 5 5 2 2 2" xfId="32166"/>
    <cellStyle name="Normal 3 2 5 5 2 2 2 2" xfId="32167"/>
    <cellStyle name="Normal 3 2 5 5 2 2 2 2 2" xfId="32168"/>
    <cellStyle name="Normal 3 2 5 5 2 2 2 3" xfId="32169"/>
    <cellStyle name="Normal 3 2 5 5 2 2 3" xfId="32170"/>
    <cellStyle name="Normal 3 2 5 5 2 2 3 2" xfId="32171"/>
    <cellStyle name="Normal 3 2 5 5 2 2 4" xfId="32172"/>
    <cellStyle name="Normal 3 2 5 5 2 3" xfId="32173"/>
    <cellStyle name="Normal 3 2 5 5 2 3 2" xfId="32174"/>
    <cellStyle name="Normal 3 2 5 5 2 3 2 2" xfId="32175"/>
    <cellStyle name="Normal 3 2 5 5 2 3 3" xfId="32176"/>
    <cellStyle name="Normal 3 2 5 5 2 4" xfId="32177"/>
    <cellStyle name="Normal 3 2 5 5 2 4 2" xfId="32178"/>
    <cellStyle name="Normal 3 2 5 5 2 5" xfId="32179"/>
    <cellStyle name="Normal 3 2 5 5 3" xfId="32180"/>
    <cellStyle name="Normal 3 2 5 5 3 2" xfId="32181"/>
    <cellStyle name="Normal 3 2 5 5 3 2 2" xfId="32182"/>
    <cellStyle name="Normal 3 2 5 5 3 2 2 2" xfId="32183"/>
    <cellStyle name="Normal 3 2 5 5 3 2 3" xfId="32184"/>
    <cellStyle name="Normal 3 2 5 5 3 3" xfId="32185"/>
    <cellStyle name="Normal 3 2 5 5 3 3 2" xfId="32186"/>
    <cellStyle name="Normal 3 2 5 5 3 4" xfId="32187"/>
    <cellStyle name="Normal 3 2 5 5 4" xfId="32188"/>
    <cellStyle name="Normal 3 2 5 5 4 2" xfId="32189"/>
    <cellStyle name="Normal 3 2 5 5 4 2 2" xfId="32190"/>
    <cellStyle name="Normal 3 2 5 5 4 3" xfId="32191"/>
    <cellStyle name="Normal 3 2 5 5 5" xfId="32192"/>
    <cellStyle name="Normal 3 2 5 5 5 2" xfId="32193"/>
    <cellStyle name="Normal 3 2 5 5 6" xfId="32194"/>
    <cellStyle name="Normal 3 2 5 6" xfId="32195"/>
    <cellStyle name="Normal 3 2 5 6 2" xfId="32196"/>
    <cellStyle name="Normal 3 2 5 6 2 2" xfId="32197"/>
    <cellStyle name="Normal 3 2 5 6 2 2 2" xfId="32198"/>
    <cellStyle name="Normal 3 2 5 6 2 2 2 2" xfId="32199"/>
    <cellStyle name="Normal 3 2 5 6 2 2 2 2 2" xfId="32200"/>
    <cellStyle name="Normal 3 2 5 6 2 2 2 3" xfId="32201"/>
    <cellStyle name="Normal 3 2 5 6 2 2 3" xfId="32202"/>
    <cellStyle name="Normal 3 2 5 6 2 2 3 2" xfId="32203"/>
    <cellStyle name="Normal 3 2 5 6 2 2 4" xfId="32204"/>
    <cellStyle name="Normal 3 2 5 6 2 3" xfId="32205"/>
    <cellStyle name="Normal 3 2 5 6 2 3 2" xfId="32206"/>
    <cellStyle name="Normal 3 2 5 6 2 3 2 2" xfId="32207"/>
    <cellStyle name="Normal 3 2 5 6 2 3 3" xfId="32208"/>
    <cellStyle name="Normal 3 2 5 6 2 4" xfId="32209"/>
    <cellStyle name="Normal 3 2 5 6 2 4 2" xfId="32210"/>
    <cellStyle name="Normal 3 2 5 6 2 5" xfId="32211"/>
    <cellStyle name="Normal 3 2 5 6 3" xfId="32212"/>
    <cellStyle name="Normal 3 2 5 6 3 2" xfId="32213"/>
    <cellStyle name="Normal 3 2 5 6 3 2 2" xfId="32214"/>
    <cellStyle name="Normal 3 2 5 6 3 2 2 2" xfId="32215"/>
    <cellStyle name="Normal 3 2 5 6 3 2 3" xfId="32216"/>
    <cellStyle name="Normal 3 2 5 6 3 3" xfId="32217"/>
    <cellStyle name="Normal 3 2 5 6 3 3 2" xfId="32218"/>
    <cellStyle name="Normal 3 2 5 6 3 4" xfId="32219"/>
    <cellStyle name="Normal 3 2 5 6 4" xfId="32220"/>
    <cellStyle name="Normal 3 2 5 6 4 2" xfId="32221"/>
    <cellStyle name="Normal 3 2 5 6 4 2 2" xfId="32222"/>
    <cellStyle name="Normal 3 2 5 6 4 3" xfId="32223"/>
    <cellStyle name="Normal 3 2 5 6 5" xfId="32224"/>
    <cellStyle name="Normal 3 2 5 6 5 2" xfId="32225"/>
    <cellStyle name="Normal 3 2 5 6 6" xfId="32226"/>
    <cellStyle name="Normal 3 2 5 7" xfId="32227"/>
    <cellStyle name="Normal 3 2 5 7 2" xfId="32228"/>
    <cellStyle name="Normal 3 2 5 7 2 2" xfId="32229"/>
    <cellStyle name="Normal 3 2 5 7 2 2 2" xfId="32230"/>
    <cellStyle name="Normal 3 2 5 7 2 2 2 2" xfId="32231"/>
    <cellStyle name="Normal 3 2 5 7 2 2 2 2 2" xfId="32232"/>
    <cellStyle name="Normal 3 2 5 7 2 2 2 3" xfId="32233"/>
    <cellStyle name="Normal 3 2 5 7 2 2 3" xfId="32234"/>
    <cellStyle name="Normal 3 2 5 7 2 2 3 2" xfId="32235"/>
    <cellStyle name="Normal 3 2 5 7 2 2 4" xfId="32236"/>
    <cellStyle name="Normal 3 2 5 7 2 3" xfId="32237"/>
    <cellStyle name="Normal 3 2 5 7 2 3 2" xfId="32238"/>
    <cellStyle name="Normal 3 2 5 7 2 3 2 2" xfId="32239"/>
    <cellStyle name="Normal 3 2 5 7 2 3 3" xfId="32240"/>
    <cellStyle name="Normal 3 2 5 7 2 4" xfId="32241"/>
    <cellStyle name="Normal 3 2 5 7 2 4 2" xfId="32242"/>
    <cellStyle name="Normal 3 2 5 7 2 5" xfId="32243"/>
    <cellStyle name="Normal 3 2 5 7 3" xfId="32244"/>
    <cellStyle name="Normal 3 2 5 7 3 2" xfId="32245"/>
    <cellStyle name="Normal 3 2 5 7 3 2 2" xfId="32246"/>
    <cellStyle name="Normal 3 2 5 7 3 2 2 2" xfId="32247"/>
    <cellStyle name="Normal 3 2 5 7 3 2 3" xfId="32248"/>
    <cellStyle name="Normal 3 2 5 7 3 3" xfId="32249"/>
    <cellStyle name="Normal 3 2 5 7 3 3 2" xfId="32250"/>
    <cellStyle name="Normal 3 2 5 7 3 4" xfId="32251"/>
    <cellStyle name="Normal 3 2 5 7 4" xfId="32252"/>
    <cellStyle name="Normal 3 2 5 7 4 2" xfId="32253"/>
    <cellStyle name="Normal 3 2 5 7 4 2 2" xfId="32254"/>
    <cellStyle name="Normal 3 2 5 7 4 3" xfId="32255"/>
    <cellStyle name="Normal 3 2 5 7 5" xfId="32256"/>
    <cellStyle name="Normal 3 2 5 7 5 2" xfId="32257"/>
    <cellStyle name="Normal 3 2 5 7 6" xfId="32258"/>
    <cellStyle name="Normal 3 2 5 8" xfId="32259"/>
    <cellStyle name="Normal 3 2 5 8 2" xfId="32260"/>
    <cellStyle name="Normal 3 2 5 8 2 2" xfId="32261"/>
    <cellStyle name="Normal 3 2 5 8 2 2 2" xfId="32262"/>
    <cellStyle name="Normal 3 2 5 8 2 2 2 2" xfId="32263"/>
    <cellStyle name="Normal 3 2 5 8 2 2 3" xfId="32264"/>
    <cellStyle name="Normal 3 2 5 8 2 3" xfId="32265"/>
    <cellStyle name="Normal 3 2 5 8 2 3 2" xfId="32266"/>
    <cellStyle name="Normal 3 2 5 8 2 4" xfId="32267"/>
    <cellStyle name="Normal 3 2 5 8 3" xfId="32268"/>
    <cellStyle name="Normal 3 2 5 8 3 2" xfId="32269"/>
    <cellStyle name="Normal 3 2 5 8 3 2 2" xfId="32270"/>
    <cellStyle name="Normal 3 2 5 8 3 3" xfId="32271"/>
    <cellStyle name="Normal 3 2 5 8 4" xfId="32272"/>
    <cellStyle name="Normal 3 2 5 8 4 2" xfId="32273"/>
    <cellStyle name="Normal 3 2 5 8 5" xfId="32274"/>
    <cellStyle name="Normal 3 2 5 9" xfId="32275"/>
    <cellStyle name="Normal 3 2 5 9 2" xfId="32276"/>
    <cellStyle name="Normal 3 2 5 9 2 2" xfId="32277"/>
    <cellStyle name="Normal 3 2 5 9 2 2 2" xfId="32278"/>
    <cellStyle name="Normal 3 2 5 9 2 3" xfId="32279"/>
    <cellStyle name="Normal 3 2 5 9 3" xfId="32280"/>
    <cellStyle name="Normal 3 2 5 9 3 2" xfId="32281"/>
    <cellStyle name="Normal 3 2 5 9 4" xfId="32282"/>
    <cellStyle name="Normal 3 2 6" xfId="32283"/>
    <cellStyle name="Normal 3 2 6 10" xfId="32284"/>
    <cellStyle name="Normal 3 2 6 10 2" xfId="32285"/>
    <cellStyle name="Normal 3 2 6 10 3" xfId="32286"/>
    <cellStyle name="Normal 3 2 6 11" xfId="32287"/>
    <cellStyle name="Normal 3 2 6 12" xfId="32288"/>
    <cellStyle name="Normal 3 2 6 2" xfId="32289"/>
    <cellStyle name="Normal 3 2 6 2 10" xfId="32290"/>
    <cellStyle name="Normal 3 2 6 2 11" xfId="32291"/>
    <cellStyle name="Normal 3 2 6 2 2" xfId="32292"/>
    <cellStyle name="Normal 3 2 6 2 2 2" xfId="32293"/>
    <cellStyle name="Normal 3 2 6 2 2 2 2" xfId="32294"/>
    <cellStyle name="Normal 3 2 6 2 2 2 2 2" xfId="32295"/>
    <cellStyle name="Normal 3 2 6 2 2 2 2 2 2" xfId="32296"/>
    <cellStyle name="Normal 3 2 6 2 2 2 2 2 2 2" xfId="32297"/>
    <cellStyle name="Normal 3 2 6 2 2 2 2 2 2 2 2" xfId="32298"/>
    <cellStyle name="Normal 3 2 6 2 2 2 2 2 2 3" xfId="32299"/>
    <cellStyle name="Normal 3 2 6 2 2 2 2 2 3" xfId="32300"/>
    <cellStyle name="Normal 3 2 6 2 2 2 2 2 3 2" xfId="32301"/>
    <cellStyle name="Normal 3 2 6 2 2 2 2 2 4" xfId="32302"/>
    <cellStyle name="Normal 3 2 6 2 2 2 2 3" xfId="32303"/>
    <cellStyle name="Normal 3 2 6 2 2 2 2 3 2" xfId="32304"/>
    <cellStyle name="Normal 3 2 6 2 2 2 2 3 2 2" xfId="32305"/>
    <cellStyle name="Normal 3 2 6 2 2 2 2 3 3" xfId="32306"/>
    <cellStyle name="Normal 3 2 6 2 2 2 2 4" xfId="32307"/>
    <cellStyle name="Normal 3 2 6 2 2 2 2 4 2" xfId="32308"/>
    <cellStyle name="Normal 3 2 6 2 2 2 2 5" xfId="32309"/>
    <cellStyle name="Normal 3 2 6 2 2 2 3" xfId="32310"/>
    <cellStyle name="Normal 3 2 6 2 2 2 3 2" xfId="32311"/>
    <cellStyle name="Normal 3 2 6 2 2 2 3 2 2" xfId="32312"/>
    <cellStyle name="Normal 3 2 6 2 2 2 3 2 2 2" xfId="32313"/>
    <cellStyle name="Normal 3 2 6 2 2 2 3 2 3" xfId="32314"/>
    <cellStyle name="Normal 3 2 6 2 2 2 3 3" xfId="32315"/>
    <cellStyle name="Normal 3 2 6 2 2 2 3 3 2" xfId="32316"/>
    <cellStyle name="Normal 3 2 6 2 2 2 3 4" xfId="32317"/>
    <cellStyle name="Normal 3 2 6 2 2 2 4" xfId="32318"/>
    <cellStyle name="Normal 3 2 6 2 2 2 4 2" xfId="32319"/>
    <cellStyle name="Normal 3 2 6 2 2 2 4 2 2" xfId="32320"/>
    <cellStyle name="Normal 3 2 6 2 2 2 4 3" xfId="32321"/>
    <cellStyle name="Normal 3 2 6 2 2 2 5" xfId="32322"/>
    <cellStyle name="Normal 3 2 6 2 2 2 5 2" xfId="32323"/>
    <cellStyle name="Normal 3 2 6 2 2 2 6" xfId="32324"/>
    <cellStyle name="Normal 3 2 6 2 2 3" xfId="32325"/>
    <cellStyle name="Normal 3 2 6 2 2 3 2" xfId="32326"/>
    <cellStyle name="Normal 3 2 6 2 2 3 2 2" xfId="32327"/>
    <cellStyle name="Normal 3 2 6 2 2 3 2 2 2" xfId="32328"/>
    <cellStyle name="Normal 3 2 6 2 2 3 2 2 2 2" xfId="32329"/>
    <cellStyle name="Normal 3 2 6 2 2 3 2 2 2 2 2" xfId="32330"/>
    <cellStyle name="Normal 3 2 6 2 2 3 2 2 2 3" xfId="32331"/>
    <cellStyle name="Normal 3 2 6 2 2 3 2 2 3" xfId="32332"/>
    <cellStyle name="Normal 3 2 6 2 2 3 2 2 3 2" xfId="32333"/>
    <cellStyle name="Normal 3 2 6 2 2 3 2 2 4" xfId="32334"/>
    <cellStyle name="Normal 3 2 6 2 2 3 2 3" xfId="32335"/>
    <cellStyle name="Normal 3 2 6 2 2 3 2 3 2" xfId="32336"/>
    <cellStyle name="Normal 3 2 6 2 2 3 2 3 2 2" xfId="32337"/>
    <cellStyle name="Normal 3 2 6 2 2 3 2 3 3" xfId="32338"/>
    <cellStyle name="Normal 3 2 6 2 2 3 2 4" xfId="32339"/>
    <cellStyle name="Normal 3 2 6 2 2 3 2 4 2" xfId="32340"/>
    <cellStyle name="Normal 3 2 6 2 2 3 2 5" xfId="32341"/>
    <cellStyle name="Normal 3 2 6 2 2 3 3" xfId="32342"/>
    <cellStyle name="Normal 3 2 6 2 2 3 3 2" xfId="32343"/>
    <cellStyle name="Normal 3 2 6 2 2 3 3 2 2" xfId="32344"/>
    <cellStyle name="Normal 3 2 6 2 2 3 3 2 2 2" xfId="32345"/>
    <cellStyle name="Normal 3 2 6 2 2 3 3 2 3" xfId="32346"/>
    <cellStyle name="Normal 3 2 6 2 2 3 3 3" xfId="32347"/>
    <cellStyle name="Normal 3 2 6 2 2 3 3 3 2" xfId="32348"/>
    <cellStyle name="Normal 3 2 6 2 2 3 3 4" xfId="32349"/>
    <cellStyle name="Normal 3 2 6 2 2 3 4" xfId="32350"/>
    <cellStyle name="Normal 3 2 6 2 2 3 4 2" xfId="32351"/>
    <cellStyle name="Normal 3 2 6 2 2 3 4 2 2" xfId="32352"/>
    <cellStyle name="Normal 3 2 6 2 2 3 4 3" xfId="32353"/>
    <cellStyle name="Normal 3 2 6 2 2 3 5" xfId="32354"/>
    <cellStyle name="Normal 3 2 6 2 2 3 5 2" xfId="32355"/>
    <cellStyle name="Normal 3 2 6 2 2 3 6" xfId="32356"/>
    <cellStyle name="Normal 3 2 6 2 2 4" xfId="32357"/>
    <cellStyle name="Normal 3 2 6 2 2 4 2" xfId="32358"/>
    <cellStyle name="Normal 3 2 6 2 2 4 2 2" xfId="32359"/>
    <cellStyle name="Normal 3 2 6 2 2 4 2 2 2" xfId="32360"/>
    <cellStyle name="Normal 3 2 6 2 2 4 2 2 2 2" xfId="32361"/>
    <cellStyle name="Normal 3 2 6 2 2 4 2 2 3" xfId="32362"/>
    <cellStyle name="Normal 3 2 6 2 2 4 2 3" xfId="32363"/>
    <cellStyle name="Normal 3 2 6 2 2 4 2 3 2" xfId="32364"/>
    <cellStyle name="Normal 3 2 6 2 2 4 2 4" xfId="32365"/>
    <cellStyle name="Normal 3 2 6 2 2 4 3" xfId="32366"/>
    <cellStyle name="Normal 3 2 6 2 2 4 3 2" xfId="32367"/>
    <cellStyle name="Normal 3 2 6 2 2 4 3 2 2" xfId="32368"/>
    <cellStyle name="Normal 3 2 6 2 2 4 3 3" xfId="32369"/>
    <cellStyle name="Normal 3 2 6 2 2 4 4" xfId="32370"/>
    <cellStyle name="Normal 3 2 6 2 2 4 4 2" xfId="32371"/>
    <cellStyle name="Normal 3 2 6 2 2 4 5" xfId="32372"/>
    <cellStyle name="Normal 3 2 6 2 2 5" xfId="32373"/>
    <cellStyle name="Normal 3 2 6 2 2 5 2" xfId="32374"/>
    <cellStyle name="Normal 3 2 6 2 2 5 2 2" xfId="32375"/>
    <cellStyle name="Normal 3 2 6 2 2 5 2 2 2" xfId="32376"/>
    <cellStyle name="Normal 3 2 6 2 2 5 2 3" xfId="32377"/>
    <cellStyle name="Normal 3 2 6 2 2 5 3" xfId="32378"/>
    <cellStyle name="Normal 3 2 6 2 2 5 3 2" xfId="32379"/>
    <cellStyle name="Normal 3 2 6 2 2 5 4" xfId="32380"/>
    <cellStyle name="Normal 3 2 6 2 2 6" xfId="32381"/>
    <cellStyle name="Normal 3 2 6 2 2 6 2" xfId="32382"/>
    <cellStyle name="Normal 3 2 6 2 2 6 2 2" xfId="32383"/>
    <cellStyle name="Normal 3 2 6 2 2 6 3" xfId="32384"/>
    <cellStyle name="Normal 3 2 6 2 2 7" xfId="32385"/>
    <cellStyle name="Normal 3 2 6 2 2 7 2" xfId="32386"/>
    <cellStyle name="Normal 3 2 6 2 2 8" xfId="32387"/>
    <cellStyle name="Normal 3 2 6 2 3" xfId="32388"/>
    <cellStyle name="Normal 3 2 6 2 3 2" xfId="32389"/>
    <cellStyle name="Normal 3 2 6 2 3 2 2" xfId="32390"/>
    <cellStyle name="Normal 3 2 6 2 3 2 2 2" xfId="32391"/>
    <cellStyle name="Normal 3 2 6 2 3 2 2 2 2" xfId="32392"/>
    <cellStyle name="Normal 3 2 6 2 3 2 2 2 2 2" xfId="32393"/>
    <cellStyle name="Normal 3 2 6 2 3 2 2 2 3" xfId="32394"/>
    <cellStyle name="Normal 3 2 6 2 3 2 2 3" xfId="32395"/>
    <cellStyle name="Normal 3 2 6 2 3 2 2 3 2" xfId="32396"/>
    <cellStyle name="Normal 3 2 6 2 3 2 2 4" xfId="32397"/>
    <cellStyle name="Normal 3 2 6 2 3 2 3" xfId="32398"/>
    <cellStyle name="Normal 3 2 6 2 3 2 3 2" xfId="32399"/>
    <cellStyle name="Normal 3 2 6 2 3 2 3 2 2" xfId="32400"/>
    <cellStyle name="Normal 3 2 6 2 3 2 3 3" xfId="32401"/>
    <cellStyle name="Normal 3 2 6 2 3 2 4" xfId="32402"/>
    <cellStyle name="Normal 3 2 6 2 3 2 4 2" xfId="32403"/>
    <cellStyle name="Normal 3 2 6 2 3 2 5" xfId="32404"/>
    <cellStyle name="Normal 3 2 6 2 3 3" xfId="32405"/>
    <cellStyle name="Normal 3 2 6 2 3 3 2" xfId="32406"/>
    <cellStyle name="Normal 3 2 6 2 3 3 2 2" xfId="32407"/>
    <cellStyle name="Normal 3 2 6 2 3 3 2 2 2" xfId="32408"/>
    <cellStyle name="Normal 3 2 6 2 3 3 2 3" xfId="32409"/>
    <cellStyle name="Normal 3 2 6 2 3 3 3" xfId="32410"/>
    <cellStyle name="Normal 3 2 6 2 3 3 3 2" xfId="32411"/>
    <cellStyle name="Normal 3 2 6 2 3 3 4" xfId="32412"/>
    <cellStyle name="Normal 3 2 6 2 3 4" xfId="32413"/>
    <cellStyle name="Normal 3 2 6 2 3 4 2" xfId="32414"/>
    <cellStyle name="Normal 3 2 6 2 3 4 2 2" xfId="32415"/>
    <cellStyle name="Normal 3 2 6 2 3 4 3" xfId="32416"/>
    <cellStyle name="Normal 3 2 6 2 3 5" xfId="32417"/>
    <cellStyle name="Normal 3 2 6 2 3 5 2" xfId="32418"/>
    <cellStyle name="Normal 3 2 6 2 3 6" xfId="32419"/>
    <cellStyle name="Normal 3 2 6 2 4" xfId="32420"/>
    <cellStyle name="Normal 3 2 6 2 4 2" xfId="32421"/>
    <cellStyle name="Normal 3 2 6 2 4 2 2" xfId="32422"/>
    <cellStyle name="Normal 3 2 6 2 4 2 2 2" xfId="32423"/>
    <cellStyle name="Normal 3 2 6 2 4 2 2 2 2" xfId="32424"/>
    <cellStyle name="Normal 3 2 6 2 4 2 2 2 2 2" xfId="32425"/>
    <cellStyle name="Normal 3 2 6 2 4 2 2 2 3" xfId="32426"/>
    <cellStyle name="Normal 3 2 6 2 4 2 2 3" xfId="32427"/>
    <cellStyle name="Normal 3 2 6 2 4 2 2 3 2" xfId="32428"/>
    <cellStyle name="Normal 3 2 6 2 4 2 2 4" xfId="32429"/>
    <cellStyle name="Normal 3 2 6 2 4 2 3" xfId="32430"/>
    <cellStyle name="Normal 3 2 6 2 4 2 3 2" xfId="32431"/>
    <cellStyle name="Normal 3 2 6 2 4 2 3 2 2" xfId="32432"/>
    <cellStyle name="Normal 3 2 6 2 4 2 3 3" xfId="32433"/>
    <cellStyle name="Normal 3 2 6 2 4 2 4" xfId="32434"/>
    <cellStyle name="Normal 3 2 6 2 4 2 4 2" xfId="32435"/>
    <cellStyle name="Normal 3 2 6 2 4 2 5" xfId="32436"/>
    <cellStyle name="Normal 3 2 6 2 4 3" xfId="32437"/>
    <cellStyle name="Normal 3 2 6 2 4 3 2" xfId="32438"/>
    <cellStyle name="Normal 3 2 6 2 4 3 2 2" xfId="32439"/>
    <cellStyle name="Normal 3 2 6 2 4 3 2 2 2" xfId="32440"/>
    <cellStyle name="Normal 3 2 6 2 4 3 2 3" xfId="32441"/>
    <cellStyle name="Normal 3 2 6 2 4 3 3" xfId="32442"/>
    <cellStyle name="Normal 3 2 6 2 4 3 3 2" xfId="32443"/>
    <cellStyle name="Normal 3 2 6 2 4 3 4" xfId="32444"/>
    <cellStyle name="Normal 3 2 6 2 4 4" xfId="32445"/>
    <cellStyle name="Normal 3 2 6 2 4 4 2" xfId="32446"/>
    <cellStyle name="Normal 3 2 6 2 4 4 2 2" xfId="32447"/>
    <cellStyle name="Normal 3 2 6 2 4 4 3" xfId="32448"/>
    <cellStyle name="Normal 3 2 6 2 4 5" xfId="32449"/>
    <cellStyle name="Normal 3 2 6 2 4 5 2" xfId="32450"/>
    <cellStyle name="Normal 3 2 6 2 4 6" xfId="32451"/>
    <cellStyle name="Normal 3 2 6 2 5" xfId="32452"/>
    <cellStyle name="Normal 3 2 6 2 5 2" xfId="32453"/>
    <cellStyle name="Normal 3 2 6 2 5 2 2" xfId="32454"/>
    <cellStyle name="Normal 3 2 6 2 5 2 2 2" xfId="32455"/>
    <cellStyle name="Normal 3 2 6 2 5 2 2 2 2" xfId="32456"/>
    <cellStyle name="Normal 3 2 6 2 5 2 2 2 2 2" xfId="32457"/>
    <cellStyle name="Normal 3 2 6 2 5 2 2 2 3" xfId="32458"/>
    <cellStyle name="Normal 3 2 6 2 5 2 2 3" xfId="32459"/>
    <cellStyle name="Normal 3 2 6 2 5 2 2 3 2" xfId="32460"/>
    <cellStyle name="Normal 3 2 6 2 5 2 2 4" xfId="32461"/>
    <cellStyle name="Normal 3 2 6 2 5 2 3" xfId="32462"/>
    <cellStyle name="Normal 3 2 6 2 5 2 3 2" xfId="32463"/>
    <cellStyle name="Normal 3 2 6 2 5 2 3 2 2" xfId="32464"/>
    <cellStyle name="Normal 3 2 6 2 5 2 3 3" xfId="32465"/>
    <cellStyle name="Normal 3 2 6 2 5 2 4" xfId="32466"/>
    <cellStyle name="Normal 3 2 6 2 5 2 4 2" xfId="32467"/>
    <cellStyle name="Normal 3 2 6 2 5 2 5" xfId="32468"/>
    <cellStyle name="Normal 3 2 6 2 5 3" xfId="32469"/>
    <cellStyle name="Normal 3 2 6 2 5 3 2" xfId="32470"/>
    <cellStyle name="Normal 3 2 6 2 5 3 2 2" xfId="32471"/>
    <cellStyle name="Normal 3 2 6 2 5 3 2 2 2" xfId="32472"/>
    <cellStyle name="Normal 3 2 6 2 5 3 2 3" xfId="32473"/>
    <cellStyle name="Normal 3 2 6 2 5 3 3" xfId="32474"/>
    <cellStyle name="Normal 3 2 6 2 5 3 3 2" xfId="32475"/>
    <cellStyle name="Normal 3 2 6 2 5 3 4" xfId="32476"/>
    <cellStyle name="Normal 3 2 6 2 5 4" xfId="32477"/>
    <cellStyle name="Normal 3 2 6 2 5 4 2" xfId="32478"/>
    <cellStyle name="Normal 3 2 6 2 5 4 2 2" xfId="32479"/>
    <cellStyle name="Normal 3 2 6 2 5 4 3" xfId="32480"/>
    <cellStyle name="Normal 3 2 6 2 5 5" xfId="32481"/>
    <cellStyle name="Normal 3 2 6 2 5 5 2" xfId="32482"/>
    <cellStyle name="Normal 3 2 6 2 5 6" xfId="32483"/>
    <cellStyle name="Normal 3 2 6 2 6" xfId="32484"/>
    <cellStyle name="Normal 3 2 6 2 6 2" xfId="32485"/>
    <cellStyle name="Normal 3 2 6 2 6 2 2" xfId="32486"/>
    <cellStyle name="Normal 3 2 6 2 6 2 2 2" xfId="32487"/>
    <cellStyle name="Normal 3 2 6 2 6 2 2 2 2" xfId="32488"/>
    <cellStyle name="Normal 3 2 6 2 6 2 2 3" xfId="32489"/>
    <cellStyle name="Normal 3 2 6 2 6 2 3" xfId="32490"/>
    <cellStyle name="Normal 3 2 6 2 6 2 3 2" xfId="32491"/>
    <cellStyle name="Normal 3 2 6 2 6 2 4" xfId="32492"/>
    <cellStyle name="Normal 3 2 6 2 6 3" xfId="32493"/>
    <cellStyle name="Normal 3 2 6 2 6 3 2" xfId="32494"/>
    <cellStyle name="Normal 3 2 6 2 6 3 2 2" xfId="32495"/>
    <cellStyle name="Normal 3 2 6 2 6 3 3" xfId="32496"/>
    <cellStyle name="Normal 3 2 6 2 6 4" xfId="32497"/>
    <cellStyle name="Normal 3 2 6 2 6 4 2" xfId="32498"/>
    <cellStyle name="Normal 3 2 6 2 6 5" xfId="32499"/>
    <cellStyle name="Normal 3 2 6 2 7" xfId="32500"/>
    <cellStyle name="Normal 3 2 6 2 7 2" xfId="32501"/>
    <cellStyle name="Normal 3 2 6 2 7 2 2" xfId="32502"/>
    <cellStyle name="Normal 3 2 6 2 7 2 2 2" xfId="32503"/>
    <cellStyle name="Normal 3 2 6 2 7 2 3" xfId="32504"/>
    <cellStyle name="Normal 3 2 6 2 7 3" xfId="32505"/>
    <cellStyle name="Normal 3 2 6 2 7 3 2" xfId="32506"/>
    <cellStyle name="Normal 3 2 6 2 7 4" xfId="32507"/>
    <cellStyle name="Normal 3 2 6 2 8" xfId="32508"/>
    <cellStyle name="Normal 3 2 6 2 8 2" xfId="32509"/>
    <cellStyle name="Normal 3 2 6 2 8 2 2" xfId="32510"/>
    <cellStyle name="Normal 3 2 6 2 8 3" xfId="32511"/>
    <cellStyle name="Normal 3 2 6 2 9" xfId="32512"/>
    <cellStyle name="Normal 3 2 6 2 9 2" xfId="32513"/>
    <cellStyle name="Normal 3 2 6 2 9 3" xfId="32514"/>
    <cellStyle name="Normal 3 2 6 3" xfId="32515"/>
    <cellStyle name="Normal 3 2 6 3 2" xfId="32516"/>
    <cellStyle name="Normal 3 2 6 3 2 2" xfId="32517"/>
    <cellStyle name="Normal 3 2 6 3 2 2 2" xfId="32518"/>
    <cellStyle name="Normal 3 2 6 3 2 2 2 2" xfId="32519"/>
    <cellStyle name="Normal 3 2 6 3 2 2 2 2 2" xfId="32520"/>
    <cellStyle name="Normal 3 2 6 3 2 2 2 2 2 2" xfId="32521"/>
    <cellStyle name="Normal 3 2 6 3 2 2 2 2 3" xfId="32522"/>
    <cellStyle name="Normal 3 2 6 3 2 2 2 3" xfId="32523"/>
    <cellStyle name="Normal 3 2 6 3 2 2 2 3 2" xfId="32524"/>
    <cellStyle name="Normal 3 2 6 3 2 2 2 4" xfId="32525"/>
    <cellStyle name="Normal 3 2 6 3 2 2 3" xfId="32526"/>
    <cellStyle name="Normal 3 2 6 3 2 2 3 2" xfId="32527"/>
    <cellStyle name="Normal 3 2 6 3 2 2 3 2 2" xfId="32528"/>
    <cellStyle name="Normal 3 2 6 3 2 2 3 3" xfId="32529"/>
    <cellStyle name="Normal 3 2 6 3 2 2 4" xfId="32530"/>
    <cellStyle name="Normal 3 2 6 3 2 2 4 2" xfId="32531"/>
    <cellStyle name="Normal 3 2 6 3 2 2 5" xfId="32532"/>
    <cellStyle name="Normal 3 2 6 3 2 3" xfId="32533"/>
    <cellStyle name="Normal 3 2 6 3 2 3 2" xfId="32534"/>
    <cellStyle name="Normal 3 2 6 3 2 3 2 2" xfId="32535"/>
    <cellStyle name="Normal 3 2 6 3 2 3 2 2 2" xfId="32536"/>
    <cellStyle name="Normal 3 2 6 3 2 3 2 3" xfId="32537"/>
    <cellStyle name="Normal 3 2 6 3 2 3 3" xfId="32538"/>
    <cellStyle name="Normal 3 2 6 3 2 3 3 2" xfId="32539"/>
    <cellStyle name="Normal 3 2 6 3 2 3 4" xfId="32540"/>
    <cellStyle name="Normal 3 2 6 3 2 4" xfId="32541"/>
    <cellStyle name="Normal 3 2 6 3 2 4 2" xfId="32542"/>
    <cellStyle name="Normal 3 2 6 3 2 4 2 2" xfId="32543"/>
    <cellStyle name="Normal 3 2 6 3 2 4 3" xfId="32544"/>
    <cellStyle name="Normal 3 2 6 3 2 5" xfId="32545"/>
    <cellStyle name="Normal 3 2 6 3 2 5 2" xfId="32546"/>
    <cellStyle name="Normal 3 2 6 3 2 6" xfId="32547"/>
    <cellStyle name="Normal 3 2 6 3 3" xfId="32548"/>
    <cellStyle name="Normal 3 2 6 3 3 2" xfId="32549"/>
    <cellStyle name="Normal 3 2 6 3 3 2 2" xfId="32550"/>
    <cellStyle name="Normal 3 2 6 3 3 2 2 2" xfId="32551"/>
    <cellStyle name="Normal 3 2 6 3 3 2 2 2 2" xfId="32552"/>
    <cellStyle name="Normal 3 2 6 3 3 2 2 2 2 2" xfId="32553"/>
    <cellStyle name="Normal 3 2 6 3 3 2 2 2 3" xfId="32554"/>
    <cellStyle name="Normal 3 2 6 3 3 2 2 3" xfId="32555"/>
    <cellStyle name="Normal 3 2 6 3 3 2 2 3 2" xfId="32556"/>
    <cellStyle name="Normal 3 2 6 3 3 2 2 4" xfId="32557"/>
    <cellStyle name="Normal 3 2 6 3 3 2 3" xfId="32558"/>
    <cellStyle name="Normal 3 2 6 3 3 2 3 2" xfId="32559"/>
    <cellStyle name="Normal 3 2 6 3 3 2 3 2 2" xfId="32560"/>
    <cellStyle name="Normal 3 2 6 3 3 2 3 3" xfId="32561"/>
    <cellStyle name="Normal 3 2 6 3 3 2 4" xfId="32562"/>
    <cellStyle name="Normal 3 2 6 3 3 2 4 2" xfId="32563"/>
    <cellStyle name="Normal 3 2 6 3 3 2 5" xfId="32564"/>
    <cellStyle name="Normal 3 2 6 3 3 3" xfId="32565"/>
    <cellStyle name="Normal 3 2 6 3 3 3 2" xfId="32566"/>
    <cellStyle name="Normal 3 2 6 3 3 3 2 2" xfId="32567"/>
    <cellStyle name="Normal 3 2 6 3 3 3 2 2 2" xfId="32568"/>
    <cellStyle name="Normal 3 2 6 3 3 3 2 3" xfId="32569"/>
    <cellStyle name="Normal 3 2 6 3 3 3 3" xfId="32570"/>
    <cellStyle name="Normal 3 2 6 3 3 3 3 2" xfId="32571"/>
    <cellStyle name="Normal 3 2 6 3 3 3 4" xfId="32572"/>
    <cellStyle name="Normal 3 2 6 3 3 4" xfId="32573"/>
    <cellStyle name="Normal 3 2 6 3 3 4 2" xfId="32574"/>
    <cellStyle name="Normal 3 2 6 3 3 4 2 2" xfId="32575"/>
    <cellStyle name="Normal 3 2 6 3 3 4 3" xfId="32576"/>
    <cellStyle name="Normal 3 2 6 3 3 5" xfId="32577"/>
    <cellStyle name="Normal 3 2 6 3 3 5 2" xfId="32578"/>
    <cellStyle name="Normal 3 2 6 3 3 6" xfId="32579"/>
    <cellStyle name="Normal 3 2 6 3 4" xfId="32580"/>
    <cellStyle name="Normal 3 2 6 3 4 2" xfId="32581"/>
    <cellStyle name="Normal 3 2 6 3 4 2 2" xfId="32582"/>
    <cellStyle name="Normal 3 2 6 3 4 2 2 2" xfId="32583"/>
    <cellStyle name="Normal 3 2 6 3 4 2 2 2 2" xfId="32584"/>
    <cellStyle name="Normal 3 2 6 3 4 2 2 3" xfId="32585"/>
    <cellStyle name="Normal 3 2 6 3 4 2 3" xfId="32586"/>
    <cellStyle name="Normal 3 2 6 3 4 2 3 2" xfId="32587"/>
    <cellStyle name="Normal 3 2 6 3 4 2 4" xfId="32588"/>
    <cellStyle name="Normal 3 2 6 3 4 3" xfId="32589"/>
    <cellStyle name="Normal 3 2 6 3 4 3 2" xfId="32590"/>
    <cellStyle name="Normal 3 2 6 3 4 3 2 2" xfId="32591"/>
    <cellStyle name="Normal 3 2 6 3 4 3 3" xfId="32592"/>
    <cellStyle name="Normal 3 2 6 3 4 4" xfId="32593"/>
    <cellStyle name="Normal 3 2 6 3 4 4 2" xfId="32594"/>
    <cellStyle name="Normal 3 2 6 3 4 5" xfId="32595"/>
    <cellStyle name="Normal 3 2 6 3 5" xfId="32596"/>
    <cellStyle name="Normal 3 2 6 3 5 2" xfId="32597"/>
    <cellStyle name="Normal 3 2 6 3 5 2 2" xfId="32598"/>
    <cellStyle name="Normal 3 2 6 3 5 2 2 2" xfId="32599"/>
    <cellStyle name="Normal 3 2 6 3 5 2 3" xfId="32600"/>
    <cellStyle name="Normal 3 2 6 3 5 3" xfId="32601"/>
    <cellStyle name="Normal 3 2 6 3 5 3 2" xfId="32602"/>
    <cellStyle name="Normal 3 2 6 3 5 4" xfId="32603"/>
    <cellStyle name="Normal 3 2 6 3 6" xfId="32604"/>
    <cellStyle name="Normal 3 2 6 3 6 2" xfId="32605"/>
    <cellStyle name="Normal 3 2 6 3 6 2 2" xfId="32606"/>
    <cellStyle name="Normal 3 2 6 3 6 3" xfId="32607"/>
    <cellStyle name="Normal 3 2 6 3 7" xfId="32608"/>
    <cellStyle name="Normal 3 2 6 3 7 2" xfId="32609"/>
    <cellStyle name="Normal 3 2 6 3 8" xfId="32610"/>
    <cellStyle name="Normal 3 2 6 4" xfId="32611"/>
    <cellStyle name="Normal 3 2 6 4 2" xfId="32612"/>
    <cellStyle name="Normal 3 2 6 4 2 2" xfId="32613"/>
    <cellStyle name="Normal 3 2 6 4 2 2 2" xfId="32614"/>
    <cellStyle name="Normal 3 2 6 4 2 2 2 2" xfId="32615"/>
    <cellStyle name="Normal 3 2 6 4 2 2 2 2 2" xfId="32616"/>
    <cellStyle name="Normal 3 2 6 4 2 2 2 3" xfId="32617"/>
    <cellStyle name="Normal 3 2 6 4 2 2 3" xfId="32618"/>
    <cellStyle name="Normal 3 2 6 4 2 2 3 2" xfId="32619"/>
    <cellStyle name="Normal 3 2 6 4 2 2 4" xfId="32620"/>
    <cellStyle name="Normal 3 2 6 4 2 3" xfId="32621"/>
    <cellStyle name="Normal 3 2 6 4 2 3 2" xfId="32622"/>
    <cellStyle name="Normal 3 2 6 4 2 3 2 2" xfId="32623"/>
    <cellStyle name="Normal 3 2 6 4 2 3 3" xfId="32624"/>
    <cellStyle name="Normal 3 2 6 4 2 4" xfId="32625"/>
    <cellStyle name="Normal 3 2 6 4 2 4 2" xfId="32626"/>
    <cellStyle name="Normal 3 2 6 4 2 5" xfId="32627"/>
    <cellStyle name="Normal 3 2 6 4 3" xfId="32628"/>
    <cellStyle name="Normal 3 2 6 4 3 2" xfId="32629"/>
    <cellStyle name="Normal 3 2 6 4 3 2 2" xfId="32630"/>
    <cellStyle name="Normal 3 2 6 4 3 2 2 2" xfId="32631"/>
    <cellStyle name="Normal 3 2 6 4 3 2 3" xfId="32632"/>
    <cellStyle name="Normal 3 2 6 4 3 3" xfId="32633"/>
    <cellStyle name="Normal 3 2 6 4 3 3 2" xfId="32634"/>
    <cellStyle name="Normal 3 2 6 4 3 4" xfId="32635"/>
    <cellStyle name="Normal 3 2 6 4 4" xfId="32636"/>
    <cellStyle name="Normal 3 2 6 4 4 2" xfId="32637"/>
    <cellStyle name="Normal 3 2 6 4 4 2 2" xfId="32638"/>
    <cellStyle name="Normal 3 2 6 4 4 3" xfId="32639"/>
    <cellStyle name="Normal 3 2 6 4 5" xfId="32640"/>
    <cellStyle name="Normal 3 2 6 4 5 2" xfId="32641"/>
    <cellStyle name="Normal 3 2 6 4 6" xfId="32642"/>
    <cellStyle name="Normal 3 2 6 5" xfId="32643"/>
    <cellStyle name="Normal 3 2 6 5 2" xfId="32644"/>
    <cellStyle name="Normal 3 2 6 5 2 2" xfId="32645"/>
    <cellStyle name="Normal 3 2 6 5 2 2 2" xfId="32646"/>
    <cellStyle name="Normal 3 2 6 5 2 2 2 2" xfId="32647"/>
    <cellStyle name="Normal 3 2 6 5 2 2 2 2 2" xfId="32648"/>
    <cellStyle name="Normal 3 2 6 5 2 2 2 3" xfId="32649"/>
    <cellStyle name="Normal 3 2 6 5 2 2 3" xfId="32650"/>
    <cellStyle name="Normal 3 2 6 5 2 2 3 2" xfId="32651"/>
    <cellStyle name="Normal 3 2 6 5 2 2 4" xfId="32652"/>
    <cellStyle name="Normal 3 2 6 5 2 3" xfId="32653"/>
    <cellStyle name="Normal 3 2 6 5 2 3 2" xfId="32654"/>
    <cellStyle name="Normal 3 2 6 5 2 3 2 2" xfId="32655"/>
    <cellStyle name="Normal 3 2 6 5 2 3 3" xfId="32656"/>
    <cellStyle name="Normal 3 2 6 5 2 4" xfId="32657"/>
    <cellStyle name="Normal 3 2 6 5 2 4 2" xfId="32658"/>
    <cellStyle name="Normal 3 2 6 5 2 5" xfId="32659"/>
    <cellStyle name="Normal 3 2 6 5 3" xfId="32660"/>
    <cellStyle name="Normal 3 2 6 5 3 2" xfId="32661"/>
    <cellStyle name="Normal 3 2 6 5 3 2 2" xfId="32662"/>
    <cellStyle name="Normal 3 2 6 5 3 2 2 2" xfId="32663"/>
    <cellStyle name="Normal 3 2 6 5 3 2 3" xfId="32664"/>
    <cellStyle name="Normal 3 2 6 5 3 3" xfId="32665"/>
    <cellStyle name="Normal 3 2 6 5 3 3 2" xfId="32666"/>
    <cellStyle name="Normal 3 2 6 5 3 4" xfId="32667"/>
    <cellStyle name="Normal 3 2 6 5 4" xfId="32668"/>
    <cellStyle name="Normal 3 2 6 5 4 2" xfId="32669"/>
    <cellStyle name="Normal 3 2 6 5 4 2 2" xfId="32670"/>
    <cellStyle name="Normal 3 2 6 5 4 3" xfId="32671"/>
    <cellStyle name="Normal 3 2 6 5 5" xfId="32672"/>
    <cellStyle name="Normal 3 2 6 5 5 2" xfId="32673"/>
    <cellStyle name="Normal 3 2 6 5 6" xfId="32674"/>
    <cellStyle name="Normal 3 2 6 6" xfId="32675"/>
    <cellStyle name="Normal 3 2 6 6 2" xfId="32676"/>
    <cellStyle name="Normal 3 2 6 6 2 2" xfId="32677"/>
    <cellStyle name="Normal 3 2 6 6 2 2 2" xfId="32678"/>
    <cellStyle name="Normal 3 2 6 6 2 2 2 2" xfId="32679"/>
    <cellStyle name="Normal 3 2 6 6 2 2 2 2 2" xfId="32680"/>
    <cellStyle name="Normal 3 2 6 6 2 2 2 3" xfId="32681"/>
    <cellStyle name="Normal 3 2 6 6 2 2 3" xfId="32682"/>
    <cellStyle name="Normal 3 2 6 6 2 2 3 2" xfId="32683"/>
    <cellStyle name="Normal 3 2 6 6 2 2 4" xfId="32684"/>
    <cellStyle name="Normal 3 2 6 6 2 3" xfId="32685"/>
    <cellStyle name="Normal 3 2 6 6 2 3 2" xfId="32686"/>
    <cellStyle name="Normal 3 2 6 6 2 3 2 2" xfId="32687"/>
    <cellStyle name="Normal 3 2 6 6 2 3 3" xfId="32688"/>
    <cellStyle name="Normal 3 2 6 6 2 4" xfId="32689"/>
    <cellStyle name="Normal 3 2 6 6 2 4 2" xfId="32690"/>
    <cellStyle name="Normal 3 2 6 6 2 5" xfId="32691"/>
    <cellStyle name="Normal 3 2 6 6 3" xfId="32692"/>
    <cellStyle name="Normal 3 2 6 6 3 2" xfId="32693"/>
    <cellStyle name="Normal 3 2 6 6 3 2 2" xfId="32694"/>
    <cellStyle name="Normal 3 2 6 6 3 2 2 2" xfId="32695"/>
    <cellStyle name="Normal 3 2 6 6 3 2 3" xfId="32696"/>
    <cellStyle name="Normal 3 2 6 6 3 3" xfId="32697"/>
    <cellStyle name="Normal 3 2 6 6 3 3 2" xfId="32698"/>
    <cellStyle name="Normal 3 2 6 6 3 4" xfId="32699"/>
    <cellStyle name="Normal 3 2 6 6 4" xfId="32700"/>
    <cellStyle name="Normal 3 2 6 6 4 2" xfId="32701"/>
    <cellStyle name="Normal 3 2 6 6 4 2 2" xfId="32702"/>
    <cellStyle name="Normal 3 2 6 6 4 3" xfId="32703"/>
    <cellStyle name="Normal 3 2 6 6 5" xfId="32704"/>
    <cellStyle name="Normal 3 2 6 6 5 2" xfId="32705"/>
    <cellStyle name="Normal 3 2 6 6 6" xfId="32706"/>
    <cellStyle name="Normal 3 2 6 7" xfId="32707"/>
    <cellStyle name="Normal 3 2 6 7 2" xfId="32708"/>
    <cellStyle name="Normal 3 2 6 7 2 2" xfId="32709"/>
    <cellStyle name="Normal 3 2 6 7 2 2 2" xfId="32710"/>
    <cellStyle name="Normal 3 2 6 7 2 2 2 2" xfId="32711"/>
    <cellStyle name="Normal 3 2 6 7 2 2 3" xfId="32712"/>
    <cellStyle name="Normal 3 2 6 7 2 3" xfId="32713"/>
    <cellStyle name="Normal 3 2 6 7 2 3 2" xfId="32714"/>
    <cellStyle name="Normal 3 2 6 7 2 4" xfId="32715"/>
    <cellStyle name="Normal 3 2 6 7 3" xfId="32716"/>
    <cellStyle name="Normal 3 2 6 7 3 2" xfId="32717"/>
    <cellStyle name="Normal 3 2 6 7 3 2 2" xfId="32718"/>
    <cellStyle name="Normal 3 2 6 7 3 3" xfId="32719"/>
    <cellStyle name="Normal 3 2 6 7 4" xfId="32720"/>
    <cellStyle name="Normal 3 2 6 7 4 2" xfId="32721"/>
    <cellStyle name="Normal 3 2 6 7 5" xfId="32722"/>
    <cellStyle name="Normal 3 2 6 8" xfId="32723"/>
    <cellStyle name="Normal 3 2 6 8 2" xfId="32724"/>
    <cellStyle name="Normal 3 2 6 8 2 2" xfId="32725"/>
    <cellStyle name="Normal 3 2 6 8 2 2 2" xfId="32726"/>
    <cellStyle name="Normal 3 2 6 8 2 3" xfId="32727"/>
    <cellStyle name="Normal 3 2 6 8 3" xfId="32728"/>
    <cellStyle name="Normal 3 2 6 8 3 2" xfId="32729"/>
    <cellStyle name="Normal 3 2 6 8 4" xfId="32730"/>
    <cellStyle name="Normal 3 2 6 9" xfId="32731"/>
    <cellStyle name="Normal 3 2 6 9 2" xfId="32732"/>
    <cellStyle name="Normal 3 2 6 9 2 2" xfId="32733"/>
    <cellStyle name="Normal 3 2 6 9 3" xfId="32734"/>
    <cellStyle name="Normal 3 2 7" xfId="32735"/>
    <cellStyle name="Normal 3 2 7 10" xfId="32736"/>
    <cellStyle name="Normal 3 2 7 11" xfId="32737"/>
    <cellStyle name="Normal 3 2 7 2" xfId="32738"/>
    <cellStyle name="Normal 3 2 7 2 2" xfId="32739"/>
    <cellStyle name="Normal 3 2 7 2 2 2" xfId="32740"/>
    <cellStyle name="Normal 3 2 7 2 2 2 2" xfId="32741"/>
    <cellStyle name="Normal 3 2 7 2 2 2 2 2" xfId="32742"/>
    <cellStyle name="Normal 3 2 7 2 2 2 2 2 2" xfId="32743"/>
    <cellStyle name="Normal 3 2 7 2 2 2 2 2 2 2" xfId="32744"/>
    <cellStyle name="Normal 3 2 7 2 2 2 2 2 3" xfId="32745"/>
    <cellStyle name="Normal 3 2 7 2 2 2 2 3" xfId="32746"/>
    <cellStyle name="Normal 3 2 7 2 2 2 2 3 2" xfId="32747"/>
    <cellStyle name="Normal 3 2 7 2 2 2 2 4" xfId="32748"/>
    <cellStyle name="Normal 3 2 7 2 2 2 3" xfId="32749"/>
    <cellStyle name="Normal 3 2 7 2 2 2 3 2" xfId="32750"/>
    <cellStyle name="Normal 3 2 7 2 2 2 3 2 2" xfId="32751"/>
    <cellStyle name="Normal 3 2 7 2 2 2 3 3" xfId="32752"/>
    <cellStyle name="Normal 3 2 7 2 2 2 4" xfId="32753"/>
    <cellStyle name="Normal 3 2 7 2 2 2 4 2" xfId="32754"/>
    <cellStyle name="Normal 3 2 7 2 2 2 5" xfId="32755"/>
    <cellStyle name="Normal 3 2 7 2 2 3" xfId="32756"/>
    <cellStyle name="Normal 3 2 7 2 2 3 2" xfId="32757"/>
    <cellStyle name="Normal 3 2 7 2 2 3 2 2" xfId="32758"/>
    <cellStyle name="Normal 3 2 7 2 2 3 2 2 2" xfId="32759"/>
    <cellStyle name="Normal 3 2 7 2 2 3 2 3" xfId="32760"/>
    <cellStyle name="Normal 3 2 7 2 2 3 3" xfId="32761"/>
    <cellStyle name="Normal 3 2 7 2 2 3 3 2" xfId="32762"/>
    <cellStyle name="Normal 3 2 7 2 2 3 4" xfId="32763"/>
    <cellStyle name="Normal 3 2 7 2 2 4" xfId="32764"/>
    <cellStyle name="Normal 3 2 7 2 2 4 2" xfId="32765"/>
    <cellStyle name="Normal 3 2 7 2 2 4 2 2" xfId="32766"/>
    <cellStyle name="Normal 3 2 7 2 2 4 3" xfId="32767"/>
    <cellStyle name="Normal 3 2 7 2 2 5" xfId="32768"/>
    <cellStyle name="Normal 3 2 7 2 2 5 2" xfId="32769"/>
    <cellStyle name="Normal 3 2 7 2 2 6" xfId="32770"/>
    <cellStyle name="Normal 3 2 7 2 3" xfId="32771"/>
    <cellStyle name="Normal 3 2 7 2 3 2" xfId="32772"/>
    <cellStyle name="Normal 3 2 7 2 3 2 2" xfId="32773"/>
    <cellStyle name="Normal 3 2 7 2 3 2 2 2" xfId="32774"/>
    <cellStyle name="Normal 3 2 7 2 3 2 2 2 2" xfId="32775"/>
    <cellStyle name="Normal 3 2 7 2 3 2 2 2 2 2" xfId="32776"/>
    <cellStyle name="Normal 3 2 7 2 3 2 2 2 3" xfId="32777"/>
    <cellStyle name="Normal 3 2 7 2 3 2 2 3" xfId="32778"/>
    <cellStyle name="Normal 3 2 7 2 3 2 2 3 2" xfId="32779"/>
    <cellStyle name="Normal 3 2 7 2 3 2 2 4" xfId="32780"/>
    <cellStyle name="Normal 3 2 7 2 3 2 3" xfId="32781"/>
    <cellStyle name="Normal 3 2 7 2 3 2 3 2" xfId="32782"/>
    <cellStyle name="Normal 3 2 7 2 3 2 3 2 2" xfId="32783"/>
    <cellStyle name="Normal 3 2 7 2 3 2 3 3" xfId="32784"/>
    <cellStyle name="Normal 3 2 7 2 3 2 4" xfId="32785"/>
    <cellStyle name="Normal 3 2 7 2 3 2 4 2" xfId="32786"/>
    <cellStyle name="Normal 3 2 7 2 3 2 5" xfId="32787"/>
    <cellStyle name="Normal 3 2 7 2 3 3" xfId="32788"/>
    <cellStyle name="Normal 3 2 7 2 3 3 2" xfId="32789"/>
    <cellStyle name="Normal 3 2 7 2 3 3 2 2" xfId="32790"/>
    <cellStyle name="Normal 3 2 7 2 3 3 2 2 2" xfId="32791"/>
    <cellStyle name="Normal 3 2 7 2 3 3 2 3" xfId="32792"/>
    <cellStyle name="Normal 3 2 7 2 3 3 3" xfId="32793"/>
    <cellStyle name="Normal 3 2 7 2 3 3 3 2" xfId="32794"/>
    <cellStyle name="Normal 3 2 7 2 3 3 4" xfId="32795"/>
    <cellStyle name="Normal 3 2 7 2 3 4" xfId="32796"/>
    <cellStyle name="Normal 3 2 7 2 3 4 2" xfId="32797"/>
    <cellStyle name="Normal 3 2 7 2 3 4 2 2" xfId="32798"/>
    <cellStyle name="Normal 3 2 7 2 3 4 3" xfId="32799"/>
    <cellStyle name="Normal 3 2 7 2 3 5" xfId="32800"/>
    <cellStyle name="Normal 3 2 7 2 3 5 2" xfId="32801"/>
    <cellStyle name="Normal 3 2 7 2 3 6" xfId="32802"/>
    <cellStyle name="Normal 3 2 7 2 4" xfId="32803"/>
    <cellStyle name="Normal 3 2 7 2 4 2" xfId="32804"/>
    <cellStyle name="Normal 3 2 7 2 4 2 2" xfId="32805"/>
    <cellStyle name="Normal 3 2 7 2 4 2 2 2" xfId="32806"/>
    <cellStyle name="Normal 3 2 7 2 4 2 2 2 2" xfId="32807"/>
    <cellStyle name="Normal 3 2 7 2 4 2 2 3" xfId="32808"/>
    <cellStyle name="Normal 3 2 7 2 4 2 3" xfId="32809"/>
    <cellStyle name="Normal 3 2 7 2 4 2 3 2" xfId="32810"/>
    <cellStyle name="Normal 3 2 7 2 4 2 4" xfId="32811"/>
    <cellStyle name="Normal 3 2 7 2 4 3" xfId="32812"/>
    <cellStyle name="Normal 3 2 7 2 4 3 2" xfId="32813"/>
    <cellStyle name="Normal 3 2 7 2 4 3 2 2" xfId="32814"/>
    <cellStyle name="Normal 3 2 7 2 4 3 3" xfId="32815"/>
    <cellStyle name="Normal 3 2 7 2 4 4" xfId="32816"/>
    <cellStyle name="Normal 3 2 7 2 4 4 2" xfId="32817"/>
    <cellStyle name="Normal 3 2 7 2 4 5" xfId="32818"/>
    <cellStyle name="Normal 3 2 7 2 5" xfId="32819"/>
    <cellStyle name="Normal 3 2 7 2 5 2" xfId="32820"/>
    <cellStyle name="Normal 3 2 7 2 5 2 2" xfId="32821"/>
    <cellStyle name="Normal 3 2 7 2 5 2 2 2" xfId="32822"/>
    <cellStyle name="Normal 3 2 7 2 5 2 3" xfId="32823"/>
    <cellStyle name="Normal 3 2 7 2 5 3" xfId="32824"/>
    <cellStyle name="Normal 3 2 7 2 5 3 2" xfId="32825"/>
    <cellStyle name="Normal 3 2 7 2 5 4" xfId="32826"/>
    <cellStyle name="Normal 3 2 7 2 6" xfId="32827"/>
    <cellStyle name="Normal 3 2 7 2 6 2" xfId="32828"/>
    <cellStyle name="Normal 3 2 7 2 6 2 2" xfId="32829"/>
    <cellStyle name="Normal 3 2 7 2 6 3" xfId="32830"/>
    <cellStyle name="Normal 3 2 7 2 7" xfId="32831"/>
    <cellStyle name="Normal 3 2 7 2 7 2" xfId="32832"/>
    <cellStyle name="Normal 3 2 7 2 8" xfId="32833"/>
    <cellStyle name="Normal 3 2 7 3" xfId="32834"/>
    <cellStyle name="Normal 3 2 7 3 2" xfId="32835"/>
    <cellStyle name="Normal 3 2 7 3 2 2" xfId="32836"/>
    <cellStyle name="Normal 3 2 7 3 2 2 2" xfId="32837"/>
    <cellStyle name="Normal 3 2 7 3 2 2 2 2" xfId="32838"/>
    <cellStyle name="Normal 3 2 7 3 2 2 2 2 2" xfId="32839"/>
    <cellStyle name="Normal 3 2 7 3 2 2 2 3" xfId="32840"/>
    <cellStyle name="Normal 3 2 7 3 2 2 3" xfId="32841"/>
    <cellStyle name="Normal 3 2 7 3 2 2 3 2" xfId="32842"/>
    <cellStyle name="Normal 3 2 7 3 2 2 4" xfId="32843"/>
    <cellStyle name="Normal 3 2 7 3 2 3" xfId="32844"/>
    <cellStyle name="Normal 3 2 7 3 2 3 2" xfId="32845"/>
    <cellStyle name="Normal 3 2 7 3 2 3 2 2" xfId="32846"/>
    <cellStyle name="Normal 3 2 7 3 2 3 3" xfId="32847"/>
    <cellStyle name="Normal 3 2 7 3 2 4" xfId="32848"/>
    <cellStyle name="Normal 3 2 7 3 2 4 2" xfId="32849"/>
    <cellStyle name="Normal 3 2 7 3 2 5" xfId="32850"/>
    <cellStyle name="Normal 3 2 7 3 3" xfId="32851"/>
    <cellStyle name="Normal 3 2 7 3 3 2" xfId="32852"/>
    <cellStyle name="Normal 3 2 7 3 3 2 2" xfId="32853"/>
    <cellStyle name="Normal 3 2 7 3 3 2 2 2" xfId="32854"/>
    <cellStyle name="Normal 3 2 7 3 3 2 3" xfId="32855"/>
    <cellStyle name="Normal 3 2 7 3 3 3" xfId="32856"/>
    <cellStyle name="Normal 3 2 7 3 3 3 2" xfId="32857"/>
    <cellStyle name="Normal 3 2 7 3 3 4" xfId="32858"/>
    <cellStyle name="Normal 3 2 7 3 4" xfId="32859"/>
    <cellStyle name="Normal 3 2 7 3 4 2" xfId="32860"/>
    <cellStyle name="Normal 3 2 7 3 4 2 2" xfId="32861"/>
    <cellStyle name="Normal 3 2 7 3 4 3" xfId="32862"/>
    <cellStyle name="Normal 3 2 7 3 5" xfId="32863"/>
    <cellStyle name="Normal 3 2 7 3 5 2" xfId="32864"/>
    <cellStyle name="Normal 3 2 7 3 6" xfId="32865"/>
    <cellStyle name="Normal 3 2 7 4" xfId="32866"/>
    <cellStyle name="Normal 3 2 7 4 2" xfId="32867"/>
    <cellStyle name="Normal 3 2 7 4 2 2" xfId="32868"/>
    <cellStyle name="Normal 3 2 7 4 2 2 2" xfId="32869"/>
    <cellStyle name="Normal 3 2 7 4 2 2 2 2" xfId="32870"/>
    <cellStyle name="Normal 3 2 7 4 2 2 2 2 2" xfId="32871"/>
    <cellStyle name="Normal 3 2 7 4 2 2 2 3" xfId="32872"/>
    <cellStyle name="Normal 3 2 7 4 2 2 3" xfId="32873"/>
    <cellStyle name="Normal 3 2 7 4 2 2 3 2" xfId="32874"/>
    <cellStyle name="Normal 3 2 7 4 2 2 4" xfId="32875"/>
    <cellStyle name="Normal 3 2 7 4 2 3" xfId="32876"/>
    <cellStyle name="Normal 3 2 7 4 2 3 2" xfId="32877"/>
    <cellStyle name="Normal 3 2 7 4 2 3 2 2" xfId="32878"/>
    <cellStyle name="Normal 3 2 7 4 2 3 3" xfId="32879"/>
    <cellStyle name="Normal 3 2 7 4 2 4" xfId="32880"/>
    <cellStyle name="Normal 3 2 7 4 2 4 2" xfId="32881"/>
    <cellStyle name="Normal 3 2 7 4 2 5" xfId="32882"/>
    <cellStyle name="Normal 3 2 7 4 3" xfId="32883"/>
    <cellStyle name="Normal 3 2 7 4 3 2" xfId="32884"/>
    <cellStyle name="Normal 3 2 7 4 3 2 2" xfId="32885"/>
    <cellStyle name="Normal 3 2 7 4 3 2 2 2" xfId="32886"/>
    <cellStyle name="Normal 3 2 7 4 3 2 3" xfId="32887"/>
    <cellStyle name="Normal 3 2 7 4 3 3" xfId="32888"/>
    <cellStyle name="Normal 3 2 7 4 3 3 2" xfId="32889"/>
    <cellStyle name="Normal 3 2 7 4 3 4" xfId="32890"/>
    <cellStyle name="Normal 3 2 7 4 4" xfId="32891"/>
    <cellStyle name="Normal 3 2 7 4 4 2" xfId="32892"/>
    <cellStyle name="Normal 3 2 7 4 4 2 2" xfId="32893"/>
    <cellStyle name="Normal 3 2 7 4 4 3" xfId="32894"/>
    <cellStyle name="Normal 3 2 7 4 5" xfId="32895"/>
    <cellStyle name="Normal 3 2 7 4 5 2" xfId="32896"/>
    <cellStyle name="Normal 3 2 7 4 6" xfId="32897"/>
    <cellStyle name="Normal 3 2 7 5" xfId="32898"/>
    <cellStyle name="Normal 3 2 7 5 2" xfId="32899"/>
    <cellStyle name="Normal 3 2 7 5 2 2" xfId="32900"/>
    <cellStyle name="Normal 3 2 7 5 2 2 2" xfId="32901"/>
    <cellStyle name="Normal 3 2 7 5 2 2 2 2" xfId="32902"/>
    <cellStyle name="Normal 3 2 7 5 2 2 2 2 2" xfId="32903"/>
    <cellStyle name="Normal 3 2 7 5 2 2 2 3" xfId="32904"/>
    <cellStyle name="Normal 3 2 7 5 2 2 3" xfId="32905"/>
    <cellStyle name="Normal 3 2 7 5 2 2 3 2" xfId="32906"/>
    <cellStyle name="Normal 3 2 7 5 2 2 4" xfId="32907"/>
    <cellStyle name="Normal 3 2 7 5 2 3" xfId="32908"/>
    <cellStyle name="Normal 3 2 7 5 2 3 2" xfId="32909"/>
    <cellStyle name="Normal 3 2 7 5 2 3 2 2" xfId="32910"/>
    <cellStyle name="Normal 3 2 7 5 2 3 3" xfId="32911"/>
    <cellStyle name="Normal 3 2 7 5 2 4" xfId="32912"/>
    <cellStyle name="Normal 3 2 7 5 2 4 2" xfId="32913"/>
    <cellStyle name="Normal 3 2 7 5 2 5" xfId="32914"/>
    <cellStyle name="Normal 3 2 7 5 3" xfId="32915"/>
    <cellStyle name="Normal 3 2 7 5 3 2" xfId="32916"/>
    <cellStyle name="Normal 3 2 7 5 3 2 2" xfId="32917"/>
    <cellStyle name="Normal 3 2 7 5 3 2 2 2" xfId="32918"/>
    <cellStyle name="Normal 3 2 7 5 3 2 3" xfId="32919"/>
    <cellStyle name="Normal 3 2 7 5 3 3" xfId="32920"/>
    <cellStyle name="Normal 3 2 7 5 3 3 2" xfId="32921"/>
    <cellStyle name="Normal 3 2 7 5 3 4" xfId="32922"/>
    <cellStyle name="Normal 3 2 7 5 4" xfId="32923"/>
    <cellStyle name="Normal 3 2 7 5 4 2" xfId="32924"/>
    <cellStyle name="Normal 3 2 7 5 4 2 2" xfId="32925"/>
    <cellStyle name="Normal 3 2 7 5 4 3" xfId="32926"/>
    <cellStyle name="Normal 3 2 7 5 5" xfId="32927"/>
    <cellStyle name="Normal 3 2 7 5 5 2" xfId="32928"/>
    <cellStyle name="Normal 3 2 7 5 6" xfId="32929"/>
    <cellStyle name="Normal 3 2 7 6" xfId="32930"/>
    <cellStyle name="Normal 3 2 7 6 2" xfId="32931"/>
    <cellStyle name="Normal 3 2 7 6 2 2" xfId="32932"/>
    <cellStyle name="Normal 3 2 7 6 2 2 2" xfId="32933"/>
    <cellStyle name="Normal 3 2 7 6 2 2 2 2" xfId="32934"/>
    <cellStyle name="Normal 3 2 7 6 2 2 3" xfId="32935"/>
    <cellStyle name="Normal 3 2 7 6 2 3" xfId="32936"/>
    <cellStyle name="Normal 3 2 7 6 2 3 2" xfId="32937"/>
    <cellStyle name="Normal 3 2 7 6 2 4" xfId="32938"/>
    <cellStyle name="Normal 3 2 7 6 3" xfId="32939"/>
    <cellStyle name="Normal 3 2 7 6 3 2" xfId="32940"/>
    <cellStyle name="Normal 3 2 7 6 3 2 2" xfId="32941"/>
    <cellStyle name="Normal 3 2 7 6 3 3" xfId="32942"/>
    <cellStyle name="Normal 3 2 7 6 4" xfId="32943"/>
    <cellStyle name="Normal 3 2 7 6 4 2" xfId="32944"/>
    <cellStyle name="Normal 3 2 7 6 5" xfId="32945"/>
    <cellStyle name="Normal 3 2 7 7" xfId="32946"/>
    <cellStyle name="Normal 3 2 7 7 2" xfId="32947"/>
    <cellStyle name="Normal 3 2 7 7 2 2" xfId="32948"/>
    <cellStyle name="Normal 3 2 7 7 2 2 2" xfId="32949"/>
    <cellStyle name="Normal 3 2 7 7 2 3" xfId="32950"/>
    <cellStyle name="Normal 3 2 7 7 3" xfId="32951"/>
    <cellStyle name="Normal 3 2 7 7 3 2" xfId="32952"/>
    <cellStyle name="Normal 3 2 7 7 4" xfId="32953"/>
    <cellStyle name="Normal 3 2 7 8" xfId="32954"/>
    <cellStyle name="Normal 3 2 7 8 2" xfId="32955"/>
    <cellStyle name="Normal 3 2 7 8 2 2" xfId="32956"/>
    <cellStyle name="Normal 3 2 7 8 3" xfId="32957"/>
    <cellStyle name="Normal 3 2 7 9" xfId="32958"/>
    <cellStyle name="Normal 3 2 7 9 2" xfId="32959"/>
    <cellStyle name="Normal 3 2 7 9 3" xfId="32960"/>
    <cellStyle name="Normal 3 2 8" xfId="32961"/>
    <cellStyle name="Normal 3 2 8 10" xfId="32962"/>
    <cellStyle name="Normal 3 2 8 11" xfId="32963"/>
    <cellStyle name="Normal 3 2 8 2" xfId="32964"/>
    <cellStyle name="Normal 3 2 8 2 2" xfId="32965"/>
    <cellStyle name="Normal 3 2 8 2 2 2" xfId="32966"/>
    <cellStyle name="Normal 3 2 8 2 2 2 2" xfId="32967"/>
    <cellStyle name="Normal 3 2 8 2 2 2 2 2" xfId="32968"/>
    <cellStyle name="Normal 3 2 8 2 2 2 2 2 2" xfId="32969"/>
    <cellStyle name="Normal 3 2 8 2 2 2 2 2 2 2" xfId="32970"/>
    <cellStyle name="Normal 3 2 8 2 2 2 2 2 3" xfId="32971"/>
    <cellStyle name="Normal 3 2 8 2 2 2 2 3" xfId="32972"/>
    <cellStyle name="Normal 3 2 8 2 2 2 2 3 2" xfId="32973"/>
    <cellStyle name="Normal 3 2 8 2 2 2 2 4" xfId="32974"/>
    <cellStyle name="Normal 3 2 8 2 2 2 3" xfId="32975"/>
    <cellStyle name="Normal 3 2 8 2 2 2 3 2" xfId="32976"/>
    <cellStyle name="Normal 3 2 8 2 2 2 3 2 2" xfId="32977"/>
    <cellStyle name="Normal 3 2 8 2 2 2 3 3" xfId="32978"/>
    <cellStyle name="Normal 3 2 8 2 2 2 4" xfId="32979"/>
    <cellStyle name="Normal 3 2 8 2 2 2 4 2" xfId="32980"/>
    <cellStyle name="Normal 3 2 8 2 2 2 5" xfId="32981"/>
    <cellStyle name="Normal 3 2 8 2 2 3" xfId="32982"/>
    <cellStyle name="Normal 3 2 8 2 2 3 2" xfId="32983"/>
    <cellStyle name="Normal 3 2 8 2 2 3 2 2" xfId="32984"/>
    <cellStyle name="Normal 3 2 8 2 2 3 2 2 2" xfId="32985"/>
    <cellStyle name="Normal 3 2 8 2 2 3 2 3" xfId="32986"/>
    <cellStyle name="Normal 3 2 8 2 2 3 3" xfId="32987"/>
    <cellStyle name="Normal 3 2 8 2 2 3 3 2" xfId="32988"/>
    <cellStyle name="Normal 3 2 8 2 2 3 4" xfId="32989"/>
    <cellStyle name="Normal 3 2 8 2 2 4" xfId="32990"/>
    <cellStyle name="Normal 3 2 8 2 2 4 2" xfId="32991"/>
    <cellStyle name="Normal 3 2 8 2 2 4 2 2" xfId="32992"/>
    <cellStyle name="Normal 3 2 8 2 2 4 3" xfId="32993"/>
    <cellStyle name="Normal 3 2 8 2 2 5" xfId="32994"/>
    <cellStyle name="Normal 3 2 8 2 2 5 2" xfId="32995"/>
    <cellStyle name="Normal 3 2 8 2 2 6" xfId="32996"/>
    <cellStyle name="Normal 3 2 8 2 3" xfId="32997"/>
    <cellStyle name="Normal 3 2 8 2 3 2" xfId="32998"/>
    <cellStyle name="Normal 3 2 8 2 3 2 2" xfId="32999"/>
    <cellStyle name="Normal 3 2 8 2 3 2 2 2" xfId="33000"/>
    <cellStyle name="Normal 3 2 8 2 3 2 2 2 2" xfId="33001"/>
    <cellStyle name="Normal 3 2 8 2 3 2 2 2 2 2" xfId="33002"/>
    <cellStyle name="Normal 3 2 8 2 3 2 2 2 3" xfId="33003"/>
    <cellStyle name="Normal 3 2 8 2 3 2 2 3" xfId="33004"/>
    <cellStyle name="Normal 3 2 8 2 3 2 2 3 2" xfId="33005"/>
    <cellStyle name="Normal 3 2 8 2 3 2 2 4" xfId="33006"/>
    <cellStyle name="Normal 3 2 8 2 3 2 3" xfId="33007"/>
    <cellStyle name="Normal 3 2 8 2 3 2 3 2" xfId="33008"/>
    <cellStyle name="Normal 3 2 8 2 3 2 3 2 2" xfId="33009"/>
    <cellStyle name="Normal 3 2 8 2 3 2 3 3" xfId="33010"/>
    <cellStyle name="Normal 3 2 8 2 3 2 4" xfId="33011"/>
    <cellStyle name="Normal 3 2 8 2 3 2 4 2" xfId="33012"/>
    <cellStyle name="Normal 3 2 8 2 3 2 5" xfId="33013"/>
    <cellStyle name="Normal 3 2 8 2 3 3" xfId="33014"/>
    <cellStyle name="Normal 3 2 8 2 3 3 2" xfId="33015"/>
    <cellStyle name="Normal 3 2 8 2 3 3 2 2" xfId="33016"/>
    <cellStyle name="Normal 3 2 8 2 3 3 2 2 2" xfId="33017"/>
    <cellStyle name="Normal 3 2 8 2 3 3 2 3" xfId="33018"/>
    <cellStyle name="Normal 3 2 8 2 3 3 3" xfId="33019"/>
    <cellStyle name="Normal 3 2 8 2 3 3 3 2" xfId="33020"/>
    <cellStyle name="Normal 3 2 8 2 3 3 4" xfId="33021"/>
    <cellStyle name="Normal 3 2 8 2 3 4" xfId="33022"/>
    <cellStyle name="Normal 3 2 8 2 3 4 2" xfId="33023"/>
    <cellStyle name="Normal 3 2 8 2 3 4 2 2" xfId="33024"/>
    <cellStyle name="Normal 3 2 8 2 3 4 3" xfId="33025"/>
    <cellStyle name="Normal 3 2 8 2 3 5" xfId="33026"/>
    <cellStyle name="Normal 3 2 8 2 3 5 2" xfId="33027"/>
    <cellStyle name="Normal 3 2 8 2 3 6" xfId="33028"/>
    <cellStyle name="Normal 3 2 8 2 4" xfId="33029"/>
    <cellStyle name="Normal 3 2 8 2 4 2" xfId="33030"/>
    <cellStyle name="Normal 3 2 8 2 4 2 2" xfId="33031"/>
    <cellStyle name="Normal 3 2 8 2 4 2 2 2" xfId="33032"/>
    <cellStyle name="Normal 3 2 8 2 4 2 2 2 2" xfId="33033"/>
    <cellStyle name="Normal 3 2 8 2 4 2 2 3" xfId="33034"/>
    <cellStyle name="Normal 3 2 8 2 4 2 3" xfId="33035"/>
    <cellStyle name="Normal 3 2 8 2 4 2 3 2" xfId="33036"/>
    <cellStyle name="Normal 3 2 8 2 4 2 4" xfId="33037"/>
    <cellStyle name="Normal 3 2 8 2 4 3" xfId="33038"/>
    <cellStyle name="Normal 3 2 8 2 4 3 2" xfId="33039"/>
    <cellStyle name="Normal 3 2 8 2 4 3 2 2" xfId="33040"/>
    <cellStyle name="Normal 3 2 8 2 4 3 3" xfId="33041"/>
    <cellStyle name="Normal 3 2 8 2 4 4" xfId="33042"/>
    <cellStyle name="Normal 3 2 8 2 4 4 2" xfId="33043"/>
    <cellStyle name="Normal 3 2 8 2 4 5" xfId="33044"/>
    <cellStyle name="Normal 3 2 8 2 5" xfId="33045"/>
    <cellStyle name="Normal 3 2 8 2 5 2" xfId="33046"/>
    <cellStyle name="Normal 3 2 8 2 5 2 2" xfId="33047"/>
    <cellStyle name="Normal 3 2 8 2 5 2 2 2" xfId="33048"/>
    <cellStyle name="Normal 3 2 8 2 5 2 3" xfId="33049"/>
    <cellStyle name="Normal 3 2 8 2 5 3" xfId="33050"/>
    <cellStyle name="Normal 3 2 8 2 5 3 2" xfId="33051"/>
    <cellStyle name="Normal 3 2 8 2 5 4" xfId="33052"/>
    <cellStyle name="Normal 3 2 8 2 6" xfId="33053"/>
    <cellStyle name="Normal 3 2 8 2 6 2" xfId="33054"/>
    <cellStyle name="Normal 3 2 8 2 6 2 2" xfId="33055"/>
    <cellStyle name="Normal 3 2 8 2 6 3" xfId="33056"/>
    <cellStyle name="Normal 3 2 8 2 7" xfId="33057"/>
    <cellStyle name="Normal 3 2 8 2 7 2" xfId="33058"/>
    <cellStyle name="Normal 3 2 8 2 8" xfId="33059"/>
    <cellStyle name="Normal 3 2 8 3" xfId="33060"/>
    <cellStyle name="Normal 3 2 8 3 2" xfId="33061"/>
    <cellStyle name="Normal 3 2 8 3 2 2" xfId="33062"/>
    <cellStyle name="Normal 3 2 8 3 2 2 2" xfId="33063"/>
    <cellStyle name="Normal 3 2 8 3 2 2 2 2" xfId="33064"/>
    <cellStyle name="Normal 3 2 8 3 2 2 2 2 2" xfId="33065"/>
    <cellStyle name="Normal 3 2 8 3 2 2 2 3" xfId="33066"/>
    <cellStyle name="Normal 3 2 8 3 2 2 3" xfId="33067"/>
    <cellStyle name="Normal 3 2 8 3 2 2 3 2" xfId="33068"/>
    <cellStyle name="Normal 3 2 8 3 2 2 4" xfId="33069"/>
    <cellStyle name="Normal 3 2 8 3 2 3" xfId="33070"/>
    <cellStyle name="Normal 3 2 8 3 2 3 2" xfId="33071"/>
    <cellStyle name="Normal 3 2 8 3 2 3 2 2" xfId="33072"/>
    <cellStyle name="Normal 3 2 8 3 2 3 3" xfId="33073"/>
    <cellStyle name="Normal 3 2 8 3 2 4" xfId="33074"/>
    <cellStyle name="Normal 3 2 8 3 2 4 2" xfId="33075"/>
    <cellStyle name="Normal 3 2 8 3 2 5" xfId="33076"/>
    <cellStyle name="Normal 3 2 8 3 3" xfId="33077"/>
    <cellStyle name="Normal 3 2 8 3 3 2" xfId="33078"/>
    <cellStyle name="Normal 3 2 8 3 3 2 2" xfId="33079"/>
    <cellStyle name="Normal 3 2 8 3 3 2 2 2" xfId="33080"/>
    <cellStyle name="Normal 3 2 8 3 3 2 3" xfId="33081"/>
    <cellStyle name="Normal 3 2 8 3 3 3" xfId="33082"/>
    <cellStyle name="Normal 3 2 8 3 3 3 2" xfId="33083"/>
    <cellStyle name="Normal 3 2 8 3 3 4" xfId="33084"/>
    <cellStyle name="Normal 3 2 8 3 4" xfId="33085"/>
    <cellStyle name="Normal 3 2 8 3 4 2" xfId="33086"/>
    <cellStyle name="Normal 3 2 8 3 4 2 2" xfId="33087"/>
    <cellStyle name="Normal 3 2 8 3 4 3" xfId="33088"/>
    <cellStyle name="Normal 3 2 8 3 5" xfId="33089"/>
    <cellStyle name="Normal 3 2 8 3 5 2" xfId="33090"/>
    <cellStyle name="Normal 3 2 8 3 6" xfId="33091"/>
    <cellStyle name="Normal 3 2 8 4" xfId="33092"/>
    <cellStyle name="Normal 3 2 8 4 2" xfId="33093"/>
    <cellStyle name="Normal 3 2 8 4 2 2" xfId="33094"/>
    <cellStyle name="Normal 3 2 8 4 2 2 2" xfId="33095"/>
    <cellStyle name="Normal 3 2 8 4 2 2 2 2" xfId="33096"/>
    <cellStyle name="Normal 3 2 8 4 2 2 2 2 2" xfId="33097"/>
    <cellStyle name="Normal 3 2 8 4 2 2 2 3" xfId="33098"/>
    <cellStyle name="Normal 3 2 8 4 2 2 3" xfId="33099"/>
    <cellStyle name="Normal 3 2 8 4 2 2 3 2" xfId="33100"/>
    <cellStyle name="Normal 3 2 8 4 2 2 4" xfId="33101"/>
    <cellStyle name="Normal 3 2 8 4 2 3" xfId="33102"/>
    <cellStyle name="Normal 3 2 8 4 2 3 2" xfId="33103"/>
    <cellStyle name="Normal 3 2 8 4 2 3 2 2" xfId="33104"/>
    <cellStyle name="Normal 3 2 8 4 2 3 3" xfId="33105"/>
    <cellStyle name="Normal 3 2 8 4 2 4" xfId="33106"/>
    <cellStyle name="Normal 3 2 8 4 2 4 2" xfId="33107"/>
    <cellStyle name="Normal 3 2 8 4 2 5" xfId="33108"/>
    <cellStyle name="Normal 3 2 8 4 3" xfId="33109"/>
    <cellStyle name="Normal 3 2 8 4 3 2" xfId="33110"/>
    <cellStyle name="Normal 3 2 8 4 3 2 2" xfId="33111"/>
    <cellStyle name="Normal 3 2 8 4 3 2 2 2" xfId="33112"/>
    <cellStyle name="Normal 3 2 8 4 3 2 3" xfId="33113"/>
    <cellStyle name="Normal 3 2 8 4 3 3" xfId="33114"/>
    <cellStyle name="Normal 3 2 8 4 3 3 2" xfId="33115"/>
    <cellStyle name="Normal 3 2 8 4 3 4" xfId="33116"/>
    <cellStyle name="Normal 3 2 8 4 4" xfId="33117"/>
    <cellStyle name="Normal 3 2 8 4 4 2" xfId="33118"/>
    <cellStyle name="Normal 3 2 8 4 4 2 2" xfId="33119"/>
    <cellStyle name="Normal 3 2 8 4 4 3" xfId="33120"/>
    <cellStyle name="Normal 3 2 8 4 5" xfId="33121"/>
    <cellStyle name="Normal 3 2 8 4 5 2" xfId="33122"/>
    <cellStyle name="Normal 3 2 8 4 6" xfId="33123"/>
    <cellStyle name="Normal 3 2 8 5" xfId="33124"/>
    <cellStyle name="Normal 3 2 8 5 2" xfId="33125"/>
    <cellStyle name="Normal 3 2 8 5 2 2" xfId="33126"/>
    <cellStyle name="Normal 3 2 8 5 2 2 2" xfId="33127"/>
    <cellStyle name="Normal 3 2 8 5 2 2 2 2" xfId="33128"/>
    <cellStyle name="Normal 3 2 8 5 2 2 2 2 2" xfId="33129"/>
    <cellStyle name="Normal 3 2 8 5 2 2 2 3" xfId="33130"/>
    <cellStyle name="Normal 3 2 8 5 2 2 3" xfId="33131"/>
    <cellStyle name="Normal 3 2 8 5 2 2 3 2" xfId="33132"/>
    <cellStyle name="Normal 3 2 8 5 2 2 4" xfId="33133"/>
    <cellStyle name="Normal 3 2 8 5 2 3" xfId="33134"/>
    <cellStyle name="Normal 3 2 8 5 2 3 2" xfId="33135"/>
    <cellStyle name="Normal 3 2 8 5 2 3 2 2" xfId="33136"/>
    <cellStyle name="Normal 3 2 8 5 2 3 3" xfId="33137"/>
    <cellStyle name="Normal 3 2 8 5 2 4" xfId="33138"/>
    <cellStyle name="Normal 3 2 8 5 2 4 2" xfId="33139"/>
    <cellStyle name="Normal 3 2 8 5 2 5" xfId="33140"/>
    <cellStyle name="Normal 3 2 8 5 3" xfId="33141"/>
    <cellStyle name="Normal 3 2 8 5 3 2" xfId="33142"/>
    <cellStyle name="Normal 3 2 8 5 3 2 2" xfId="33143"/>
    <cellStyle name="Normal 3 2 8 5 3 2 2 2" xfId="33144"/>
    <cellStyle name="Normal 3 2 8 5 3 2 3" xfId="33145"/>
    <cellStyle name="Normal 3 2 8 5 3 3" xfId="33146"/>
    <cellStyle name="Normal 3 2 8 5 3 3 2" xfId="33147"/>
    <cellStyle name="Normal 3 2 8 5 3 4" xfId="33148"/>
    <cellStyle name="Normal 3 2 8 5 4" xfId="33149"/>
    <cellStyle name="Normal 3 2 8 5 4 2" xfId="33150"/>
    <cellStyle name="Normal 3 2 8 5 4 2 2" xfId="33151"/>
    <cellStyle name="Normal 3 2 8 5 4 3" xfId="33152"/>
    <cellStyle name="Normal 3 2 8 5 5" xfId="33153"/>
    <cellStyle name="Normal 3 2 8 5 5 2" xfId="33154"/>
    <cellStyle name="Normal 3 2 8 5 6" xfId="33155"/>
    <cellStyle name="Normal 3 2 8 6" xfId="33156"/>
    <cellStyle name="Normal 3 2 8 6 2" xfId="33157"/>
    <cellStyle name="Normal 3 2 8 6 2 2" xfId="33158"/>
    <cellStyle name="Normal 3 2 8 6 2 2 2" xfId="33159"/>
    <cellStyle name="Normal 3 2 8 6 2 2 2 2" xfId="33160"/>
    <cellStyle name="Normal 3 2 8 6 2 2 3" xfId="33161"/>
    <cellStyle name="Normal 3 2 8 6 2 3" xfId="33162"/>
    <cellStyle name="Normal 3 2 8 6 2 3 2" xfId="33163"/>
    <cellStyle name="Normal 3 2 8 6 2 4" xfId="33164"/>
    <cellStyle name="Normal 3 2 8 6 3" xfId="33165"/>
    <cellStyle name="Normal 3 2 8 6 3 2" xfId="33166"/>
    <cellStyle name="Normal 3 2 8 6 3 2 2" xfId="33167"/>
    <cellStyle name="Normal 3 2 8 6 3 3" xfId="33168"/>
    <cellStyle name="Normal 3 2 8 6 4" xfId="33169"/>
    <cellStyle name="Normal 3 2 8 6 4 2" xfId="33170"/>
    <cellStyle name="Normal 3 2 8 6 5" xfId="33171"/>
    <cellStyle name="Normal 3 2 8 7" xfId="33172"/>
    <cellStyle name="Normal 3 2 8 7 2" xfId="33173"/>
    <cellStyle name="Normal 3 2 8 7 2 2" xfId="33174"/>
    <cellStyle name="Normal 3 2 8 7 2 2 2" xfId="33175"/>
    <cellStyle name="Normal 3 2 8 7 2 3" xfId="33176"/>
    <cellStyle name="Normal 3 2 8 7 3" xfId="33177"/>
    <cellStyle name="Normal 3 2 8 7 3 2" xfId="33178"/>
    <cellStyle name="Normal 3 2 8 7 4" xfId="33179"/>
    <cellStyle name="Normal 3 2 8 8" xfId="33180"/>
    <cellStyle name="Normal 3 2 8 8 2" xfId="33181"/>
    <cellStyle name="Normal 3 2 8 8 2 2" xfId="33182"/>
    <cellStyle name="Normal 3 2 8 8 3" xfId="33183"/>
    <cellStyle name="Normal 3 2 8 9" xfId="33184"/>
    <cellStyle name="Normal 3 2 8 9 2" xfId="33185"/>
    <cellStyle name="Normal 3 2 8 9 3" xfId="33186"/>
    <cellStyle name="Normal 3 2 9" xfId="33187"/>
    <cellStyle name="Normal 3 2 9 2" xfId="33188"/>
    <cellStyle name="Normal 3 2 9 2 2" xfId="33189"/>
    <cellStyle name="Normal 3 2 9 2 2 2" xfId="33190"/>
    <cellStyle name="Normal 3 2 9 2 2 2 2" xfId="33191"/>
    <cellStyle name="Normal 3 2 9 2 2 2 2 2" xfId="33192"/>
    <cellStyle name="Normal 3 2 9 2 2 2 2 2 2" xfId="33193"/>
    <cellStyle name="Normal 3 2 9 2 2 2 2 3" xfId="33194"/>
    <cellStyle name="Normal 3 2 9 2 2 2 3" xfId="33195"/>
    <cellStyle name="Normal 3 2 9 2 2 2 3 2" xfId="33196"/>
    <cellStyle name="Normal 3 2 9 2 2 2 4" xfId="33197"/>
    <cellStyle name="Normal 3 2 9 2 2 3" xfId="33198"/>
    <cellStyle name="Normal 3 2 9 2 2 3 2" xfId="33199"/>
    <cellStyle name="Normal 3 2 9 2 2 3 2 2" xfId="33200"/>
    <cellStyle name="Normal 3 2 9 2 2 3 3" xfId="33201"/>
    <cellStyle name="Normal 3 2 9 2 2 4" xfId="33202"/>
    <cellStyle name="Normal 3 2 9 2 2 4 2" xfId="33203"/>
    <cellStyle name="Normal 3 2 9 2 2 5" xfId="33204"/>
    <cellStyle name="Normal 3 2 9 2 3" xfId="33205"/>
    <cellStyle name="Normal 3 2 9 2 3 2" xfId="33206"/>
    <cellStyle name="Normal 3 2 9 2 3 2 2" xfId="33207"/>
    <cellStyle name="Normal 3 2 9 2 3 2 2 2" xfId="33208"/>
    <cellStyle name="Normal 3 2 9 2 3 2 3" xfId="33209"/>
    <cellStyle name="Normal 3 2 9 2 3 3" xfId="33210"/>
    <cellStyle name="Normal 3 2 9 2 3 3 2" xfId="33211"/>
    <cellStyle name="Normal 3 2 9 2 3 4" xfId="33212"/>
    <cellStyle name="Normal 3 2 9 2 4" xfId="33213"/>
    <cellStyle name="Normal 3 2 9 2 4 2" xfId="33214"/>
    <cellStyle name="Normal 3 2 9 2 4 2 2" xfId="33215"/>
    <cellStyle name="Normal 3 2 9 2 4 3" xfId="33216"/>
    <cellStyle name="Normal 3 2 9 2 5" xfId="33217"/>
    <cellStyle name="Normal 3 2 9 2 5 2" xfId="33218"/>
    <cellStyle name="Normal 3 2 9 2 6" xfId="33219"/>
    <cellStyle name="Normal 3 2 9 3" xfId="33220"/>
    <cellStyle name="Normal 3 2 9 3 2" xfId="33221"/>
    <cellStyle name="Normal 3 2 9 3 2 2" xfId="33222"/>
    <cellStyle name="Normal 3 2 9 3 2 2 2" xfId="33223"/>
    <cellStyle name="Normal 3 2 9 3 2 2 2 2" xfId="33224"/>
    <cellStyle name="Normal 3 2 9 3 2 2 2 2 2" xfId="33225"/>
    <cellStyle name="Normal 3 2 9 3 2 2 2 3" xfId="33226"/>
    <cellStyle name="Normal 3 2 9 3 2 2 3" xfId="33227"/>
    <cellStyle name="Normal 3 2 9 3 2 2 3 2" xfId="33228"/>
    <cellStyle name="Normal 3 2 9 3 2 2 4" xfId="33229"/>
    <cellStyle name="Normal 3 2 9 3 2 3" xfId="33230"/>
    <cellStyle name="Normal 3 2 9 3 2 3 2" xfId="33231"/>
    <cellStyle name="Normal 3 2 9 3 2 3 2 2" xfId="33232"/>
    <cellStyle name="Normal 3 2 9 3 2 3 3" xfId="33233"/>
    <cellStyle name="Normal 3 2 9 3 2 4" xfId="33234"/>
    <cellStyle name="Normal 3 2 9 3 2 4 2" xfId="33235"/>
    <cellStyle name="Normal 3 2 9 3 2 5" xfId="33236"/>
    <cellStyle name="Normal 3 2 9 3 3" xfId="33237"/>
    <cellStyle name="Normal 3 2 9 3 3 2" xfId="33238"/>
    <cellStyle name="Normal 3 2 9 3 3 2 2" xfId="33239"/>
    <cellStyle name="Normal 3 2 9 3 3 2 2 2" xfId="33240"/>
    <cellStyle name="Normal 3 2 9 3 3 2 3" xfId="33241"/>
    <cellStyle name="Normal 3 2 9 3 3 3" xfId="33242"/>
    <cellStyle name="Normal 3 2 9 3 3 3 2" xfId="33243"/>
    <cellStyle name="Normal 3 2 9 3 3 4" xfId="33244"/>
    <cellStyle name="Normal 3 2 9 3 4" xfId="33245"/>
    <cellStyle name="Normal 3 2 9 3 4 2" xfId="33246"/>
    <cellStyle name="Normal 3 2 9 3 4 2 2" xfId="33247"/>
    <cellStyle name="Normal 3 2 9 3 4 3" xfId="33248"/>
    <cellStyle name="Normal 3 2 9 3 5" xfId="33249"/>
    <cellStyle name="Normal 3 2 9 3 5 2" xfId="33250"/>
    <cellStyle name="Normal 3 2 9 3 6" xfId="33251"/>
    <cellStyle name="Normal 3 2 9 4" xfId="33252"/>
    <cellStyle name="Normal 3 2 9 4 2" xfId="33253"/>
    <cellStyle name="Normal 3 2 9 4 2 2" xfId="33254"/>
    <cellStyle name="Normal 3 2 9 4 2 2 2" xfId="33255"/>
    <cellStyle name="Normal 3 2 9 4 2 2 2 2" xfId="33256"/>
    <cellStyle name="Normal 3 2 9 4 2 2 3" xfId="33257"/>
    <cellStyle name="Normal 3 2 9 4 2 3" xfId="33258"/>
    <cellStyle name="Normal 3 2 9 4 2 3 2" xfId="33259"/>
    <cellStyle name="Normal 3 2 9 4 2 4" xfId="33260"/>
    <cellStyle name="Normal 3 2 9 4 3" xfId="33261"/>
    <cellStyle name="Normal 3 2 9 4 3 2" xfId="33262"/>
    <cellStyle name="Normal 3 2 9 4 3 2 2" xfId="33263"/>
    <cellStyle name="Normal 3 2 9 4 3 3" xfId="33264"/>
    <cellStyle name="Normal 3 2 9 4 4" xfId="33265"/>
    <cellStyle name="Normal 3 2 9 4 4 2" xfId="33266"/>
    <cellStyle name="Normal 3 2 9 4 5" xfId="33267"/>
    <cellStyle name="Normal 3 2 9 5" xfId="33268"/>
    <cellStyle name="Normal 3 2 9 5 2" xfId="33269"/>
    <cellStyle name="Normal 3 2 9 5 2 2" xfId="33270"/>
    <cellStyle name="Normal 3 2 9 5 2 2 2" xfId="33271"/>
    <cellStyle name="Normal 3 2 9 5 2 3" xfId="33272"/>
    <cellStyle name="Normal 3 2 9 5 3" xfId="33273"/>
    <cellStyle name="Normal 3 2 9 5 3 2" xfId="33274"/>
    <cellStyle name="Normal 3 2 9 5 4" xfId="33275"/>
    <cellStyle name="Normal 3 2 9 6" xfId="33276"/>
    <cellStyle name="Normal 3 2 9 6 2" xfId="33277"/>
    <cellStyle name="Normal 3 2 9 6 2 2" xfId="33278"/>
    <cellStyle name="Normal 3 2 9 6 3" xfId="33279"/>
    <cellStyle name="Normal 3 2 9 7" xfId="33280"/>
    <cellStyle name="Normal 3 2 9 7 2" xfId="33281"/>
    <cellStyle name="Normal 3 2 9 8" xfId="33282"/>
    <cellStyle name="Normal 3 20" xfId="33283"/>
    <cellStyle name="Normal 3 20 2" xfId="33284"/>
    <cellStyle name="Normal 3 20 2 2" xfId="33285"/>
    <cellStyle name="Normal 3 20 2 2 2" xfId="33286"/>
    <cellStyle name="Normal 3 20 2 2 2 2" xfId="33287"/>
    <cellStyle name="Normal 3 20 2 2 3" xfId="33288"/>
    <cellStyle name="Normal 3 20 2 3" xfId="33289"/>
    <cellStyle name="Normal 3 20 2 3 2" xfId="33290"/>
    <cellStyle name="Normal 3 20 2 4" xfId="33291"/>
    <cellStyle name="Normal 3 20 3" xfId="33292"/>
    <cellStyle name="Normal 3 20 3 2" xfId="33293"/>
    <cellStyle name="Normal 3 20 3 2 2" xfId="33294"/>
    <cellStyle name="Normal 3 20 3 3" xfId="33295"/>
    <cellStyle name="Normal 3 20 4" xfId="33296"/>
    <cellStyle name="Normal 3 20 4 2" xfId="33297"/>
    <cellStyle name="Normal 3 20 5" xfId="33298"/>
    <cellStyle name="Normal 3 21" xfId="33299"/>
    <cellStyle name="Normal 3 21 2" xfId="33300"/>
    <cellStyle name="Normal 3 21 2 2" xfId="33301"/>
    <cellStyle name="Normal 3 21 2 2 2" xfId="33302"/>
    <cellStyle name="Normal 3 21 2 2 2 2" xfId="33303"/>
    <cellStyle name="Normal 3 21 2 2 3" xfId="33304"/>
    <cellStyle name="Normal 3 21 2 3" xfId="33305"/>
    <cellStyle name="Normal 3 21 2 3 2" xfId="33306"/>
    <cellStyle name="Normal 3 21 2 4" xfId="33307"/>
    <cellStyle name="Normal 3 21 3" xfId="33308"/>
    <cellStyle name="Normal 3 21 3 2" xfId="33309"/>
    <cellStyle name="Normal 3 21 3 2 2" xfId="33310"/>
    <cellStyle name="Normal 3 21 3 3" xfId="33311"/>
    <cellStyle name="Normal 3 21 4" xfId="33312"/>
    <cellStyle name="Normal 3 21 4 2" xfId="33313"/>
    <cellStyle name="Normal 3 21 5" xfId="33314"/>
    <cellStyle name="Normal 3 22" xfId="33315"/>
    <cellStyle name="Normal 3 22 2" xfId="33316"/>
    <cellStyle name="Normal 3 22 2 2" xfId="33317"/>
    <cellStyle name="Normal 3 22 2 2 2" xfId="33318"/>
    <cellStyle name="Normal 3 22 2 3" xfId="33319"/>
    <cellStyle name="Normal 3 22 3" xfId="33320"/>
    <cellStyle name="Normal 3 22 3 2" xfId="33321"/>
    <cellStyle name="Normal 3 22 4" xfId="33322"/>
    <cellStyle name="Normal 3 23" xfId="11"/>
    <cellStyle name="Normal 3 23 2" xfId="33323"/>
    <cellStyle name="Normal 3 23 2 2" xfId="33324"/>
    <cellStyle name="Normal 3 23 3" xfId="33325"/>
    <cellStyle name="Normal 3 24" xfId="33326"/>
    <cellStyle name="Normal 3 24 2" xfId="33327"/>
    <cellStyle name="Normal 3 24 3" xfId="33328"/>
    <cellStyle name="Normal 3 25" xfId="33329"/>
    <cellStyle name="Normal 3 26" xfId="33330"/>
    <cellStyle name="Normal 3 27" xfId="33331"/>
    <cellStyle name="Normal 3 3" xfId="33332"/>
    <cellStyle name="Normal 3 3 10" xfId="33333"/>
    <cellStyle name="Normal 3 3 10 2" xfId="33334"/>
    <cellStyle name="Normal 3 3 10 2 2" xfId="33335"/>
    <cellStyle name="Normal 3 3 10 2 2 2" xfId="33336"/>
    <cellStyle name="Normal 3 3 10 2 2 2 2" xfId="33337"/>
    <cellStyle name="Normal 3 3 10 2 2 2 2 2" xfId="33338"/>
    <cellStyle name="Normal 3 3 10 2 2 2 3" xfId="33339"/>
    <cellStyle name="Normal 3 3 10 2 2 3" xfId="33340"/>
    <cellStyle name="Normal 3 3 10 2 2 3 2" xfId="33341"/>
    <cellStyle name="Normal 3 3 10 2 2 4" xfId="33342"/>
    <cellStyle name="Normal 3 3 10 2 3" xfId="33343"/>
    <cellStyle name="Normal 3 3 10 2 3 2" xfId="33344"/>
    <cellStyle name="Normal 3 3 10 2 3 2 2" xfId="33345"/>
    <cellStyle name="Normal 3 3 10 2 3 3" xfId="33346"/>
    <cellStyle name="Normal 3 3 10 2 4" xfId="33347"/>
    <cellStyle name="Normal 3 3 10 2 4 2" xfId="33348"/>
    <cellStyle name="Normal 3 3 10 2 5" xfId="33349"/>
    <cellStyle name="Normal 3 3 10 3" xfId="33350"/>
    <cellStyle name="Normal 3 3 10 3 2" xfId="33351"/>
    <cellStyle name="Normal 3 3 10 3 2 2" xfId="33352"/>
    <cellStyle name="Normal 3 3 10 3 2 2 2" xfId="33353"/>
    <cellStyle name="Normal 3 3 10 3 2 3" xfId="33354"/>
    <cellStyle name="Normal 3 3 10 3 3" xfId="33355"/>
    <cellStyle name="Normal 3 3 10 3 3 2" xfId="33356"/>
    <cellStyle name="Normal 3 3 10 3 4" xfId="33357"/>
    <cellStyle name="Normal 3 3 10 4" xfId="33358"/>
    <cellStyle name="Normal 3 3 10 4 2" xfId="33359"/>
    <cellStyle name="Normal 3 3 10 4 2 2" xfId="33360"/>
    <cellStyle name="Normal 3 3 10 4 3" xfId="33361"/>
    <cellStyle name="Normal 3 3 10 5" xfId="33362"/>
    <cellStyle name="Normal 3 3 10 5 2" xfId="33363"/>
    <cellStyle name="Normal 3 3 10 6" xfId="33364"/>
    <cellStyle name="Normal 3 3 11" xfId="33365"/>
    <cellStyle name="Normal 3 3 11 2" xfId="33366"/>
    <cellStyle name="Normal 3 3 11 2 2" xfId="33367"/>
    <cellStyle name="Normal 3 3 11 2 2 2" xfId="33368"/>
    <cellStyle name="Normal 3 3 11 2 2 2 2" xfId="33369"/>
    <cellStyle name="Normal 3 3 11 2 2 3" xfId="33370"/>
    <cellStyle name="Normal 3 3 11 2 3" xfId="33371"/>
    <cellStyle name="Normal 3 3 11 2 3 2" xfId="33372"/>
    <cellStyle name="Normal 3 3 11 2 4" xfId="33373"/>
    <cellStyle name="Normal 3 3 11 3" xfId="33374"/>
    <cellStyle name="Normal 3 3 11 3 2" xfId="33375"/>
    <cellStyle name="Normal 3 3 11 3 2 2" xfId="33376"/>
    <cellStyle name="Normal 3 3 11 3 3" xfId="33377"/>
    <cellStyle name="Normal 3 3 11 4" xfId="33378"/>
    <cellStyle name="Normal 3 3 11 4 2" xfId="33379"/>
    <cellStyle name="Normal 3 3 11 5" xfId="33380"/>
    <cellStyle name="Normal 3 3 12" xfId="33381"/>
    <cellStyle name="Normal 3 3 12 2" xfId="33382"/>
    <cellStyle name="Normal 3 3 12 2 2" xfId="33383"/>
    <cellStyle name="Normal 3 3 12 2 2 2" xfId="33384"/>
    <cellStyle name="Normal 3 3 12 2 3" xfId="33385"/>
    <cellStyle name="Normal 3 3 12 3" xfId="33386"/>
    <cellStyle name="Normal 3 3 12 3 2" xfId="33387"/>
    <cellStyle name="Normal 3 3 12 4" xfId="33388"/>
    <cellStyle name="Normal 3 3 13" xfId="33389"/>
    <cellStyle name="Normal 3 3 13 2" xfId="33390"/>
    <cellStyle name="Normal 3 3 13 2 2" xfId="33391"/>
    <cellStyle name="Normal 3 3 13 3" xfId="33392"/>
    <cellStyle name="Normal 3 3 14" xfId="33393"/>
    <cellStyle name="Normal 3 3 14 2" xfId="33394"/>
    <cellStyle name="Normal 3 3 14 3" xfId="33395"/>
    <cellStyle name="Normal 3 3 15" xfId="33396"/>
    <cellStyle name="Normal 3 3 16" xfId="33397"/>
    <cellStyle name="Normal 3 3 2" xfId="33398"/>
    <cellStyle name="Normal 3 3 2 10" xfId="33399"/>
    <cellStyle name="Normal 3 3 2 10 2" xfId="33400"/>
    <cellStyle name="Normal 3 3 2 10 2 2" xfId="33401"/>
    <cellStyle name="Normal 3 3 2 10 2 2 2" xfId="33402"/>
    <cellStyle name="Normal 3 3 2 10 2 2 2 2" xfId="33403"/>
    <cellStyle name="Normal 3 3 2 10 2 2 3" xfId="33404"/>
    <cellStyle name="Normal 3 3 2 10 2 3" xfId="33405"/>
    <cellStyle name="Normal 3 3 2 10 2 3 2" xfId="33406"/>
    <cellStyle name="Normal 3 3 2 10 2 4" xfId="33407"/>
    <cellStyle name="Normal 3 3 2 10 3" xfId="33408"/>
    <cellStyle name="Normal 3 3 2 10 3 2" xfId="33409"/>
    <cellStyle name="Normal 3 3 2 10 3 2 2" xfId="33410"/>
    <cellStyle name="Normal 3 3 2 10 3 3" xfId="33411"/>
    <cellStyle name="Normal 3 3 2 10 4" xfId="33412"/>
    <cellStyle name="Normal 3 3 2 10 4 2" xfId="33413"/>
    <cellStyle name="Normal 3 3 2 10 5" xfId="33414"/>
    <cellStyle name="Normal 3 3 2 11" xfId="33415"/>
    <cellStyle name="Normal 3 3 2 11 2" xfId="33416"/>
    <cellStyle name="Normal 3 3 2 11 2 2" xfId="33417"/>
    <cellStyle name="Normal 3 3 2 11 2 2 2" xfId="33418"/>
    <cellStyle name="Normal 3 3 2 11 2 3" xfId="33419"/>
    <cellStyle name="Normal 3 3 2 11 3" xfId="33420"/>
    <cellStyle name="Normal 3 3 2 11 3 2" xfId="33421"/>
    <cellStyle name="Normal 3 3 2 11 4" xfId="33422"/>
    <cellStyle name="Normal 3 3 2 12" xfId="33423"/>
    <cellStyle name="Normal 3 3 2 12 2" xfId="33424"/>
    <cellStyle name="Normal 3 3 2 12 2 2" xfId="33425"/>
    <cellStyle name="Normal 3 3 2 12 3" xfId="33426"/>
    <cellStyle name="Normal 3 3 2 13" xfId="33427"/>
    <cellStyle name="Normal 3 3 2 13 2" xfId="33428"/>
    <cellStyle name="Normal 3 3 2 13 3" xfId="33429"/>
    <cellStyle name="Normal 3 3 2 14" xfId="33430"/>
    <cellStyle name="Normal 3 3 2 15" xfId="33431"/>
    <cellStyle name="Normal 3 3 2 2" xfId="33432"/>
    <cellStyle name="Normal 3 3 2 2 10" xfId="33433"/>
    <cellStyle name="Normal 3 3 2 2 10 2" xfId="33434"/>
    <cellStyle name="Normal 3 3 2 2 10 2 2" xfId="33435"/>
    <cellStyle name="Normal 3 3 2 2 10 3" xfId="33436"/>
    <cellStyle name="Normal 3 3 2 2 11" xfId="33437"/>
    <cellStyle name="Normal 3 3 2 2 11 2" xfId="33438"/>
    <cellStyle name="Normal 3 3 2 2 11 3" xfId="33439"/>
    <cellStyle name="Normal 3 3 2 2 12" xfId="33440"/>
    <cellStyle name="Normal 3 3 2 2 13" xfId="33441"/>
    <cellStyle name="Normal 3 3 2 2 2" xfId="33442"/>
    <cellStyle name="Normal 3 3 2 2 2 10" xfId="33443"/>
    <cellStyle name="Normal 3 3 2 2 2 11" xfId="33444"/>
    <cellStyle name="Normal 3 3 2 2 2 2" xfId="33445"/>
    <cellStyle name="Normal 3 3 2 2 2 2 2" xfId="33446"/>
    <cellStyle name="Normal 3 3 2 2 2 2 2 2" xfId="33447"/>
    <cellStyle name="Normal 3 3 2 2 2 2 2 2 2" xfId="33448"/>
    <cellStyle name="Normal 3 3 2 2 2 2 2 2 2 2" xfId="33449"/>
    <cellStyle name="Normal 3 3 2 2 2 2 2 2 2 2 2" xfId="33450"/>
    <cellStyle name="Normal 3 3 2 2 2 2 2 2 2 2 2 2" xfId="33451"/>
    <cellStyle name="Normal 3 3 2 2 2 2 2 2 2 2 3" xfId="33452"/>
    <cellStyle name="Normal 3 3 2 2 2 2 2 2 2 3" xfId="33453"/>
    <cellStyle name="Normal 3 3 2 2 2 2 2 2 2 3 2" xfId="33454"/>
    <cellStyle name="Normal 3 3 2 2 2 2 2 2 2 4" xfId="33455"/>
    <cellStyle name="Normal 3 3 2 2 2 2 2 2 3" xfId="33456"/>
    <cellStyle name="Normal 3 3 2 2 2 2 2 2 3 2" xfId="33457"/>
    <cellStyle name="Normal 3 3 2 2 2 2 2 2 3 2 2" xfId="33458"/>
    <cellStyle name="Normal 3 3 2 2 2 2 2 2 3 3" xfId="33459"/>
    <cellStyle name="Normal 3 3 2 2 2 2 2 2 4" xfId="33460"/>
    <cellStyle name="Normal 3 3 2 2 2 2 2 2 4 2" xfId="33461"/>
    <cellStyle name="Normal 3 3 2 2 2 2 2 2 5" xfId="33462"/>
    <cellStyle name="Normal 3 3 2 2 2 2 2 3" xfId="33463"/>
    <cellStyle name="Normal 3 3 2 2 2 2 2 3 2" xfId="33464"/>
    <cellStyle name="Normal 3 3 2 2 2 2 2 3 2 2" xfId="33465"/>
    <cellStyle name="Normal 3 3 2 2 2 2 2 3 2 2 2" xfId="33466"/>
    <cellStyle name="Normal 3 3 2 2 2 2 2 3 2 3" xfId="33467"/>
    <cellStyle name="Normal 3 3 2 2 2 2 2 3 3" xfId="33468"/>
    <cellStyle name="Normal 3 3 2 2 2 2 2 3 3 2" xfId="33469"/>
    <cellStyle name="Normal 3 3 2 2 2 2 2 3 4" xfId="33470"/>
    <cellStyle name="Normal 3 3 2 2 2 2 2 4" xfId="33471"/>
    <cellStyle name="Normal 3 3 2 2 2 2 2 4 2" xfId="33472"/>
    <cellStyle name="Normal 3 3 2 2 2 2 2 4 2 2" xfId="33473"/>
    <cellStyle name="Normal 3 3 2 2 2 2 2 4 3" xfId="33474"/>
    <cellStyle name="Normal 3 3 2 2 2 2 2 5" xfId="33475"/>
    <cellStyle name="Normal 3 3 2 2 2 2 2 5 2" xfId="33476"/>
    <cellStyle name="Normal 3 3 2 2 2 2 2 6" xfId="33477"/>
    <cellStyle name="Normal 3 3 2 2 2 2 3" xfId="33478"/>
    <cellStyle name="Normal 3 3 2 2 2 2 3 2" xfId="33479"/>
    <cellStyle name="Normal 3 3 2 2 2 2 3 2 2" xfId="33480"/>
    <cellStyle name="Normal 3 3 2 2 2 2 3 2 2 2" xfId="33481"/>
    <cellStyle name="Normal 3 3 2 2 2 2 3 2 2 2 2" xfId="33482"/>
    <cellStyle name="Normal 3 3 2 2 2 2 3 2 2 2 2 2" xfId="33483"/>
    <cellStyle name="Normal 3 3 2 2 2 2 3 2 2 2 3" xfId="33484"/>
    <cellStyle name="Normal 3 3 2 2 2 2 3 2 2 3" xfId="33485"/>
    <cellStyle name="Normal 3 3 2 2 2 2 3 2 2 3 2" xfId="33486"/>
    <cellStyle name="Normal 3 3 2 2 2 2 3 2 2 4" xfId="33487"/>
    <cellStyle name="Normal 3 3 2 2 2 2 3 2 3" xfId="33488"/>
    <cellStyle name="Normal 3 3 2 2 2 2 3 2 3 2" xfId="33489"/>
    <cellStyle name="Normal 3 3 2 2 2 2 3 2 3 2 2" xfId="33490"/>
    <cellStyle name="Normal 3 3 2 2 2 2 3 2 3 3" xfId="33491"/>
    <cellStyle name="Normal 3 3 2 2 2 2 3 2 4" xfId="33492"/>
    <cellStyle name="Normal 3 3 2 2 2 2 3 2 4 2" xfId="33493"/>
    <cellStyle name="Normal 3 3 2 2 2 2 3 2 5" xfId="33494"/>
    <cellStyle name="Normal 3 3 2 2 2 2 3 3" xfId="33495"/>
    <cellStyle name="Normal 3 3 2 2 2 2 3 3 2" xfId="33496"/>
    <cellStyle name="Normal 3 3 2 2 2 2 3 3 2 2" xfId="33497"/>
    <cellStyle name="Normal 3 3 2 2 2 2 3 3 2 2 2" xfId="33498"/>
    <cellStyle name="Normal 3 3 2 2 2 2 3 3 2 3" xfId="33499"/>
    <cellStyle name="Normal 3 3 2 2 2 2 3 3 3" xfId="33500"/>
    <cellStyle name="Normal 3 3 2 2 2 2 3 3 3 2" xfId="33501"/>
    <cellStyle name="Normal 3 3 2 2 2 2 3 3 4" xfId="33502"/>
    <cellStyle name="Normal 3 3 2 2 2 2 3 4" xfId="33503"/>
    <cellStyle name="Normal 3 3 2 2 2 2 3 4 2" xfId="33504"/>
    <cellStyle name="Normal 3 3 2 2 2 2 3 4 2 2" xfId="33505"/>
    <cellStyle name="Normal 3 3 2 2 2 2 3 4 3" xfId="33506"/>
    <cellStyle name="Normal 3 3 2 2 2 2 3 5" xfId="33507"/>
    <cellStyle name="Normal 3 3 2 2 2 2 3 5 2" xfId="33508"/>
    <cellStyle name="Normal 3 3 2 2 2 2 3 6" xfId="33509"/>
    <cellStyle name="Normal 3 3 2 2 2 2 4" xfId="33510"/>
    <cellStyle name="Normal 3 3 2 2 2 2 4 2" xfId="33511"/>
    <cellStyle name="Normal 3 3 2 2 2 2 4 2 2" xfId="33512"/>
    <cellStyle name="Normal 3 3 2 2 2 2 4 2 2 2" xfId="33513"/>
    <cellStyle name="Normal 3 3 2 2 2 2 4 2 2 2 2" xfId="33514"/>
    <cellStyle name="Normal 3 3 2 2 2 2 4 2 2 3" xfId="33515"/>
    <cellStyle name="Normal 3 3 2 2 2 2 4 2 3" xfId="33516"/>
    <cellStyle name="Normal 3 3 2 2 2 2 4 2 3 2" xfId="33517"/>
    <cellStyle name="Normal 3 3 2 2 2 2 4 2 4" xfId="33518"/>
    <cellStyle name="Normal 3 3 2 2 2 2 4 3" xfId="33519"/>
    <cellStyle name="Normal 3 3 2 2 2 2 4 3 2" xfId="33520"/>
    <cellStyle name="Normal 3 3 2 2 2 2 4 3 2 2" xfId="33521"/>
    <cellStyle name="Normal 3 3 2 2 2 2 4 3 3" xfId="33522"/>
    <cellStyle name="Normal 3 3 2 2 2 2 4 4" xfId="33523"/>
    <cellStyle name="Normal 3 3 2 2 2 2 4 4 2" xfId="33524"/>
    <cellStyle name="Normal 3 3 2 2 2 2 4 5" xfId="33525"/>
    <cellStyle name="Normal 3 3 2 2 2 2 5" xfId="33526"/>
    <cellStyle name="Normal 3 3 2 2 2 2 5 2" xfId="33527"/>
    <cellStyle name="Normal 3 3 2 2 2 2 5 2 2" xfId="33528"/>
    <cellStyle name="Normal 3 3 2 2 2 2 5 2 2 2" xfId="33529"/>
    <cellStyle name="Normal 3 3 2 2 2 2 5 2 3" xfId="33530"/>
    <cellStyle name="Normal 3 3 2 2 2 2 5 3" xfId="33531"/>
    <cellStyle name="Normal 3 3 2 2 2 2 5 3 2" xfId="33532"/>
    <cellStyle name="Normal 3 3 2 2 2 2 5 4" xfId="33533"/>
    <cellStyle name="Normal 3 3 2 2 2 2 6" xfId="33534"/>
    <cellStyle name="Normal 3 3 2 2 2 2 6 2" xfId="33535"/>
    <cellStyle name="Normal 3 3 2 2 2 2 6 2 2" xfId="33536"/>
    <cellStyle name="Normal 3 3 2 2 2 2 6 3" xfId="33537"/>
    <cellStyle name="Normal 3 3 2 2 2 2 7" xfId="33538"/>
    <cellStyle name="Normal 3 3 2 2 2 2 7 2" xfId="33539"/>
    <cellStyle name="Normal 3 3 2 2 2 2 8" xfId="33540"/>
    <cellStyle name="Normal 3 3 2 2 2 3" xfId="33541"/>
    <cellStyle name="Normal 3 3 2 2 2 3 2" xfId="33542"/>
    <cellStyle name="Normal 3 3 2 2 2 3 2 2" xfId="33543"/>
    <cellStyle name="Normal 3 3 2 2 2 3 2 2 2" xfId="33544"/>
    <cellStyle name="Normal 3 3 2 2 2 3 2 2 2 2" xfId="33545"/>
    <cellStyle name="Normal 3 3 2 2 2 3 2 2 2 2 2" xfId="33546"/>
    <cellStyle name="Normal 3 3 2 2 2 3 2 2 2 3" xfId="33547"/>
    <cellStyle name="Normal 3 3 2 2 2 3 2 2 3" xfId="33548"/>
    <cellStyle name="Normal 3 3 2 2 2 3 2 2 3 2" xfId="33549"/>
    <cellStyle name="Normal 3 3 2 2 2 3 2 2 4" xfId="33550"/>
    <cellStyle name="Normal 3 3 2 2 2 3 2 3" xfId="33551"/>
    <cellStyle name="Normal 3 3 2 2 2 3 2 3 2" xfId="33552"/>
    <cellStyle name="Normal 3 3 2 2 2 3 2 3 2 2" xfId="33553"/>
    <cellStyle name="Normal 3 3 2 2 2 3 2 3 3" xfId="33554"/>
    <cellStyle name="Normal 3 3 2 2 2 3 2 4" xfId="33555"/>
    <cellStyle name="Normal 3 3 2 2 2 3 2 4 2" xfId="33556"/>
    <cellStyle name="Normal 3 3 2 2 2 3 2 5" xfId="33557"/>
    <cellStyle name="Normal 3 3 2 2 2 3 3" xfId="33558"/>
    <cellStyle name="Normal 3 3 2 2 2 3 3 2" xfId="33559"/>
    <cellStyle name="Normal 3 3 2 2 2 3 3 2 2" xfId="33560"/>
    <cellStyle name="Normal 3 3 2 2 2 3 3 2 2 2" xfId="33561"/>
    <cellStyle name="Normal 3 3 2 2 2 3 3 2 3" xfId="33562"/>
    <cellStyle name="Normal 3 3 2 2 2 3 3 3" xfId="33563"/>
    <cellStyle name="Normal 3 3 2 2 2 3 3 3 2" xfId="33564"/>
    <cellStyle name="Normal 3 3 2 2 2 3 3 4" xfId="33565"/>
    <cellStyle name="Normal 3 3 2 2 2 3 4" xfId="33566"/>
    <cellStyle name="Normal 3 3 2 2 2 3 4 2" xfId="33567"/>
    <cellStyle name="Normal 3 3 2 2 2 3 4 2 2" xfId="33568"/>
    <cellStyle name="Normal 3 3 2 2 2 3 4 3" xfId="33569"/>
    <cellStyle name="Normal 3 3 2 2 2 3 5" xfId="33570"/>
    <cellStyle name="Normal 3 3 2 2 2 3 5 2" xfId="33571"/>
    <cellStyle name="Normal 3 3 2 2 2 3 6" xfId="33572"/>
    <cellStyle name="Normal 3 3 2 2 2 4" xfId="33573"/>
    <cellStyle name="Normal 3 3 2 2 2 4 2" xfId="33574"/>
    <cellStyle name="Normal 3 3 2 2 2 4 2 2" xfId="33575"/>
    <cellStyle name="Normal 3 3 2 2 2 4 2 2 2" xfId="33576"/>
    <cellStyle name="Normal 3 3 2 2 2 4 2 2 2 2" xfId="33577"/>
    <cellStyle name="Normal 3 3 2 2 2 4 2 2 2 2 2" xfId="33578"/>
    <cellStyle name="Normal 3 3 2 2 2 4 2 2 2 3" xfId="33579"/>
    <cellStyle name="Normal 3 3 2 2 2 4 2 2 3" xfId="33580"/>
    <cellStyle name="Normal 3 3 2 2 2 4 2 2 3 2" xfId="33581"/>
    <cellStyle name="Normal 3 3 2 2 2 4 2 2 4" xfId="33582"/>
    <cellStyle name="Normal 3 3 2 2 2 4 2 3" xfId="33583"/>
    <cellStyle name="Normal 3 3 2 2 2 4 2 3 2" xfId="33584"/>
    <cellStyle name="Normal 3 3 2 2 2 4 2 3 2 2" xfId="33585"/>
    <cellStyle name="Normal 3 3 2 2 2 4 2 3 3" xfId="33586"/>
    <cellStyle name="Normal 3 3 2 2 2 4 2 4" xfId="33587"/>
    <cellStyle name="Normal 3 3 2 2 2 4 2 4 2" xfId="33588"/>
    <cellStyle name="Normal 3 3 2 2 2 4 2 5" xfId="33589"/>
    <cellStyle name="Normal 3 3 2 2 2 4 3" xfId="33590"/>
    <cellStyle name="Normal 3 3 2 2 2 4 3 2" xfId="33591"/>
    <cellStyle name="Normal 3 3 2 2 2 4 3 2 2" xfId="33592"/>
    <cellStyle name="Normal 3 3 2 2 2 4 3 2 2 2" xfId="33593"/>
    <cellStyle name="Normal 3 3 2 2 2 4 3 2 3" xfId="33594"/>
    <cellStyle name="Normal 3 3 2 2 2 4 3 3" xfId="33595"/>
    <cellStyle name="Normal 3 3 2 2 2 4 3 3 2" xfId="33596"/>
    <cellStyle name="Normal 3 3 2 2 2 4 3 4" xfId="33597"/>
    <cellStyle name="Normal 3 3 2 2 2 4 4" xfId="33598"/>
    <cellStyle name="Normal 3 3 2 2 2 4 4 2" xfId="33599"/>
    <cellStyle name="Normal 3 3 2 2 2 4 4 2 2" xfId="33600"/>
    <cellStyle name="Normal 3 3 2 2 2 4 4 3" xfId="33601"/>
    <cellStyle name="Normal 3 3 2 2 2 4 5" xfId="33602"/>
    <cellStyle name="Normal 3 3 2 2 2 4 5 2" xfId="33603"/>
    <cellStyle name="Normal 3 3 2 2 2 4 6" xfId="33604"/>
    <cellStyle name="Normal 3 3 2 2 2 5" xfId="33605"/>
    <cellStyle name="Normal 3 3 2 2 2 5 2" xfId="33606"/>
    <cellStyle name="Normal 3 3 2 2 2 5 2 2" xfId="33607"/>
    <cellStyle name="Normal 3 3 2 2 2 5 2 2 2" xfId="33608"/>
    <cellStyle name="Normal 3 3 2 2 2 5 2 2 2 2" xfId="33609"/>
    <cellStyle name="Normal 3 3 2 2 2 5 2 2 2 2 2" xfId="33610"/>
    <cellStyle name="Normal 3 3 2 2 2 5 2 2 2 3" xfId="33611"/>
    <cellStyle name="Normal 3 3 2 2 2 5 2 2 3" xfId="33612"/>
    <cellStyle name="Normal 3 3 2 2 2 5 2 2 3 2" xfId="33613"/>
    <cellStyle name="Normal 3 3 2 2 2 5 2 2 4" xfId="33614"/>
    <cellStyle name="Normal 3 3 2 2 2 5 2 3" xfId="33615"/>
    <cellStyle name="Normal 3 3 2 2 2 5 2 3 2" xfId="33616"/>
    <cellStyle name="Normal 3 3 2 2 2 5 2 3 2 2" xfId="33617"/>
    <cellStyle name="Normal 3 3 2 2 2 5 2 3 3" xfId="33618"/>
    <cellStyle name="Normal 3 3 2 2 2 5 2 4" xfId="33619"/>
    <cellStyle name="Normal 3 3 2 2 2 5 2 4 2" xfId="33620"/>
    <cellStyle name="Normal 3 3 2 2 2 5 2 5" xfId="33621"/>
    <cellStyle name="Normal 3 3 2 2 2 5 3" xfId="33622"/>
    <cellStyle name="Normal 3 3 2 2 2 5 3 2" xfId="33623"/>
    <cellStyle name="Normal 3 3 2 2 2 5 3 2 2" xfId="33624"/>
    <cellStyle name="Normal 3 3 2 2 2 5 3 2 2 2" xfId="33625"/>
    <cellStyle name="Normal 3 3 2 2 2 5 3 2 3" xfId="33626"/>
    <cellStyle name="Normal 3 3 2 2 2 5 3 3" xfId="33627"/>
    <cellStyle name="Normal 3 3 2 2 2 5 3 3 2" xfId="33628"/>
    <cellStyle name="Normal 3 3 2 2 2 5 3 4" xfId="33629"/>
    <cellStyle name="Normal 3 3 2 2 2 5 4" xfId="33630"/>
    <cellStyle name="Normal 3 3 2 2 2 5 4 2" xfId="33631"/>
    <cellStyle name="Normal 3 3 2 2 2 5 4 2 2" xfId="33632"/>
    <cellStyle name="Normal 3 3 2 2 2 5 4 3" xfId="33633"/>
    <cellStyle name="Normal 3 3 2 2 2 5 5" xfId="33634"/>
    <cellStyle name="Normal 3 3 2 2 2 5 5 2" xfId="33635"/>
    <cellStyle name="Normal 3 3 2 2 2 5 6" xfId="33636"/>
    <cellStyle name="Normal 3 3 2 2 2 6" xfId="33637"/>
    <cellStyle name="Normal 3 3 2 2 2 6 2" xfId="33638"/>
    <cellStyle name="Normal 3 3 2 2 2 6 2 2" xfId="33639"/>
    <cellStyle name="Normal 3 3 2 2 2 6 2 2 2" xfId="33640"/>
    <cellStyle name="Normal 3 3 2 2 2 6 2 2 2 2" xfId="33641"/>
    <cellStyle name="Normal 3 3 2 2 2 6 2 2 3" xfId="33642"/>
    <cellStyle name="Normal 3 3 2 2 2 6 2 3" xfId="33643"/>
    <cellStyle name="Normal 3 3 2 2 2 6 2 3 2" xfId="33644"/>
    <cellStyle name="Normal 3 3 2 2 2 6 2 4" xfId="33645"/>
    <cellStyle name="Normal 3 3 2 2 2 6 3" xfId="33646"/>
    <cellStyle name="Normal 3 3 2 2 2 6 3 2" xfId="33647"/>
    <cellStyle name="Normal 3 3 2 2 2 6 3 2 2" xfId="33648"/>
    <cellStyle name="Normal 3 3 2 2 2 6 3 3" xfId="33649"/>
    <cellStyle name="Normal 3 3 2 2 2 6 4" xfId="33650"/>
    <cellStyle name="Normal 3 3 2 2 2 6 4 2" xfId="33651"/>
    <cellStyle name="Normal 3 3 2 2 2 6 5" xfId="33652"/>
    <cellStyle name="Normal 3 3 2 2 2 7" xfId="33653"/>
    <cellStyle name="Normal 3 3 2 2 2 7 2" xfId="33654"/>
    <cellStyle name="Normal 3 3 2 2 2 7 2 2" xfId="33655"/>
    <cellStyle name="Normal 3 3 2 2 2 7 2 2 2" xfId="33656"/>
    <cellStyle name="Normal 3 3 2 2 2 7 2 3" xfId="33657"/>
    <cellStyle name="Normal 3 3 2 2 2 7 3" xfId="33658"/>
    <cellStyle name="Normal 3 3 2 2 2 7 3 2" xfId="33659"/>
    <cellStyle name="Normal 3 3 2 2 2 7 4" xfId="33660"/>
    <cellStyle name="Normal 3 3 2 2 2 8" xfId="33661"/>
    <cellStyle name="Normal 3 3 2 2 2 8 2" xfId="33662"/>
    <cellStyle name="Normal 3 3 2 2 2 8 2 2" xfId="33663"/>
    <cellStyle name="Normal 3 3 2 2 2 8 3" xfId="33664"/>
    <cellStyle name="Normal 3 3 2 2 2 9" xfId="33665"/>
    <cellStyle name="Normal 3 3 2 2 2 9 2" xfId="33666"/>
    <cellStyle name="Normal 3 3 2 2 2 9 3" xfId="33667"/>
    <cellStyle name="Normal 3 3 2 2 3" xfId="33668"/>
    <cellStyle name="Normal 3 3 2 2 3 10" xfId="33669"/>
    <cellStyle name="Normal 3 3 2 2 3 11" xfId="33670"/>
    <cellStyle name="Normal 3 3 2 2 3 2" xfId="33671"/>
    <cellStyle name="Normal 3 3 2 2 3 2 2" xfId="33672"/>
    <cellStyle name="Normal 3 3 2 2 3 2 2 2" xfId="33673"/>
    <cellStyle name="Normal 3 3 2 2 3 2 2 2 2" xfId="33674"/>
    <cellStyle name="Normal 3 3 2 2 3 2 2 2 2 2" xfId="33675"/>
    <cellStyle name="Normal 3 3 2 2 3 2 2 2 2 2 2" xfId="33676"/>
    <cellStyle name="Normal 3 3 2 2 3 2 2 2 2 2 2 2" xfId="33677"/>
    <cellStyle name="Normal 3 3 2 2 3 2 2 2 2 2 3" xfId="33678"/>
    <cellStyle name="Normal 3 3 2 2 3 2 2 2 2 3" xfId="33679"/>
    <cellStyle name="Normal 3 3 2 2 3 2 2 2 2 3 2" xfId="33680"/>
    <cellStyle name="Normal 3 3 2 2 3 2 2 2 2 4" xfId="33681"/>
    <cellStyle name="Normal 3 3 2 2 3 2 2 2 3" xfId="33682"/>
    <cellStyle name="Normal 3 3 2 2 3 2 2 2 3 2" xfId="33683"/>
    <cellStyle name="Normal 3 3 2 2 3 2 2 2 3 2 2" xfId="33684"/>
    <cellStyle name="Normal 3 3 2 2 3 2 2 2 3 3" xfId="33685"/>
    <cellStyle name="Normal 3 3 2 2 3 2 2 2 4" xfId="33686"/>
    <cellStyle name="Normal 3 3 2 2 3 2 2 2 4 2" xfId="33687"/>
    <cellStyle name="Normal 3 3 2 2 3 2 2 2 5" xfId="33688"/>
    <cellStyle name="Normal 3 3 2 2 3 2 2 3" xfId="33689"/>
    <cellStyle name="Normal 3 3 2 2 3 2 2 3 2" xfId="33690"/>
    <cellStyle name="Normal 3 3 2 2 3 2 2 3 2 2" xfId="33691"/>
    <cellStyle name="Normal 3 3 2 2 3 2 2 3 2 2 2" xfId="33692"/>
    <cellStyle name="Normal 3 3 2 2 3 2 2 3 2 3" xfId="33693"/>
    <cellStyle name="Normal 3 3 2 2 3 2 2 3 3" xfId="33694"/>
    <cellStyle name="Normal 3 3 2 2 3 2 2 3 3 2" xfId="33695"/>
    <cellStyle name="Normal 3 3 2 2 3 2 2 3 4" xfId="33696"/>
    <cellStyle name="Normal 3 3 2 2 3 2 2 4" xfId="33697"/>
    <cellStyle name="Normal 3 3 2 2 3 2 2 4 2" xfId="33698"/>
    <cellStyle name="Normal 3 3 2 2 3 2 2 4 2 2" xfId="33699"/>
    <cellStyle name="Normal 3 3 2 2 3 2 2 4 3" xfId="33700"/>
    <cellStyle name="Normal 3 3 2 2 3 2 2 5" xfId="33701"/>
    <cellStyle name="Normal 3 3 2 2 3 2 2 5 2" xfId="33702"/>
    <cellStyle name="Normal 3 3 2 2 3 2 2 6" xfId="33703"/>
    <cellStyle name="Normal 3 3 2 2 3 2 3" xfId="33704"/>
    <cellStyle name="Normal 3 3 2 2 3 2 3 2" xfId="33705"/>
    <cellStyle name="Normal 3 3 2 2 3 2 3 2 2" xfId="33706"/>
    <cellStyle name="Normal 3 3 2 2 3 2 3 2 2 2" xfId="33707"/>
    <cellStyle name="Normal 3 3 2 2 3 2 3 2 2 2 2" xfId="33708"/>
    <cellStyle name="Normal 3 3 2 2 3 2 3 2 2 2 2 2" xfId="33709"/>
    <cellStyle name="Normal 3 3 2 2 3 2 3 2 2 2 3" xfId="33710"/>
    <cellStyle name="Normal 3 3 2 2 3 2 3 2 2 3" xfId="33711"/>
    <cellStyle name="Normal 3 3 2 2 3 2 3 2 2 3 2" xfId="33712"/>
    <cellStyle name="Normal 3 3 2 2 3 2 3 2 2 4" xfId="33713"/>
    <cellStyle name="Normal 3 3 2 2 3 2 3 2 3" xfId="33714"/>
    <cellStyle name="Normal 3 3 2 2 3 2 3 2 3 2" xfId="33715"/>
    <cellStyle name="Normal 3 3 2 2 3 2 3 2 3 2 2" xfId="33716"/>
    <cellStyle name="Normal 3 3 2 2 3 2 3 2 3 3" xfId="33717"/>
    <cellStyle name="Normal 3 3 2 2 3 2 3 2 4" xfId="33718"/>
    <cellStyle name="Normal 3 3 2 2 3 2 3 2 4 2" xfId="33719"/>
    <cellStyle name="Normal 3 3 2 2 3 2 3 2 5" xfId="33720"/>
    <cellStyle name="Normal 3 3 2 2 3 2 3 3" xfId="33721"/>
    <cellStyle name="Normal 3 3 2 2 3 2 3 3 2" xfId="33722"/>
    <cellStyle name="Normal 3 3 2 2 3 2 3 3 2 2" xfId="33723"/>
    <cellStyle name="Normal 3 3 2 2 3 2 3 3 2 2 2" xfId="33724"/>
    <cellStyle name="Normal 3 3 2 2 3 2 3 3 2 3" xfId="33725"/>
    <cellStyle name="Normal 3 3 2 2 3 2 3 3 3" xfId="33726"/>
    <cellStyle name="Normal 3 3 2 2 3 2 3 3 3 2" xfId="33727"/>
    <cellStyle name="Normal 3 3 2 2 3 2 3 3 4" xfId="33728"/>
    <cellStyle name="Normal 3 3 2 2 3 2 3 4" xfId="33729"/>
    <cellStyle name="Normal 3 3 2 2 3 2 3 4 2" xfId="33730"/>
    <cellStyle name="Normal 3 3 2 2 3 2 3 4 2 2" xfId="33731"/>
    <cellStyle name="Normal 3 3 2 2 3 2 3 4 3" xfId="33732"/>
    <cellStyle name="Normal 3 3 2 2 3 2 3 5" xfId="33733"/>
    <cellStyle name="Normal 3 3 2 2 3 2 3 5 2" xfId="33734"/>
    <cellStyle name="Normal 3 3 2 2 3 2 3 6" xfId="33735"/>
    <cellStyle name="Normal 3 3 2 2 3 2 4" xfId="33736"/>
    <cellStyle name="Normal 3 3 2 2 3 2 4 2" xfId="33737"/>
    <cellStyle name="Normal 3 3 2 2 3 2 4 2 2" xfId="33738"/>
    <cellStyle name="Normal 3 3 2 2 3 2 4 2 2 2" xfId="33739"/>
    <cellStyle name="Normal 3 3 2 2 3 2 4 2 2 2 2" xfId="33740"/>
    <cellStyle name="Normal 3 3 2 2 3 2 4 2 2 3" xfId="33741"/>
    <cellStyle name="Normal 3 3 2 2 3 2 4 2 3" xfId="33742"/>
    <cellStyle name="Normal 3 3 2 2 3 2 4 2 3 2" xfId="33743"/>
    <cellStyle name="Normal 3 3 2 2 3 2 4 2 4" xfId="33744"/>
    <cellStyle name="Normal 3 3 2 2 3 2 4 3" xfId="33745"/>
    <cellStyle name="Normal 3 3 2 2 3 2 4 3 2" xfId="33746"/>
    <cellStyle name="Normal 3 3 2 2 3 2 4 3 2 2" xfId="33747"/>
    <cellStyle name="Normal 3 3 2 2 3 2 4 3 3" xfId="33748"/>
    <cellStyle name="Normal 3 3 2 2 3 2 4 4" xfId="33749"/>
    <cellStyle name="Normal 3 3 2 2 3 2 4 4 2" xfId="33750"/>
    <cellStyle name="Normal 3 3 2 2 3 2 4 5" xfId="33751"/>
    <cellStyle name="Normal 3 3 2 2 3 2 5" xfId="33752"/>
    <cellStyle name="Normal 3 3 2 2 3 2 5 2" xfId="33753"/>
    <cellStyle name="Normal 3 3 2 2 3 2 5 2 2" xfId="33754"/>
    <cellStyle name="Normal 3 3 2 2 3 2 5 2 2 2" xfId="33755"/>
    <cellStyle name="Normal 3 3 2 2 3 2 5 2 3" xfId="33756"/>
    <cellStyle name="Normal 3 3 2 2 3 2 5 3" xfId="33757"/>
    <cellStyle name="Normal 3 3 2 2 3 2 5 3 2" xfId="33758"/>
    <cellStyle name="Normal 3 3 2 2 3 2 5 4" xfId="33759"/>
    <cellStyle name="Normal 3 3 2 2 3 2 6" xfId="33760"/>
    <cellStyle name="Normal 3 3 2 2 3 2 6 2" xfId="33761"/>
    <cellStyle name="Normal 3 3 2 2 3 2 6 2 2" xfId="33762"/>
    <cellStyle name="Normal 3 3 2 2 3 2 6 3" xfId="33763"/>
    <cellStyle name="Normal 3 3 2 2 3 2 7" xfId="33764"/>
    <cellStyle name="Normal 3 3 2 2 3 2 7 2" xfId="33765"/>
    <cellStyle name="Normal 3 3 2 2 3 2 8" xfId="33766"/>
    <cellStyle name="Normal 3 3 2 2 3 3" xfId="33767"/>
    <cellStyle name="Normal 3 3 2 2 3 3 2" xfId="33768"/>
    <cellStyle name="Normal 3 3 2 2 3 3 2 2" xfId="33769"/>
    <cellStyle name="Normal 3 3 2 2 3 3 2 2 2" xfId="33770"/>
    <cellStyle name="Normal 3 3 2 2 3 3 2 2 2 2" xfId="33771"/>
    <cellStyle name="Normal 3 3 2 2 3 3 2 2 2 2 2" xfId="33772"/>
    <cellStyle name="Normal 3 3 2 2 3 3 2 2 2 3" xfId="33773"/>
    <cellStyle name="Normal 3 3 2 2 3 3 2 2 3" xfId="33774"/>
    <cellStyle name="Normal 3 3 2 2 3 3 2 2 3 2" xfId="33775"/>
    <cellStyle name="Normal 3 3 2 2 3 3 2 2 4" xfId="33776"/>
    <cellStyle name="Normal 3 3 2 2 3 3 2 3" xfId="33777"/>
    <cellStyle name="Normal 3 3 2 2 3 3 2 3 2" xfId="33778"/>
    <cellStyle name="Normal 3 3 2 2 3 3 2 3 2 2" xfId="33779"/>
    <cellStyle name="Normal 3 3 2 2 3 3 2 3 3" xfId="33780"/>
    <cellStyle name="Normal 3 3 2 2 3 3 2 4" xfId="33781"/>
    <cellStyle name="Normal 3 3 2 2 3 3 2 4 2" xfId="33782"/>
    <cellStyle name="Normal 3 3 2 2 3 3 2 5" xfId="33783"/>
    <cellStyle name="Normal 3 3 2 2 3 3 3" xfId="33784"/>
    <cellStyle name="Normal 3 3 2 2 3 3 3 2" xfId="33785"/>
    <cellStyle name="Normal 3 3 2 2 3 3 3 2 2" xfId="33786"/>
    <cellStyle name="Normal 3 3 2 2 3 3 3 2 2 2" xfId="33787"/>
    <cellStyle name="Normal 3 3 2 2 3 3 3 2 3" xfId="33788"/>
    <cellStyle name="Normal 3 3 2 2 3 3 3 3" xfId="33789"/>
    <cellStyle name="Normal 3 3 2 2 3 3 3 3 2" xfId="33790"/>
    <cellStyle name="Normal 3 3 2 2 3 3 3 4" xfId="33791"/>
    <cellStyle name="Normal 3 3 2 2 3 3 4" xfId="33792"/>
    <cellStyle name="Normal 3 3 2 2 3 3 4 2" xfId="33793"/>
    <cellStyle name="Normal 3 3 2 2 3 3 4 2 2" xfId="33794"/>
    <cellStyle name="Normal 3 3 2 2 3 3 4 3" xfId="33795"/>
    <cellStyle name="Normal 3 3 2 2 3 3 5" xfId="33796"/>
    <cellStyle name="Normal 3 3 2 2 3 3 5 2" xfId="33797"/>
    <cellStyle name="Normal 3 3 2 2 3 3 6" xfId="33798"/>
    <cellStyle name="Normal 3 3 2 2 3 4" xfId="33799"/>
    <cellStyle name="Normal 3 3 2 2 3 4 2" xfId="33800"/>
    <cellStyle name="Normal 3 3 2 2 3 4 2 2" xfId="33801"/>
    <cellStyle name="Normal 3 3 2 2 3 4 2 2 2" xfId="33802"/>
    <cellStyle name="Normal 3 3 2 2 3 4 2 2 2 2" xfId="33803"/>
    <cellStyle name="Normal 3 3 2 2 3 4 2 2 2 2 2" xfId="33804"/>
    <cellStyle name="Normal 3 3 2 2 3 4 2 2 2 3" xfId="33805"/>
    <cellStyle name="Normal 3 3 2 2 3 4 2 2 3" xfId="33806"/>
    <cellStyle name="Normal 3 3 2 2 3 4 2 2 3 2" xfId="33807"/>
    <cellStyle name="Normal 3 3 2 2 3 4 2 2 4" xfId="33808"/>
    <cellStyle name="Normal 3 3 2 2 3 4 2 3" xfId="33809"/>
    <cellStyle name="Normal 3 3 2 2 3 4 2 3 2" xfId="33810"/>
    <cellStyle name="Normal 3 3 2 2 3 4 2 3 2 2" xfId="33811"/>
    <cellStyle name="Normal 3 3 2 2 3 4 2 3 3" xfId="33812"/>
    <cellStyle name="Normal 3 3 2 2 3 4 2 4" xfId="33813"/>
    <cellStyle name="Normal 3 3 2 2 3 4 2 4 2" xfId="33814"/>
    <cellStyle name="Normal 3 3 2 2 3 4 2 5" xfId="33815"/>
    <cellStyle name="Normal 3 3 2 2 3 4 3" xfId="33816"/>
    <cellStyle name="Normal 3 3 2 2 3 4 3 2" xfId="33817"/>
    <cellStyle name="Normal 3 3 2 2 3 4 3 2 2" xfId="33818"/>
    <cellStyle name="Normal 3 3 2 2 3 4 3 2 2 2" xfId="33819"/>
    <cellStyle name="Normal 3 3 2 2 3 4 3 2 3" xfId="33820"/>
    <cellStyle name="Normal 3 3 2 2 3 4 3 3" xfId="33821"/>
    <cellStyle name="Normal 3 3 2 2 3 4 3 3 2" xfId="33822"/>
    <cellStyle name="Normal 3 3 2 2 3 4 3 4" xfId="33823"/>
    <cellStyle name="Normal 3 3 2 2 3 4 4" xfId="33824"/>
    <cellStyle name="Normal 3 3 2 2 3 4 4 2" xfId="33825"/>
    <cellStyle name="Normal 3 3 2 2 3 4 4 2 2" xfId="33826"/>
    <cellStyle name="Normal 3 3 2 2 3 4 4 3" xfId="33827"/>
    <cellStyle name="Normal 3 3 2 2 3 4 5" xfId="33828"/>
    <cellStyle name="Normal 3 3 2 2 3 4 5 2" xfId="33829"/>
    <cellStyle name="Normal 3 3 2 2 3 4 6" xfId="33830"/>
    <cellStyle name="Normal 3 3 2 2 3 5" xfId="33831"/>
    <cellStyle name="Normal 3 3 2 2 3 5 2" xfId="33832"/>
    <cellStyle name="Normal 3 3 2 2 3 5 2 2" xfId="33833"/>
    <cellStyle name="Normal 3 3 2 2 3 5 2 2 2" xfId="33834"/>
    <cellStyle name="Normal 3 3 2 2 3 5 2 2 2 2" xfId="33835"/>
    <cellStyle name="Normal 3 3 2 2 3 5 2 2 2 2 2" xfId="33836"/>
    <cellStyle name="Normal 3 3 2 2 3 5 2 2 2 3" xfId="33837"/>
    <cellStyle name="Normal 3 3 2 2 3 5 2 2 3" xfId="33838"/>
    <cellStyle name="Normal 3 3 2 2 3 5 2 2 3 2" xfId="33839"/>
    <cellStyle name="Normal 3 3 2 2 3 5 2 2 4" xfId="33840"/>
    <cellStyle name="Normal 3 3 2 2 3 5 2 3" xfId="33841"/>
    <cellStyle name="Normal 3 3 2 2 3 5 2 3 2" xfId="33842"/>
    <cellStyle name="Normal 3 3 2 2 3 5 2 3 2 2" xfId="33843"/>
    <cellStyle name="Normal 3 3 2 2 3 5 2 3 3" xfId="33844"/>
    <cellStyle name="Normal 3 3 2 2 3 5 2 4" xfId="33845"/>
    <cellStyle name="Normal 3 3 2 2 3 5 2 4 2" xfId="33846"/>
    <cellStyle name="Normal 3 3 2 2 3 5 2 5" xfId="33847"/>
    <cellStyle name="Normal 3 3 2 2 3 5 3" xfId="33848"/>
    <cellStyle name="Normal 3 3 2 2 3 5 3 2" xfId="33849"/>
    <cellStyle name="Normal 3 3 2 2 3 5 3 2 2" xfId="33850"/>
    <cellStyle name="Normal 3 3 2 2 3 5 3 2 2 2" xfId="33851"/>
    <cellStyle name="Normal 3 3 2 2 3 5 3 2 3" xfId="33852"/>
    <cellStyle name="Normal 3 3 2 2 3 5 3 3" xfId="33853"/>
    <cellStyle name="Normal 3 3 2 2 3 5 3 3 2" xfId="33854"/>
    <cellStyle name="Normal 3 3 2 2 3 5 3 4" xfId="33855"/>
    <cellStyle name="Normal 3 3 2 2 3 5 4" xfId="33856"/>
    <cellStyle name="Normal 3 3 2 2 3 5 4 2" xfId="33857"/>
    <cellStyle name="Normal 3 3 2 2 3 5 4 2 2" xfId="33858"/>
    <cellStyle name="Normal 3 3 2 2 3 5 4 3" xfId="33859"/>
    <cellStyle name="Normal 3 3 2 2 3 5 5" xfId="33860"/>
    <cellStyle name="Normal 3 3 2 2 3 5 5 2" xfId="33861"/>
    <cellStyle name="Normal 3 3 2 2 3 5 6" xfId="33862"/>
    <cellStyle name="Normal 3 3 2 2 3 6" xfId="33863"/>
    <cellStyle name="Normal 3 3 2 2 3 6 2" xfId="33864"/>
    <cellStyle name="Normal 3 3 2 2 3 6 2 2" xfId="33865"/>
    <cellStyle name="Normal 3 3 2 2 3 6 2 2 2" xfId="33866"/>
    <cellStyle name="Normal 3 3 2 2 3 6 2 2 2 2" xfId="33867"/>
    <cellStyle name="Normal 3 3 2 2 3 6 2 2 3" xfId="33868"/>
    <cellStyle name="Normal 3 3 2 2 3 6 2 3" xfId="33869"/>
    <cellStyle name="Normal 3 3 2 2 3 6 2 3 2" xfId="33870"/>
    <cellStyle name="Normal 3 3 2 2 3 6 2 4" xfId="33871"/>
    <cellStyle name="Normal 3 3 2 2 3 6 3" xfId="33872"/>
    <cellStyle name="Normal 3 3 2 2 3 6 3 2" xfId="33873"/>
    <cellStyle name="Normal 3 3 2 2 3 6 3 2 2" xfId="33874"/>
    <cellStyle name="Normal 3 3 2 2 3 6 3 3" xfId="33875"/>
    <cellStyle name="Normal 3 3 2 2 3 6 4" xfId="33876"/>
    <cellStyle name="Normal 3 3 2 2 3 6 4 2" xfId="33877"/>
    <cellStyle name="Normal 3 3 2 2 3 6 5" xfId="33878"/>
    <cellStyle name="Normal 3 3 2 2 3 7" xfId="33879"/>
    <cellStyle name="Normal 3 3 2 2 3 7 2" xfId="33880"/>
    <cellStyle name="Normal 3 3 2 2 3 7 2 2" xfId="33881"/>
    <cellStyle name="Normal 3 3 2 2 3 7 2 2 2" xfId="33882"/>
    <cellStyle name="Normal 3 3 2 2 3 7 2 3" xfId="33883"/>
    <cellStyle name="Normal 3 3 2 2 3 7 3" xfId="33884"/>
    <cellStyle name="Normal 3 3 2 2 3 7 3 2" xfId="33885"/>
    <cellStyle name="Normal 3 3 2 2 3 7 4" xfId="33886"/>
    <cellStyle name="Normal 3 3 2 2 3 8" xfId="33887"/>
    <cellStyle name="Normal 3 3 2 2 3 8 2" xfId="33888"/>
    <cellStyle name="Normal 3 3 2 2 3 8 2 2" xfId="33889"/>
    <cellStyle name="Normal 3 3 2 2 3 8 3" xfId="33890"/>
    <cellStyle name="Normal 3 3 2 2 3 9" xfId="33891"/>
    <cellStyle name="Normal 3 3 2 2 3 9 2" xfId="33892"/>
    <cellStyle name="Normal 3 3 2 2 3 9 3" xfId="33893"/>
    <cellStyle name="Normal 3 3 2 2 4" xfId="33894"/>
    <cellStyle name="Normal 3 3 2 2 4 2" xfId="33895"/>
    <cellStyle name="Normal 3 3 2 2 4 2 2" xfId="33896"/>
    <cellStyle name="Normal 3 3 2 2 4 2 2 2" xfId="33897"/>
    <cellStyle name="Normal 3 3 2 2 4 2 2 2 2" xfId="33898"/>
    <cellStyle name="Normal 3 3 2 2 4 2 2 2 2 2" xfId="33899"/>
    <cellStyle name="Normal 3 3 2 2 4 2 2 2 2 2 2" xfId="33900"/>
    <cellStyle name="Normal 3 3 2 2 4 2 2 2 2 3" xfId="33901"/>
    <cellStyle name="Normal 3 3 2 2 4 2 2 2 3" xfId="33902"/>
    <cellStyle name="Normal 3 3 2 2 4 2 2 2 3 2" xfId="33903"/>
    <cellStyle name="Normal 3 3 2 2 4 2 2 2 4" xfId="33904"/>
    <cellStyle name="Normal 3 3 2 2 4 2 2 3" xfId="33905"/>
    <cellStyle name="Normal 3 3 2 2 4 2 2 3 2" xfId="33906"/>
    <cellStyle name="Normal 3 3 2 2 4 2 2 3 2 2" xfId="33907"/>
    <cellStyle name="Normal 3 3 2 2 4 2 2 3 3" xfId="33908"/>
    <cellStyle name="Normal 3 3 2 2 4 2 2 4" xfId="33909"/>
    <cellStyle name="Normal 3 3 2 2 4 2 2 4 2" xfId="33910"/>
    <cellStyle name="Normal 3 3 2 2 4 2 2 5" xfId="33911"/>
    <cellStyle name="Normal 3 3 2 2 4 2 3" xfId="33912"/>
    <cellStyle name="Normal 3 3 2 2 4 2 3 2" xfId="33913"/>
    <cellStyle name="Normal 3 3 2 2 4 2 3 2 2" xfId="33914"/>
    <cellStyle name="Normal 3 3 2 2 4 2 3 2 2 2" xfId="33915"/>
    <cellStyle name="Normal 3 3 2 2 4 2 3 2 3" xfId="33916"/>
    <cellStyle name="Normal 3 3 2 2 4 2 3 3" xfId="33917"/>
    <cellStyle name="Normal 3 3 2 2 4 2 3 3 2" xfId="33918"/>
    <cellStyle name="Normal 3 3 2 2 4 2 3 4" xfId="33919"/>
    <cellStyle name="Normal 3 3 2 2 4 2 4" xfId="33920"/>
    <cellStyle name="Normal 3 3 2 2 4 2 4 2" xfId="33921"/>
    <cellStyle name="Normal 3 3 2 2 4 2 4 2 2" xfId="33922"/>
    <cellStyle name="Normal 3 3 2 2 4 2 4 3" xfId="33923"/>
    <cellStyle name="Normal 3 3 2 2 4 2 5" xfId="33924"/>
    <cellStyle name="Normal 3 3 2 2 4 2 5 2" xfId="33925"/>
    <cellStyle name="Normal 3 3 2 2 4 2 6" xfId="33926"/>
    <cellStyle name="Normal 3 3 2 2 4 3" xfId="33927"/>
    <cellStyle name="Normal 3 3 2 2 4 3 2" xfId="33928"/>
    <cellStyle name="Normal 3 3 2 2 4 3 2 2" xfId="33929"/>
    <cellStyle name="Normal 3 3 2 2 4 3 2 2 2" xfId="33930"/>
    <cellStyle name="Normal 3 3 2 2 4 3 2 2 2 2" xfId="33931"/>
    <cellStyle name="Normal 3 3 2 2 4 3 2 2 2 2 2" xfId="33932"/>
    <cellStyle name="Normal 3 3 2 2 4 3 2 2 2 3" xfId="33933"/>
    <cellStyle name="Normal 3 3 2 2 4 3 2 2 3" xfId="33934"/>
    <cellStyle name="Normal 3 3 2 2 4 3 2 2 3 2" xfId="33935"/>
    <cellStyle name="Normal 3 3 2 2 4 3 2 2 4" xfId="33936"/>
    <cellStyle name="Normal 3 3 2 2 4 3 2 3" xfId="33937"/>
    <cellStyle name="Normal 3 3 2 2 4 3 2 3 2" xfId="33938"/>
    <cellStyle name="Normal 3 3 2 2 4 3 2 3 2 2" xfId="33939"/>
    <cellStyle name="Normal 3 3 2 2 4 3 2 3 3" xfId="33940"/>
    <cellStyle name="Normal 3 3 2 2 4 3 2 4" xfId="33941"/>
    <cellStyle name="Normal 3 3 2 2 4 3 2 4 2" xfId="33942"/>
    <cellStyle name="Normal 3 3 2 2 4 3 2 5" xfId="33943"/>
    <cellStyle name="Normal 3 3 2 2 4 3 3" xfId="33944"/>
    <cellStyle name="Normal 3 3 2 2 4 3 3 2" xfId="33945"/>
    <cellStyle name="Normal 3 3 2 2 4 3 3 2 2" xfId="33946"/>
    <cellStyle name="Normal 3 3 2 2 4 3 3 2 2 2" xfId="33947"/>
    <cellStyle name="Normal 3 3 2 2 4 3 3 2 3" xfId="33948"/>
    <cellStyle name="Normal 3 3 2 2 4 3 3 3" xfId="33949"/>
    <cellStyle name="Normal 3 3 2 2 4 3 3 3 2" xfId="33950"/>
    <cellStyle name="Normal 3 3 2 2 4 3 3 4" xfId="33951"/>
    <cellStyle name="Normal 3 3 2 2 4 3 4" xfId="33952"/>
    <cellStyle name="Normal 3 3 2 2 4 3 4 2" xfId="33953"/>
    <cellStyle name="Normal 3 3 2 2 4 3 4 2 2" xfId="33954"/>
    <cellStyle name="Normal 3 3 2 2 4 3 4 3" xfId="33955"/>
    <cellStyle name="Normal 3 3 2 2 4 3 5" xfId="33956"/>
    <cellStyle name="Normal 3 3 2 2 4 3 5 2" xfId="33957"/>
    <cellStyle name="Normal 3 3 2 2 4 3 6" xfId="33958"/>
    <cellStyle name="Normal 3 3 2 2 4 4" xfId="33959"/>
    <cellStyle name="Normal 3 3 2 2 4 4 2" xfId="33960"/>
    <cellStyle name="Normal 3 3 2 2 4 4 2 2" xfId="33961"/>
    <cellStyle name="Normal 3 3 2 2 4 4 2 2 2" xfId="33962"/>
    <cellStyle name="Normal 3 3 2 2 4 4 2 2 2 2" xfId="33963"/>
    <cellStyle name="Normal 3 3 2 2 4 4 2 2 3" xfId="33964"/>
    <cellStyle name="Normal 3 3 2 2 4 4 2 3" xfId="33965"/>
    <cellStyle name="Normal 3 3 2 2 4 4 2 3 2" xfId="33966"/>
    <cellStyle name="Normal 3 3 2 2 4 4 2 4" xfId="33967"/>
    <cellStyle name="Normal 3 3 2 2 4 4 3" xfId="33968"/>
    <cellStyle name="Normal 3 3 2 2 4 4 3 2" xfId="33969"/>
    <cellStyle name="Normal 3 3 2 2 4 4 3 2 2" xfId="33970"/>
    <cellStyle name="Normal 3 3 2 2 4 4 3 3" xfId="33971"/>
    <cellStyle name="Normal 3 3 2 2 4 4 4" xfId="33972"/>
    <cellStyle name="Normal 3 3 2 2 4 4 4 2" xfId="33973"/>
    <cellStyle name="Normal 3 3 2 2 4 4 5" xfId="33974"/>
    <cellStyle name="Normal 3 3 2 2 4 5" xfId="33975"/>
    <cellStyle name="Normal 3 3 2 2 4 5 2" xfId="33976"/>
    <cellStyle name="Normal 3 3 2 2 4 5 2 2" xfId="33977"/>
    <cellStyle name="Normal 3 3 2 2 4 5 2 2 2" xfId="33978"/>
    <cellStyle name="Normal 3 3 2 2 4 5 2 3" xfId="33979"/>
    <cellStyle name="Normal 3 3 2 2 4 5 3" xfId="33980"/>
    <cellStyle name="Normal 3 3 2 2 4 5 3 2" xfId="33981"/>
    <cellStyle name="Normal 3 3 2 2 4 5 4" xfId="33982"/>
    <cellStyle name="Normal 3 3 2 2 4 6" xfId="33983"/>
    <cellStyle name="Normal 3 3 2 2 4 6 2" xfId="33984"/>
    <cellStyle name="Normal 3 3 2 2 4 6 2 2" xfId="33985"/>
    <cellStyle name="Normal 3 3 2 2 4 6 3" xfId="33986"/>
    <cellStyle name="Normal 3 3 2 2 4 7" xfId="33987"/>
    <cellStyle name="Normal 3 3 2 2 4 7 2" xfId="33988"/>
    <cellStyle name="Normal 3 3 2 2 4 8" xfId="33989"/>
    <cellStyle name="Normal 3 3 2 2 5" xfId="33990"/>
    <cellStyle name="Normal 3 3 2 2 5 2" xfId="33991"/>
    <cellStyle name="Normal 3 3 2 2 5 2 2" xfId="33992"/>
    <cellStyle name="Normal 3 3 2 2 5 2 2 2" xfId="33993"/>
    <cellStyle name="Normal 3 3 2 2 5 2 2 2 2" xfId="33994"/>
    <cellStyle name="Normal 3 3 2 2 5 2 2 2 2 2" xfId="33995"/>
    <cellStyle name="Normal 3 3 2 2 5 2 2 2 3" xfId="33996"/>
    <cellStyle name="Normal 3 3 2 2 5 2 2 3" xfId="33997"/>
    <cellStyle name="Normal 3 3 2 2 5 2 2 3 2" xfId="33998"/>
    <cellStyle name="Normal 3 3 2 2 5 2 2 4" xfId="33999"/>
    <cellStyle name="Normal 3 3 2 2 5 2 3" xfId="34000"/>
    <cellStyle name="Normal 3 3 2 2 5 2 3 2" xfId="34001"/>
    <cellStyle name="Normal 3 3 2 2 5 2 3 2 2" xfId="34002"/>
    <cellStyle name="Normal 3 3 2 2 5 2 3 3" xfId="34003"/>
    <cellStyle name="Normal 3 3 2 2 5 2 4" xfId="34004"/>
    <cellStyle name="Normal 3 3 2 2 5 2 4 2" xfId="34005"/>
    <cellStyle name="Normal 3 3 2 2 5 2 5" xfId="34006"/>
    <cellStyle name="Normal 3 3 2 2 5 3" xfId="34007"/>
    <cellStyle name="Normal 3 3 2 2 5 3 2" xfId="34008"/>
    <cellStyle name="Normal 3 3 2 2 5 3 2 2" xfId="34009"/>
    <cellStyle name="Normal 3 3 2 2 5 3 2 2 2" xfId="34010"/>
    <cellStyle name="Normal 3 3 2 2 5 3 2 3" xfId="34011"/>
    <cellStyle name="Normal 3 3 2 2 5 3 3" xfId="34012"/>
    <cellStyle name="Normal 3 3 2 2 5 3 3 2" xfId="34013"/>
    <cellStyle name="Normal 3 3 2 2 5 3 4" xfId="34014"/>
    <cellStyle name="Normal 3 3 2 2 5 4" xfId="34015"/>
    <cellStyle name="Normal 3 3 2 2 5 4 2" xfId="34016"/>
    <cellStyle name="Normal 3 3 2 2 5 4 2 2" xfId="34017"/>
    <cellStyle name="Normal 3 3 2 2 5 4 3" xfId="34018"/>
    <cellStyle name="Normal 3 3 2 2 5 5" xfId="34019"/>
    <cellStyle name="Normal 3 3 2 2 5 5 2" xfId="34020"/>
    <cellStyle name="Normal 3 3 2 2 5 6" xfId="34021"/>
    <cellStyle name="Normal 3 3 2 2 6" xfId="34022"/>
    <cellStyle name="Normal 3 3 2 2 6 2" xfId="34023"/>
    <cellStyle name="Normal 3 3 2 2 6 2 2" xfId="34024"/>
    <cellStyle name="Normal 3 3 2 2 6 2 2 2" xfId="34025"/>
    <cellStyle name="Normal 3 3 2 2 6 2 2 2 2" xfId="34026"/>
    <cellStyle name="Normal 3 3 2 2 6 2 2 2 2 2" xfId="34027"/>
    <cellStyle name="Normal 3 3 2 2 6 2 2 2 3" xfId="34028"/>
    <cellStyle name="Normal 3 3 2 2 6 2 2 3" xfId="34029"/>
    <cellStyle name="Normal 3 3 2 2 6 2 2 3 2" xfId="34030"/>
    <cellStyle name="Normal 3 3 2 2 6 2 2 4" xfId="34031"/>
    <cellStyle name="Normal 3 3 2 2 6 2 3" xfId="34032"/>
    <cellStyle name="Normal 3 3 2 2 6 2 3 2" xfId="34033"/>
    <cellStyle name="Normal 3 3 2 2 6 2 3 2 2" xfId="34034"/>
    <cellStyle name="Normal 3 3 2 2 6 2 3 3" xfId="34035"/>
    <cellStyle name="Normal 3 3 2 2 6 2 4" xfId="34036"/>
    <cellStyle name="Normal 3 3 2 2 6 2 4 2" xfId="34037"/>
    <cellStyle name="Normal 3 3 2 2 6 2 5" xfId="34038"/>
    <cellStyle name="Normal 3 3 2 2 6 3" xfId="34039"/>
    <cellStyle name="Normal 3 3 2 2 6 3 2" xfId="34040"/>
    <cellStyle name="Normal 3 3 2 2 6 3 2 2" xfId="34041"/>
    <cellStyle name="Normal 3 3 2 2 6 3 2 2 2" xfId="34042"/>
    <cellStyle name="Normal 3 3 2 2 6 3 2 3" xfId="34043"/>
    <cellStyle name="Normal 3 3 2 2 6 3 3" xfId="34044"/>
    <cellStyle name="Normal 3 3 2 2 6 3 3 2" xfId="34045"/>
    <cellStyle name="Normal 3 3 2 2 6 3 4" xfId="34046"/>
    <cellStyle name="Normal 3 3 2 2 6 4" xfId="34047"/>
    <cellStyle name="Normal 3 3 2 2 6 4 2" xfId="34048"/>
    <cellStyle name="Normal 3 3 2 2 6 4 2 2" xfId="34049"/>
    <cellStyle name="Normal 3 3 2 2 6 4 3" xfId="34050"/>
    <cellStyle name="Normal 3 3 2 2 6 5" xfId="34051"/>
    <cellStyle name="Normal 3 3 2 2 6 5 2" xfId="34052"/>
    <cellStyle name="Normal 3 3 2 2 6 6" xfId="34053"/>
    <cellStyle name="Normal 3 3 2 2 7" xfId="34054"/>
    <cellStyle name="Normal 3 3 2 2 7 2" xfId="34055"/>
    <cellStyle name="Normal 3 3 2 2 7 2 2" xfId="34056"/>
    <cellStyle name="Normal 3 3 2 2 7 2 2 2" xfId="34057"/>
    <cellStyle name="Normal 3 3 2 2 7 2 2 2 2" xfId="34058"/>
    <cellStyle name="Normal 3 3 2 2 7 2 2 2 2 2" xfId="34059"/>
    <cellStyle name="Normal 3 3 2 2 7 2 2 2 3" xfId="34060"/>
    <cellStyle name="Normal 3 3 2 2 7 2 2 3" xfId="34061"/>
    <cellStyle name="Normal 3 3 2 2 7 2 2 3 2" xfId="34062"/>
    <cellStyle name="Normal 3 3 2 2 7 2 2 4" xfId="34063"/>
    <cellStyle name="Normal 3 3 2 2 7 2 3" xfId="34064"/>
    <cellStyle name="Normal 3 3 2 2 7 2 3 2" xfId="34065"/>
    <cellStyle name="Normal 3 3 2 2 7 2 3 2 2" xfId="34066"/>
    <cellStyle name="Normal 3 3 2 2 7 2 3 3" xfId="34067"/>
    <cellStyle name="Normal 3 3 2 2 7 2 4" xfId="34068"/>
    <cellStyle name="Normal 3 3 2 2 7 2 4 2" xfId="34069"/>
    <cellStyle name="Normal 3 3 2 2 7 2 5" xfId="34070"/>
    <cellStyle name="Normal 3 3 2 2 7 3" xfId="34071"/>
    <cellStyle name="Normal 3 3 2 2 7 3 2" xfId="34072"/>
    <cellStyle name="Normal 3 3 2 2 7 3 2 2" xfId="34073"/>
    <cellStyle name="Normal 3 3 2 2 7 3 2 2 2" xfId="34074"/>
    <cellStyle name="Normal 3 3 2 2 7 3 2 3" xfId="34075"/>
    <cellStyle name="Normal 3 3 2 2 7 3 3" xfId="34076"/>
    <cellStyle name="Normal 3 3 2 2 7 3 3 2" xfId="34077"/>
    <cellStyle name="Normal 3 3 2 2 7 3 4" xfId="34078"/>
    <cellStyle name="Normal 3 3 2 2 7 4" xfId="34079"/>
    <cellStyle name="Normal 3 3 2 2 7 4 2" xfId="34080"/>
    <cellStyle name="Normal 3 3 2 2 7 4 2 2" xfId="34081"/>
    <cellStyle name="Normal 3 3 2 2 7 4 3" xfId="34082"/>
    <cellStyle name="Normal 3 3 2 2 7 5" xfId="34083"/>
    <cellStyle name="Normal 3 3 2 2 7 5 2" xfId="34084"/>
    <cellStyle name="Normal 3 3 2 2 7 6" xfId="34085"/>
    <cellStyle name="Normal 3 3 2 2 8" xfId="34086"/>
    <cellStyle name="Normal 3 3 2 2 8 2" xfId="34087"/>
    <cellStyle name="Normal 3 3 2 2 8 2 2" xfId="34088"/>
    <cellStyle name="Normal 3 3 2 2 8 2 2 2" xfId="34089"/>
    <cellStyle name="Normal 3 3 2 2 8 2 2 2 2" xfId="34090"/>
    <cellStyle name="Normal 3 3 2 2 8 2 2 3" xfId="34091"/>
    <cellStyle name="Normal 3 3 2 2 8 2 3" xfId="34092"/>
    <cellStyle name="Normal 3 3 2 2 8 2 3 2" xfId="34093"/>
    <cellStyle name="Normal 3 3 2 2 8 2 4" xfId="34094"/>
    <cellStyle name="Normal 3 3 2 2 8 3" xfId="34095"/>
    <cellStyle name="Normal 3 3 2 2 8 3 2" xfId="34096"/>
    <cellStyle name="Normal 3 3 2 2 8 3 2 2" xfId="34097"/>
    <cellStyle name="Normal 3 3 2 2 8 3 3" xfId="34098"/>
    <cellStyle name="Normal 3 3 2 2 8 4" xfId="34099"/>
    <cellStyle name="Normal 3 3 2 2 8 4 2" xfId="34100"/>
    <cellStyle name="Normal 3 3 2 2 8 5" xfId="34101"/>
    <cellStyle name="Normal 3 3 2 2 9" xfId="34102"/>
    <cellStyle name="Normal 3 3 2 2 9 2" xfId="34103"/>
    <cellStyle name="Normal 3 3 2 2 9 2 2" xfId="34104"/>
    <cellStyle name="Normal 3 3 2 2 9 2 2 2" xfId="34105"/>
    <cellStyle name="Normal 3 3 2 2 9 2 3" xfId="34106"/>
    <cellStyle name="Normal 3 3 2 2 9 3" xfId="34107"/>
    <cellStyle name="Normal 3 3 2 2 9 3 2" xfId="34108"/>
    <cellStyle name="Normal 3 3 2 2 9 4" xfId="34109"/>
    <cellStyle name="Normal 3 3 2 3" xfId="34110"/>
    <cellStyle name="Normal 3 3 2 3 10" xfId="34111"/>
    <cellStyle name="Normal 3 3 2 3 10 2" xfId="34112"/>
    <cellStyle name="Normal 3 3 2 3 10 3" xfId="34113"/>
    <cellStyle name="Normal 3 3 2 3 11" xfId="34114"/>
    <cellStyle name="Normal 3 3 2 3 12" xfId="34115"/>
    <cellStyle name="Normal 3 3 2 3 2" xfId="34116"/>
    <cellStyle name="Normal 3 3 2 3 2 10" xfId="34117"/>
    <cellStyle name="Normal 3 3 2 3 2 11" xfId="34118"/>
    <cellStyle name="Normal 3 3 2 3 2 2" xfId="34119"/>
    <cellStyle name="Normal 3 3 2 3 2 2 2" xfId="34120"/>
    <cellStyle name="Normal 3 3 2 3 2 2 2 2" xfId="34121"/>
    <cellStyle name="Normal 3 3 2 3 2 2 2 2 2" xfId="34122"/>
    <cellStyle name="Normal 3 3 2 3 2 2 2 2 2 2" xfId="34123"/>
    <cellStyle name="Normal 3 3 2 3 2 2 2 2 2 2 2" xfId="34124"/>
    <cellStyle name="Normal 3 3 2 3 2 2 2 2 2 2 2 2" xfId="34125"/>
    <cellStyle name="Normal 3 3 2 3 2 2 2 2 2 2 3" xfId="34126"/>
    <cellStyle name="Normal 3 3 2 3 2 2 2 2 2 3" xfId="34127"/>
    <cellStyle name="Normal 3 3 2 3 2 2 2 2 2 3 2" xfId="34128"/>
    <cellStyle name="Normal 3 3 2 3 2 2 2 2 2 4" xfId="34129"/>
    <cellStyle name="Normal 3 3 2 3 2 2 2 2 3" xfId="34130"/>
    <cellStyle name="Normal 3 3 2 3 2 2 2 2 3 2" xfId="34131"/>
    <cellStyle name="Normal 3 3 2 3 2 2 2 2 3 2 2" xfId="34132"/>
    <cellStyle name="Normal 3 3 2 3 2 2 2 2 3 3" xfId="34133"/>
    <cellStyle name="Normal 3 3 2 3 2 2 2 2 4" xfId="34134"/>
    <cellStyle name="Normal 3 3 2 3 2 2 2 2 4 2" xfId="34135"/>
    <cellStyle name="Normal 3 3 2 3 2 2 2 2 5" xfId="34136"/>
    <cellStyle name="Normal 3 3 2 3 2 2 2 3" xfId="34137"/>
    <cellStyle name="Normal 3 3 2 3 2 2 2 3 2" xfId="34138"/>
    <cellStyle name="Normal 3 3 2 3 2 2 2 3 2 2" xfId="34139"/>
    <cellStyle name="Normal 3 3 2 3 2 2 2 3 2 2 2" xfId="34140"/>
    <cellStyle name="Normal 3 3 2 3 2 2 2 3 2 3" xfId="34141"/>
    <cellStyle name="Normal 3 3 2 3 2 2 2 3 3" xfId="34142"/>
    <cellStyle name="Normal 3 3 2 3 2 2 2 3 3 2" xfId="34143"/>
    <cellStyle name="Normal 3 3 2 3 2 2 2 3 4" xfId="34144"/>
    <cellStyle name="Normal 3 3 2 3 2 2 2 4" xfId="34145"/>
    <cellStyle name="Normal 3 3 2 3 2 2 2 4 2" xfId="34146"/>
    <cellStyle name="Normal 3 3 2 3 2 2 2 4 2 2" xfId="34147"/>
    <cellStyle name="Normal 3 3 2 3 2 2 2 4 3" xfId="34148"/>
    <cellStyle name="Normal 3 3 2 3 2 2 2 5" xfId="34149"/>
    <cellStyle name="Normal 3 3 2 3 2 2 2 5 2" xfId="34150"/>
    <cellStyle name="Normal 3 3 2 3 2 2 2 6" xfId="34151"/>
    <cellStyle name="Normal 3 3 2 3 2 2 3" xfId="34152"/>
    <cellStyle name="Normal 3 3 2 3 2 2 3 2" xfId="34153"/>
    <cellStyle name="Normal 3 3 2 3 2 2 3 2 2" xfId="34154"/>
    <cellStyle name="Normal 3 3 2 3 2 2 3 2 2 2" xfId="34155"/>
    <cellStyle name="Normal 3 3 2 3 2 2 3 2 2 2 2" xfId="34156"/>
    <cellStyle name="Normal 3 3 2 3 2 2 3 2 2 2 2 2" xfId="34157"/>
    <cellStyle name="Normal 3 3 2 3 2 2 3 2 2 2 3" xfId="34158"/>
    <cellStyle name="Normal 3 3 2 3 2 2 3 2 2 3" xfId="34159"/>
    <cellStyle name="Normal 3 3 2 3 2 2 3 2 2 3 2" xfId="34160"/>
    <cellStyle name="Normal 3 3 2 3 2 2 3 2 2 4" xfId="34161"/>
    <cellStyle name="Normal 3 3 2 3 2 2 3 2 3" xfId="34162"/>
    <cellStyle name="Normal 3 3 2 3 2 2 3 2 3 2" xfId="34163"/>
    <cellStyle name="Normal 3 3 2 3 2 2 3 2 3 2 2" xfId="34164"/>
    <cellStyle name="Normal 3 3 2 3 2 2 3 2 3 3" xfId="34165"/>
    <cellStyle name="Normal 3 3 2 3 2 2 3 2 4" xfId="34166"/>
    <cellStyle name="Normal 3 3 2 3 2 2 3 2 4 2" xfId="34167"/>
    <cellStyle name="Normal 3 3 2 3 2 2 3 2 5" xfId="34168"/>
    <cellStyle name="Normal 3 3 2 3 2 2 3 3" xfId="34169"/>
    <cellStyle name="Normal 3 3 2 3 2 2 3 3 2" xfId="34170"/>
    <cellStyle name="Normal 3 3 2 3 2 2 3 3 2 2" xfId="34171"/>
    <cellStyle name="Normal 3 3 2 3 2 2 3 3 2 2 2" xfId="34172"/>
    <cellStyle name="Normal 3 3 2 3 2 2 3 3 2 3" xfId="34173"/>
    <cellStyle name="Normal 3 3 2 3 2 2 3 3 3" xfId="34174"/>
    <cellStyle name="Normal 3 3 2 3 2 2 3 3 3 2" xfId="34175"/>
    <cellStyle name="Normal 3 3 2 3 2 2 3 3 4" xfId="34176"/>
    <cellStyle name="Normal 3 3 2 3 2 2 3 4" xfId="34177"/>
    <cellStyle name="Normal 3 3 2 3 2 2 3 4 2" xfId="34178"/>
    <cellStyle name="Normal 3 3 2 3 2 2 3 4 2 2" xfId="34179"/>
    <cellStyle name="Normal 3 3 2 3 2 2 3 4 3" xfId="34180"/>
    <cellStyle name="Normal 3 3 2 3 2 2 3 5" xfId="34181"/>
    <cellStyle name="Normal 3 3 2 3 2 2 3 5 2" xfId="34182"/>
    <cellStyle name="Normal 3 3 2 3 2 2 3 6" xfId="34183"/>
    <cellStyle name="Normal 3 3 2 3 2 2 4" xfId="34184"/>
    <cellStyle name="Normal 3 3 2 3 2 2 4 2" xfId="34185"/>
    <cellStyle name="Normal 3 3 2 3 2 2 4 2 2" xfId="34186"/>
    <cellStyle name="Normal 3 3 2 3 2 2 4 2 2 2" xfId="34187"/>
    <cellStyle name="Normal 3 3 2 3 2 2 4 2 2 2 2" xfId="34188"/>
    <cellStyle name="Normal 3 3 2 3 2 2 4 2 2 3" xfId="34189"/>
    <cellStyle name="Normal 3 3 2 3 2 2 4 2 3" xfId="34190"/>
    <cellStyle name="Normal 3 3 2 3 2 2 4 2 3 2" xfId="34191"/>
    <cellStyle name="Normal 3 3 2 3 2 2 4 2 4" xfId="34192"/>
    <cellStyle name="Normal 3 3 2 3 2 2 4 3" xfId="34193"/>
    <cellStyle name="Normal 3 3 2 3 2 2 4 3 2" xfId="34194"/>
    <cellStyle name="Normal 3 3 2 3 2 2 4 3 2 2" xfId="34195"/>
    <cellStyle name="Normal 3 3 2 3 2 2 4 3 3" xfId="34196"/>
    <cellStyle name="Normal 3 3 2 3 2 2 4 4" xfId="34197"/>
    <cellStyle name="Normal 3 3 2 3 2 2 4 4 2" xfId="34198"/>
    <cellStyle name="Normal 3 3 2 3 2 2 4 5" xfId="34199"/>
    <cellStyle name="Normal 3 3 2 3 2 2 5" xfId="34200"/>
    <cellStyle name="Normal 3 3 2 3 2 2 5 2" xfId="34201"/>
    <cellStyle name="Normal 3 3 2 3 2 2 5 2 2" xfId="34202"/>
    <cellStyle name="Normal 3 3 2 3 2 2 5 2 2 2" xfId="34203"/>
    <cellStyle name="Normal 3 3 2 3 2 2 5 2 3" xfId="34204"/>
    <cellStyle name="Normal 3 3 2 3 2 2 5 3" xfId="34205"/>
    <cellStyle name="Normal 3 3 2 3 2 2 5 3 2" xfId="34206"/>
    <cellStyle name="Normal 3 3 2 3 2 2 5 4" xfId="34207"/>
    <cellStyle name="Normal 3 3 2 3 2 2 6" xfId="34208"/>
    <cellStyle name="Normal 3 3 2 3 2 2 6 2" xfId="34209"/>
    <cellStyle name="Normal 3 3 2 3 2 2 6 2 2" xfId="34210"/>
    <cellStyle name="Normal 3 3 2 3 2 2 6 3" xfId="34211"/>
    <cellStyle name="Normal 3 3 2 3 2 2 7" xfId="34212"/>
    <cellStyle name="Normal 3 3 2 3 2 2 7 2" xfId="34213"/>
    <cellStyle name="Normal 3 3 2 3 2 2 8" xfId="34214"/>
    <cellStyle name="Normal 3 3 2 3 2 3" xfId="34215"/>
    <cellStyle name="Normal 3 3 2 3 2 3 2" xfId="34216"/>
    <cellStyle name="Normal 3 3 2 3 2 3 2 2" xfId="34217"/>
    <cellStyle name="Normal 3 3 2 3 2 3 2 2 2" xfId="34218"/>
    <cellStyle name="Normal 3 3 2 3 2 3 2 2 2 2" xfId="34219"/>
    <cellStyle name="Normal 3 3 2 3 2 3 2 2 2 2 2" xfId="34220"/>
    <cellStyle name="Normal 3 3 2 3 2 3 2 2 2 3" xfId="34221"/>
    <cellStyle name="Normal 3 3 2 3 2 3 2 2 3" xfId="34222"/>
    <cellStyle name="Normal 3 3 2 3 2 3 2 2 3 2" xfId="34223"/>
    <cellStyle name="Normal 3 3 2 3 2 3 2 2 4" xfId="34224"/>
    <cellStyle name="Normal 3 3 2 3 2 3 2 3" xfId="34225"/>
    <cellStyle name="Normal 3 3 2 3 2 3 2 3 2" xfId="34226"/>
    <cellStyle name="Normal 3 3 2 3 2 3 2 3 2 2" xfId="34227"/>
    <cellStyle name="Normal 3 3 2 3 2 3 2 3 3" xfId="34228"/>
    <cellStyle name="Normal 3 3 2 3 2 3 2 4" xfId="34229"/>
    <cellStyle name="Normal 3 3 2 3 2 3 2 4 2" xfId="34230"/>
    <cellStyle name="Normal 3 3 2 3 2 3 2 5" xfId="34231"/>
    <cellStyle name="Normal 3 3 2 3 2 3 3" xfId="34232"/>
    <cellStyle name="Normal 3 3 2 3 2 3 3 2" xfId="34233"/>
    <cellStyle name="Normal 3 3 2 3 2 3 3 2 2" xfId="34234"/>
    <cellStyle name="Normal 3 3 2 3 2 3 3 2 2 2" xfId="34235"/>
    <cellStyle name="Normal 3 3 2 3 2 3 3 2 3" xfId="34236"/>
    <cellStyle name="Normal 3 3 2 3 2 3 3 3" xfId="34237"/>
    <cellStyle name="Normal 3 3 2 3 2 3 3 3 2" xfId="34238"/>
    <cellStyle name="Normal 3 3 2 3 2 3 3 4" xfId="34239"/>
    <cellStyle name="Normal 3 3 2 3 2 3 4" xfId="34240"/>
    <cellStyle name="Normal 3 3 2 3 2 3 4 2" xfId="34241"/>
    <cellStyle name="Normal 3 3 2 3 2 3 4 2 2" xfId="34242"/>
    <cellStyle name="Normal 3 3 2 3 2 3 4 3" xfId="34243"/>
    <cellStyle name="Normal 3 3 2 3 2 3 5" xfId="34244"/>
    <cellStyle name="Normal 3 3 2 3 2 3 5 2" xfId="34245"/>
    <cellStyle name="Normal 3 3 2 3 2 3 6" xfId="34246"/>
    <cellStyle name="Normal 3 3 2 3 2 4" xfId="34247"/>
    <cellStyle name="Normal 3 3 2 3 2 4 2" xfId="34248"/>
    <cellStyle name="Normal 3 3 2 3 2 4 2 2" xfId="34249"/>
    <cellStyle name="Normal 3 3 2 3 2 4 2 2 2" xfId="34250"/>
    <cellStyle name="Normal 3 3 2 3 2 4 2 2 2 2" xfId="34251"/>
    <cellStyle name="Normal 3 3 2 3 2 4 2 2 2 2 2" xfId="34252"/>
    <cellStyle name="Normal 3 3 2 3 2 4 2 2 2 3" xfId="34253"/>
    <cellStyle name="Normal 3 3 2 3 2 4 2 2 3" xfId="34254"/>
    <cellStyle name="Normal 3 3 2 3 2 4 2 2 3 2" xfId="34255"/>
    <cellStyle name="Normal 3 3 2 3 2 4 2 2 4" xfId="34256"/>
    <cellStyle name="Normal 3 3 2 3 2 4 2 3" xfId="34257"/>
    <cellStyle name="Normal 3 3 2 3 2 4 2 3 2" xfId="34258"/>
    <cellStyle name="Normal 3 3 2 3 2 4 2 3 2 2" xfId="34259"/>
    <cellStyle name="Normal 3 3 2 3 2 4 2 3 3" xfId="34260"/>
    <cellStyle name="Normal 3 3 2 3 2 4 2 4" xfId="34261"/>
    <cellStyle name="Normal 3 3 2 3 2 4 2 4 2" xfId="34262"/>
    <cellStyle name="Normal 3 3 2 3 2 4 2 5" xfId="34263"/>
    <cellStyle name="Normal 3 3 2 3 2 4 3" xfId="34264"/>
    <cellStyle name="Normal 3 3 2 3 2 4 3 2" xfId="34265"/>
    <cellStyle name="Normal 3 3 2 3 2 4 3 2 2" xfId="34266"/>
    <cellStyle name="Normal 3 3 2 3 2 4 3 2 2 2" xfId="34267"/>
    <cellStyle name="Normal 3 3 2 3 2 4 3 2 3" xfId="34268"/>
    <cellStyle name="Normal 3 3 2 3 2 4 3 3" xfId="34269"/>
    <cellStyle name="Normal 3 3 2 3 2 4 3 3 2" xfId="34270"/>
    <cellStyle name="Normal 3 3 2 3 2 4 3 4" xfId="34271"/>
    <cellStyle name="Normal 3 3 2 3 2 4 4" xfId="34272"/>
    <cellStyle name="Normal 3 3 2 3 2 4 4 2" xfId="34273"/>
    <cellStyle name="Normal 3 3 2 3 2 4 4 2 2" xfId="34274"/>
    <cellStyle name="Normal 3 3 2 3 2 4 4 3" xfId="34275"/>
    <cellStyle name="Normal 3 3 2 3 2 4 5" xfId="34276"/>
    <cellStyle name="Normal 3 3 2 3 2 4 5 2" xfId="34277"/>
    <cellStyle name="Normal 3 3 2 3 2 4 6" xfId="34278"/>
    <cellStyle name="Normal 3 3 2 3 2 5" xfId="34279"/>
    <cellStyle name="Normal 3 3 2 3 2 5 2" xfId="34280"/>
    <cellStyle name="Normal 3 3 2 3 2 5 2 2" xfId="34281"/>
    <cellStyle name="Normal 3 3 2 3 2 5 2 2 2" xfId="34282"/>
    <cellStyle name="Normal 3 3 2 3 2 5 2 2 2 2" xfId="34283"/>
    <cellStyle name="Normal 3 3 2 3 2 5 2 2 2 2 2" xfId="34284"/>
    <cellStyle name="Normal 3 3 2 3 2 5 2 2 2 3" xfId="34285"/>
    <cellStyle name="Normal 3 3 2 3 2 5 2 2 3" xfId="34286"/>
    <cellStyle name="Normal 3 3 2 3 2 5 2 2 3 2" xfId="34287"/>
    <cellStyle name="Normal 3 3 2 3 2 5 2 2 4" xfId="34288"/>
    <cellStyle name="Normal 3 3 2 3 2 5 2 3" xfId="34289"/>
    <cellStyle name="Normal 3 3 2 3 2 5 2 3 2" xfId="34290"/>
    <cellStyle name="Normal 3 3 2 3 2 5 2 3 2 2" xfId="34291"/>
    <cellStyle name="Normal 3 3 2 3 2 5 2 3 3" xfId="34292"/>
    <cellStyle name="Normal 3 3 2 3 2 5 2 4" xfId="34293"/>
    <cellStyle name="Normal 3 3 2 3 2 5 2 4 2" xfId="34294"/>
    <cellStyle name="Normal 3 3 2 3 2 5 2 5" xfId="34295"/>
    <cellStyle name="Normal 3 3 2 3 2 5 3" xfId="34296"/>
    <cellStyle name="Normal 3 3 2 3 2 5 3 2" xfId="34297"/>
    <cellStyle name="Normal 3 3 2 3 2 5 3 2 2" xfId="34298"/>
    <cellStyle name="Normal 3 3 2 3 2 5 3 2 2 2" xfId="34299"/>
    <cellStyle name="Normal 3 3 2 3 2 5 3 2 3" xfId="34300"/>
    <cellStyle name="Normal 3 3 2 3 2 5 3 3" xfId="34301"/>
    <cellStyle name="Normal 3 3 2 3 2 5 3 3 2" xfId="34302"/>
    <cellStyle name="Normal 3 3 2 3 2 5 3 4" xfId="34303"/>
    <cellStyle name="Normal 3 3 2 3 2 5 4" xfId="34304"/>
    <cellStyle name="Normal 3 3 2 3 2 5 4 2" xfId="34305"/>
    <cellStyle name="Normal 3 3 2 3 2 5 4 2 2" xfId="34306"/>
    <cellStyle name="Normal 3 3 2 3 2 5 4 3" xfId="34307"/>
    <cellStyle name="Normal 3 3 2 3 2 5 5" xfId="34308"/>
    <cellStyle name="Normal 3 3 2 3 2 5 5 2" xfId="34309"/>
    <cellStyle name="Normal 3 3 2 3 2 5 6" xfId="34310"/>
    <cellStyle name="Normal 3 3 2 3 2 6" xfId="34311"/>
    <cellStyle name="Normal 3 3 2 3 2 6 2" xfId="34312"/>
    <cellStyle name="Normal 3 3 2 3 2 6 2 2" xfId="34313"/>
    <cellStyle name="Normal 3 3 2 3 2 6 2 2 2" xfId="34314"/>
    <cellStyle name="Normal 3 3 2 3 2 6 2 2 2 2" xfId="34315"/>
    <cellStyle name="Normal 3 3 2 3 2 6 2 2 3" xfId="34316"/>
    <cellStyle name="Normal 3 3 2 3 2 6 2 3" xfId="34317"/>
    <cellStyle name="Normal 3 3 2 3 2 6 2 3 2" xfId="34318"/>
    <cellStyle name="Normal 3 3 2 3 2 6 2 4" xfId="34319"/>
    <cellStyle name="Normal 3 3 2 3 2 6 3" xfId="34320"/>
    <cellStyle name="Normal 3 3 2 3 2 6 3 2" xfId="34321"/>
    <cellStyle name="Normal 3 3 2 3 2 6 3 2 2" xfId="34322"/>
    <cellStyle name="Normal 3 3 2 3 2 6 3 3" xfId="34323"/>
    <cellStyle name="Normal 3 3 2 3 2 6 4" xfId="34324"/>
    <cellStyle name="Normal 3 3 2 3 2 6 4 2" xfId="34325"/>
    <cellStyle name="Normal 3 3 2 3 2 6 5" xfId="34326"/>
    <cellStyle name="Normal 3 3 2 3 2 7" xfId="34327"/>
    <cellStyle name="Normal 3 3 2 3 2 7 2" xfId="34328"/>
    <cellStyle name="Normal 3 3 2 3 2 7 2 2" xfId="34329"/>
    <cellStyle name="Normal 3 3 2 3 2 7 2 2 2" xfId="34330"/>
    <cellStyle name="Normal 3 3 2 3 2 7 2 3" xfId="34331"/>
    <cellStyle name="Normal 3 3 2 3 2 7 3" xfId="34332"/>
    <cellStyle name="Normal 3 3 2 3 2 7 3 2" xfId="34333"/>
    <cellStyle name="Normal 3 3 2 3 2 7 4" xfId="34334"/>
    <cellStyle name="Normal 3 3 2 3 2 8" xfId="34335"/>
    <cellStyle name="Normal 3 3 2 3 2 8 2" xfId="34336"/>
    <cellStyle name="Normal 3 3 2 3 2 8 2 2" xfId="34337"/>
    <cellStyle name="Normal 3 3 2 3 2 8 3" xfId="34338"/>
    <cellStyle name="Normal 3 3 2 3 2 9" xfId="34339"/>
    <cellStyle name="Normal 3 3 2 3 2 9 2" xfId="34340"/>
    <cellStyle name="Normal 3 3 2 3 2 9 3" xfId="34341"/>
    <cellStyle name="Normal 3 3 2 3 3" xfId="34342"/>
    <cellStyle name="Normal 3 3 2 3 3 2" xfId="34343"/>
    <cellStyle name="Normal 3 3 2 3 3 2 2" xfId="34344"/>
    <cellStyle name="Normal 3 3 2 3 3 2 2 2" xfId="34345"/>
    <cellStyle name="Normal 3 3 2 3 3 2 2 2 2" xfId="34346"/>
    <cellStyle name="Normal 3 3 2 3 3 2 2 2 2 2" xfId="34347"/>
    <cellStyle name="Normal 3 3 2 3 3 2 2 2 2 2 2" xfId="34348"/>
    <cellStyle name="Normal 3 3 2 3 3 2 2 2 2 3" xfId="34349"/>
    <cellStyle name="Normal 3 3 2 3 3 2 2 2 3" xfId="34350"/>
    <cellStyle name="Normal 3 3 2 3 3 2 2 2 3 2" xfId="34351"/>
    <cellStyle name="Normal 3 3 2 3 3 2 2 2 4" xfId="34352"/>
    <cellStyle name="Normal 3 3 2 3 3 2 2 3" xfId="34353"/>
    <cellStyle name="Normal 3 3 2 3 3 2 2 3 2" xfId="34354"/>
    <cellStyle name="Normal 3 3 2 3 3 2 2 3 2 2" xfId="34355"/>
    <cellStyle name="Normal 3 3 2 3 3 2 2 3 3" xfId="34356"/>
    <cellStyle name="Normal 3 3 2 3 3 2 2 4" xfId="34357"/>
    <cellStyle name="Normal 3 3 2 3 3 2 2 4 2" xfId="34358"/>
    <cellStyle name="Normal 3 3 2 3 3 2 2 5" xfId="34359"/>
    <cellStyle name="Normal 3 3 2 3 3 2 3" xfId="34360"/>
    <cellStyle name="Normal 3 3 2 3 3 2 3 2" xfId="34361"/>
    <cellStyle name="Normal 3 3 2 3 3 2 3 2 2" xfId="34362"/>
    <cellStyle name="Normal 3 3 2 3 3 2 3 2 2 2" xfId="34363"/>
    <cellStyle name="Normal 3 3 2 3 3 2 3 2 3" xfId="34364"/>
    <cellStyle name="Normal 3 3 2 3 3 2 3 3" xfId="34365"/>
    <cellStyle name="Normal 3 3 2 3 3 2 3 3 2" xfId="34366"/>
    <cellStyle name="Normal 3 3 2 3 3 2 3 4" xfId="34367"/>
    <cellStyle name="Normal 3 3 2 3 3 2 4" xfId="34368"/>
    <cellStyle name="Normal 3 3 2 3 3 2 4 2" xfId="34369"/>
    <cellStyle name="Normal 3 3 2 3 3 2 4 2 2" xfId="34370"/>
    <cellStyle name="Normal 3 3 2 3 3 2 4 3" xfId="34371"/>
    <cellStyle name="Normal 3 3 2 3 3 2 5" xfId="34372"/>
    <cellStyle name="Normal 3 3 2 3 3 2 5 2" xfId="34373"/>
    <cellStyle name="Normal 3 3 2 3 3 2 6" xfId="34374"/>
    <cellStyle name="Normal 3 3 2 3 3 3" xfId="34375"/>
    <cellStyle name="Normal 3 3 2 3 3 3 2" xfId="34376"/>
    <cellStyle name="Normal 3 3 2 3 3 3 2 2" xfId="34377"/>
    <cellStyle name="Normal 3 3 2 3 3 3 2 2 2" xfId="34378"/>
    <cellStyle name="Normal 3 3 2 3 3 3 2 2 2 2" xfId="34379"/>
    <cellStyle name="Normal 3 3 2 3 3 3 2 2 2 2 2" xfId="34380"/>
    <cellStyle name="Normal 3 3 2 3 3 3 2 2 2 3" xfId="34381"/>
    <cellStyle name="Normal 3 3 2 3 3 3 2 2 3" xfId="34382"/>
    <cellStyle name="Normal 3 3 2 3 3 3 2 2 3 2" xfId="34383"/>
    <cellStyle name="Normal 3 3 2 3 3 3 2 2 4" xfId="34384"/>
    <cellStyle name="Normal 3 3 2 3 3 3 2 3" xfId="34385"/>
    <cellStyle name="Normal 3 3 2 3 3 3 2 3 2" xfId="34386"/>
    <cellStyle name="Normal 3 3 2 3 3 3 2 3 2 2" xfId="34387"/>
    <cellStyle name="Normal 3 3 2 3 3 3 2 3 3" xfId="34388"/>
    <cellStyle name="Normal 3 3 2 3 3 3 2 4" xfId="34389"/>
    <cellStyle name="Normal 3 3 2 3 3 3 2 4 2" xfId="34390"/>
    <cellStyle name="Normal 3 3 2 3 3 3 2 5" xfId="34391"/>
    <cellStyle name="Normal 3 3 2 3 3 3 3" xfId="34392"/>
    <cellStyle name="Normal 3 3 2 3 3 3 3 2" xfId="34393"/>
    <cellStyle name="Normal 3 3 2 3 3 3 3 2 2" xfId="34394"/>
    <cellStyle name="Normal 3 3 2 3 3 3 3 2 2 2" xfId="34395"/>
    <cellStyle name="Normal 3 3 2 3 3 3 3 2 3" xfId="34396"/>
    <cellStyle name="Normal 3 3 2 3 3 3 3 3" xfId="34397"/>
    <cellStyle name="Normal 3 3 2 3 3 3 3 3 2" xfId="34398"/>
    <cellStyle name="Normal 3 3 2 3 3 3 3 4" xfId="34399"/>
    <cellStyle name="Normal 3 3 2 3 3 3 4" xfId="34400"/>
    <cellStyle name="Normal 3 3 2 3 3 3 4 2" xfId="34401"/>
    <cellStyle name="Normal 3 3 2 3 3 3 4 2 2" xfId="34402"/>
    <cellStyle name="Normal 3 3 2 3 3 3 4 3" xfId="34403"/>
    <cellStyle name="Normal 3 3 2 3 3 3 5" xfId="34404"/>
    <cellStyle name="Normal 3 3 2 3 3 3 5 2" xfId="34405"/>
    <cellStyle name="Normal 3 3 2 3 3 3 6" xfId="34406"/>
    <cellStyle name="Normal 3 3 2 3 3 4" xfId="34407"/>
    <cellStyle name="Normal 3 3 2 3 3 4 2" xfId="34408"/>
    <cellStyle name="Normal 3 3 2 3 3 4 2 2" xfId="34409"/>
    <cellStyle name="Normal 3 3 2 3 3 4 2 2 2" xfId="34410"/>
    <cellStyle name="Normal 3 3 2 3 3 4 2 2 2 2" xfId="34411"/>
    <cellStyle name="Normal 3 3 2 3 3 4 2 2 3" xfId="34412"/>
    <cellStyle name="Normal 3 3 2 3 3 4 2 3" xfId="34413"/>
    <cellStyle name="Normal 3 3 2 3 3 4 2 3 2" xfId="34414"/>
    <cellStyle name="Normal 3 3 2 3 3 4 2 4" xfId="34415"/>
    <cellStyle name="Normal 3 3 2 3 3 4 3" xfId="34416"/>
    <cellStyle name="Normal 3 3 2 3 3 4 3 2" xfId="34417"/>
    <cellStyle name="Normal 3 3 2 3 3 4 3 2 2" xfId="34418"/>
    <cellStyle name="Normal 3 3 2 3 3 4 3 3" xfId="34419"/>
    <cellStyle name="Normal 3 3 2 3 3 4 4" xfId="34420"/>
    <cellStyle name="Normal 3 3 2 3 3 4 4 2" xfId="34421"/>
    <cellStyle name="Normal 3 3 2 3 3 4 5" xfId="34422"/>
    <cellStyle name="Normal 3 3 2 3 3 5" xfId="34423"/>
    <cellStyle name="Normal 3 3 2 3 3 5 2" xfId="34424"/>
    <cellStyle name="Normal 3 3 2 3 3 5 2 2" xfId="34425"/>
    <cellStyle name="Normal 3 3 2 3 3 5 2 2 2" xfId="34426"/>
    <cellStyle name="Normal 3 3 2 3 3 5 2 3" xfId="34427"/>
    <cellStyle name="Normal 3 3 2 3 3 5 3" xfId="34428"/>
    <cellStyle name="Normal 3 3 2 3 3 5 3 2" xfId="34429"/>
    <cellStyle name="Normal 3 3 2 3 3 5 4" xfId="34430"/>
    <cellStyle name="Normal 3 3 2 3 3 6" xfId="34431"/>
    <cellStyle name="Normal 3 3 2 3 3 6 2" xfId="34432"/>
    <cellStyle name="Normal 3 3 2 3 3 6 2 2" xfId="34433"/>
    <cellStyle name="Normal 3 3 2 3 3 6 3" xfId="34434"/>
    <cellStyle name="Normal 3 3 2 3 3 7" xfId="34435"/>
    <cellStyle name="Normal 3 3 2 3 3 7 2" xfId="34436"/>
    <cellStyle name="Normal 3 3 2 3 3 8" xfId="34437"/>
    <cellStyle name="Normal 3 3 2 3 4" xfId="34438"/>
    <cellStyle name="Normal 3 3 2 3 4 2" xfId="34439"/>
    <cellStyle name="Normal 3 3 2 3 4 2 2" xfId="34440"/>
    <cellStyle name="Normal 3 3 2 3 4 2 2 2" xfId="34441"/>
    <cellStyle name="Normal 3 3 2 3 4 2 2 2 2" xfId="34442"/>
    <cellStyle name="Normal 3 3 2 3 4 2 2 2 2 2" xfId="34443"/>
    <cellStyle name="Normal 3 3 2 3 4 2 2 2 3" xfId="34444"/>
    <cellStyle name="Normal 3 3 2 3 4 2 2 3" xfId="34445"/>
    <cellStyle name="Normal 3 3 2 3 4 2 2 3 2" xfId="34446"/>
    <cellStyle name="Normal 3 3 2 3 4 2 2 4" xfId="34447"/>
    <cellStyle name="Normal 3 3 2 3 4 2 3" xfId="34448"/>
    <cellStyle name="Normal 3 3 2 3 4 2 3 2" xfId="34449"/>
    <cellStyle name="Normal 3 3 2 3 4 2 3 2 2" xfId="34450"/>
    <cellStyle name="Normal 3 3 2 3 4 2 3 3" xfId="34451"/>
    <cellStyle name="Normal 3 3 2 3 4 2 4" xfId="34452"/>
    <cellStyle name="Normal 3 3 2 3 4 2 4 2" xfId="34453"/>
    <cellStyle name="Normal 3 3 2 3 4 2 5" xfId="34454"/>
    <cellStyle name="Normal 3 3 2 3 4 3" xfId="34455"/>
    <cellStyle name="Normal 3 3 2 3 4 3 2" xfId="34456"/>
    <cellStyle name="Normal 3 3 2 3 4 3 2 2" xfId="34457"/>
    <cellStyle name="Normal 3 3 2 3 4 3 2 2 2" xfId="34458"/>
    <cellStyle name="Normal 3 3 2 3 4 3 2 3" xfId="34459"/>
    <cellStyle name="Normal 3 3 2 3 4 3 3" xfId="34460"/>
    <cellStyle name="Normal 3 3 2 3 4 3 3 2" xfId="34461"/>
    <cellStyle name="Normal 3 3 2 3 4 3 4" xfId="34462"/>
    <cellStyle name="Normal 3 3 2 3 4 4" xfId="34463"/>
    <cellStyle name="Normal 3 3 2 3 4 4 2" xfId="34464"/>
    <cellStyle name="Normal 3 3 2 3 4 4 2 2" xfId="34465"/>
    <cellStyle name="Normal 3 3 2 3 4 4 3" xfId="34466"/>
    <cellStyle name="Normal 3 3 2 3 4 5" xfId="34467"/>
    <cellStyle name="Normal 3 3 2 3 4 5 2" xfId="34468"/>
    <cellStyle name="Normal 3 3 2 3 4 6" xfId="34469"/>
    <cellStyle name="Normal 3 3 2 3 5" xfId="34470"/>
    <cellStyle name="Normal 3 3 2 3 5 2" xfId="34471"/>
    <cellStyle name="Normal 3 3 2 3 5 2 2" xfId="34472"/>
    <cellStyle name="Normal 3 3 2 3 5 2 2 2" xfId="34473"/>
    <cellStyle name="Normal 3 3 2 3 5 2 2 2 2" xfId="34474"/>
    <cellStyle name="Normal 3 3 2 3 5 2 2 2 2 2" xfId="34475"/>
    <cellStyle name="Normal 3 3 2 3 5 2 2 2 3" xfId="34476"/>
    <cellStyle name="Normal 3 3 2 3 5 2 2 3" xfId="34477"/>
    <cellStyle name="Normal 3 3 2 3 5 2 2 3 2" xfId="34478"/>
    <cellStyle name="Normal 3 3 2 3 5 2 2 4" xfId="34479"/>
    <cellStyle name="Normal 3 3 2 3 5 2 3" xfId="34480"/>
    <cellStyle name="Normal 3 3 2 3 5 2 3 2" xfId="34481"/>
    <cellStyle name="Normal 3 3 2 3 5 2 3 2 2" xfId="34482"/>
    <cellStyle name="Normal 3 3 2 3 5 2 3 3" xfId="34483"/>
    <cellStyle name="Normal 3 3 2 3 5 2 4" xfId="34484"/>
    <cellStyle name="Normal 3 3 2 3 5 2 4 2" xfId="34485"/>
    <cellStyle name="Normal 3 3 2 3 5 2 5" xfId="34486"/>
    <cellStyle name="Normal 3 3 2 3 5 3" xfId="34487"/>
    <cellStyle name="Normal 3 3 2 3 5 3 2" xfId="34488"/>
    <cellStyle name="Normal 3 3 2 3 5 3 2 2" xfId="34489"/>
    <cellStyle name="Normal 3 3 2 3 5 3 2 2 2" xfId="34490"/>
    <cellStyle name="Normal 3 3 2 3 5 3 2 3" xfId="34491"/>
    <cellStyle name="Normal 3 3 2 3 5 3 3" xfId="34492"/>
    <cellStyle name="Normal 3 3 2 3 5 3 3 2" xfId="34493"/>
    <cellStyle name="Normal 3 3 2 3 5 3 4" xfId="34494"/>
    <cellStyle name="Normal 3 3 2 3 5 4" xfId="34495"/>
    <cellStyle name="Normal 3 3 2 3 5 4 2" xfId="34496"/>
    <cellStyle name="Normal 3 3 2 3 5 4 2 2" xfId="34497"/>
    <cellStyle name="Normal 3 3 2 3 5 4 3" xfId="34498"/>
    <cellStyle name="Normal 3 3 2 3 5 5" xfId="34499"/>
    <cellStyle name="Normal 3 3 2 3 5 5 2" xfId="34500"/>
    <cellStyle name="Normal 3 3 2 3 5 6" xfId="34501"/>
    <cellStyle name="Normal 3 3 2 3 6" xfId="34502"/>
    <cellStyle name="Normal 3 3 2 3 6 2" xfId="34503"/>
    <cellStyle name="Normal 3 3 2 3 6 2 2" xfId="34504"/>
    <cellStyle name="Normal 3 3 2 3 6 2 2 2" xfId="34505"/>
    <cellStyle name="Normal 3 3 2 3 6 2 2 2 2" xfId="34506"/>
    <cellStyle name="Normal 3 3 2 3 6 2 2 2 2 2" xfId="34507"/>
    <cellStyle name="Normal 3 3 2 3 6 2 2 2 3" xfId="34508"/>
    <cellStyle name="Normal 3 3 2 3 6 2 2 3" xfId="34509"/>
    <cellStyle name="Normal 3 3 2 3 6 2 2 3 2" xfId="34510"/>
    <cellStyle name="Normal 3 3 2 3 6 2 2 4" xfId="34511"/>
    <cellStyle name="Normal 3 3 2 3 6 2 3" xfId="34512"/>
    <cellStyle name="Normal 3 3 2 3 6 2 3 2" xfId="34513"/>
    <cellStyle name="Normal 3 3 2 3 6 2 3 2 2" xfId="34514"/>
    <cellStyle name="Normal 3 3 2 3 6 2 3 3" xfId="34515"/>
    <cellStyle name="Normal 3 3 2 3 6 2 4" xfId="34516"/>
    <cellStyle name="Normal 3 3 2 3 6 2 4 2" xfId="34517"/>
    <cellStyle name="Normal 3 3 2 3 6 2 5" xfId="34518"/>
    <cellStyle name="Normal 3 3 2 3 6 3" xfId="34519"/>
    <cellStyle name="Normal 3 3 2 3 6 3 2" xfId="34520"/>
    <cellStyle name="Normal 3 3 2 3 6 3 2 2" xfId="34521"/>
    <cellStyle name="Normal 3 3 2 3 6 3 2 2 2" xfId="34522"/>
    <cellStyle name="Normal 3 3 2 3 6 3 2 3" xfId="34523"/>
    <cellStyle name="Normal 3 3 2 3 6 3 3" xfId="34524"/>
    <cellStyle name="Normal 3 3 2 3 6 3 3 2" xfId="34525"/>
    <cellStyle name="Normal 3 3 2 3 6 3 4" xfId="34526"/>
    <cellStyle name="Normal 3 3 2 3 6 4" xfId="34527"/>
    <cellStyle name="Normal 3 3 2 3 6 4 2" xfId="34528"/>
    <cellStyle name="Normal 3 3 2 3 6 4 2 2" xfId="34529"/>
    <cellStyle name="Normal 3 3 2 3 6 4 3" xfId="34530"/>
    <cellStyle name="Normal 3 3 2 3 6 5" xfId="34531"/>
    <cellStyle name="Normal 3 3 2 3 6 5 2" xfId="34532"/>
    <cellStyle name="Normal 3 3 2 3 6 6" xfId="34533"/>
    <cellStyle name="Normal 3 3 2 3 7" xfId="34534"/>
    <cellStyle name="Normal 3 3 2 3 7 2" xfId="34535"/>
    <cellStyle name="Normal 3 3 2 3 7 2 2" xfId="34536"/>
    <cellStyle name="Normal 3 3 2 3 7 2 2 2" xfId="34537"/>
    <cellStyle name="Normal 3 3 2 3 7 2 2 2 2" xfId="34538"/>
    <cellStyle name="Normal 3 3 2 3 7 2 2 3" xfId="34539"/>
    <cellStyle name="Normal 3 3 2 3 7 2 3" xfId="34540"/>
    <cellStyle name="Normal 3 3 2 3 7 2 3 2" xfId="34541"/>
    <cellStyle name="Normal 3 3 2 3 7 2 4" xfId="34542"/>
    <cellStyle name="Normal 3 3 2 3 7 3" xfId="34543"/>
    <cellStyle name="Normal 3 3 2 3 7 3 2" xfId="34544"/>
    <cellStyle name="Normal 3 3 2 3 7 3 2 2" xfId="34545"/>
    <cellStyle name="Normal 3 3 2 3 7 3 3" xfId="34546"/>
    <cellStyle name="Normal 3 3 2 3 7 4" xfId="34547"/>
    <cellStyle name="Normal 3 3 2 3 7 4 2" xfId="34548"/>
    <cellStyle name="Normal 3 3 2 3 7 5" xfId="34549"/>
    <cellStyle name="Normal 3 3 2 3 8" xfId="34550"/>
    <cellStyle name="Normal 3 3 2 3 8 2" xfId="34551"/>
    <cellStyle name="Normal 3 3 2 3 8 2 2" xfId="34552"/>
    <cellStyle name="Normal 3 3 2 3 8 2 2 2" xfId="34553"/>
    <cellStyle name="Normal 3 3 2 3 8 2 3" xfId="34554"/>
    <cellStyle name="Normal 3 3 2 3 8 3" xfId="34555"/>
    <cellStyle name="Normal 3 3 2 3 8 3 2" xfId="34556"/>
    <cellStyle name="Normal 3 3 2 3 8 4" xfId="34557"/>
    <cellStyle name="Normal 3 3 2 3 9" xfId="34558"/>
    <cellStyle name="Normal 3 3 2 3 9 2" xfId="34559"/>
    <cellStyle name="Normal 3 3 2 3 9 2 2" xfId="34560"/>
    <cellStyle name="Normal 3 3 2 3 9 3" xfId="34561"/>
    <cellStyle name="Normal 3 3 2 4" xfId="34562"/>
    <cellStyle name="Normal 3 3 2 4 10" xfId="34563"/>
    <cellStyle name="Normal 3 3 2 4 11" xfId="34564"/>
    <cellStyle name="Normal 3 3 2 4 2" xfId="34565"/>
    <cellStyle name="Normal 3 3 2 4 2 2" xfId="34566"/>
    <cellStyle name="Normal 3 3 2 4 2 2 2" xfId="34567"/>
    <cellStyle name="Normal 3 3 2 4 2 2 2 2" xfId="34568"/>
    <cellStyle name="Normal 3 3 2 4 2 2 2 2 2" xfId="34569"/>
    <cellStyle name="Normal 3 3 2 4 2 2 2 2 2 2" xfId="34570"/>
    <cellStyle name="Normal 3 3 2 4 2 2 2 2 2 2 2" xfId="34571"/>
    <cellStyle name="Normal 3 3 2 4 2 2 2 2 2 3" xfId="34572"/>
    <cellStyle name="Normal 3 3 2 4 2 2 2 2 3" xfId="34573"/>
    <cellStyle name="Normal 3 3 2 4 2 2 2 2 3 2" xfId="34574"/>
    <cellStyle name="Normal 3 3 2 4 2 2 2 2 4" xfId="34575"/>
    <cellStyle name="Normal 3 3 2 4 2 2 2 3" xfId="34576"/>
    <cellStyle name="Normal 3 3 2 4 2 2 2 3 2" xfId="34577"/>
    <cellStyle name="Normal 3 3 2 4 2 2 2 3 2 2" xfId="34578"/>
    <cellStyle name="Normal 3 3 2 4 2 2 2 3 3" xfId="34579"/>
    <cellStyle name="Normal 3 3 2 4 2 2 2 4" xfId="34580"/>
    <cellStyle name="Normal 3 3 2 4 2 2 2 4 2" xfId="34581"/>
    <cellStyle name="Normal 3 3 2 4 2 2 2 5" xfId="34582"/>
    <cellStyle name="Normal 3 3 2 4 2 2 3" xfId="34583"/>
    <cellStyle name="Normal 3 3 2 4 2 2 3 2" xfId="34584"/>
    <cellStyle name="Normal 3 3 2 4 2 2 3 2 2" xfId="34585"/>
    <cellStyle name="Normal 3 3 2 4 2 2 3 2 2 2" xfId="34586"/>
    <cellStyle name="Normal 3 3 2 4 2 2 3 2 3" xfId="34587"/>
    <cellStyle name="Normal 3 3 2 4 2 2 3 3" xfId="34588"/>
    <cellStyle name="Normal 3 3 2 4 2 2 3 3 2" xfId="34589"/>
    <cellStyle name="Normal 3 3 2 4 2 2 3 4" xfId="34590"/>
    <cellStyle name="Normal 3 3 2 4 2 2 4" xfId="34591"/>
    <cellStyle name="Normal 3 3 2 4 2 2 4 2" xfId="34592"/>
    <cellStyle name="Normal 3 3 2 4 2 2 4 2 2" xfId="34593"/>
    <cellStyle name="Normal 3 3 2 4 2 2 4 3" xfId="34594"/>
    <cellStyle name="Normal 3 3 2 4 2 2 5" xfId="34595"/>
    <cellStyle name="Normal 3 3 2 4 2 2 5 2" xfId="34596"/>
    <cellStyle name="Normal 3 3 2 4 2 2 6" xfId="34597"/>
    <cellStyle name="Normal 3 3 2 4 2 3" xfId="34598"/>
    <cellStyle name="Normal 3 3 2 4 2 3 2" xfId="34599"/>
    <cellStyle name="Normal 3 3 2 4 2 3 2 2" xfId="34600"/>
    <cellStyle name="Normal 3 3 2 4 2 3 2 2 2" xfId="34601"/>
    <cellStyle name="Normal 3 3 2 4 2 3 2 2 2 2" xfId="34602"/>
    <cellStyle name="Normal 3 3 2 4 2 3 2 2 2 2 2" xfId="34603"/>
    <cellStyle name="Normal 3 3 2 4 2 3 2 2 2 3" xfId="34604"/>
    <cellStyle name="Normal 3 3 2 4 2 3 2 2 3" xfId="34605"/>
    <cellStyle name="Normal 3 3 2 4 2 3 2 2 3 2" xfId="34606"/>
    <cellStyle name="Normal 3 3 2 4 2 3 2 2 4" xfId="34607"/>
    <cellStyle name="Normal 3 3 2 4 2 3 2 3" xfId="34608"/>
    <cellStyle name="Normal 3 3 2 4 2 3 2 3 2" xfId="34609"/>
    <cellStyle name="Normal 3 3 2 4 2 3 2 3 2 2" xfId="34610"/>
    <cellStyle name="Normal 3 3 2 4 2 3 2 3 3" xfId="34611"/>
    <cellStyle name="Normal 3 3 2 4 2 3 2 4" xfId="34612"/>
    <cellStyle name="Normal 3 3 2 4 2 3 2 4 2" xfId="34613"/>
    <cellStyle name="Normal 3 3 2 4 2 3 2 5" xfId="34614"/>
    <cellStyle name="Normal 3 3 2 4 2 3 3" xfId="34615"/>
    <cellStyle name="Normal 3 3 2 4 2 3 3 2" xfId="34616"/>
    <cellStyle name="Normal 3 3 2 4 2 3 3 2 2" xfId="34617"/>
    <cellStyle name="Normal 3 3 2 4 2 3 3 2 2 2" xfId="34618"/>
    <cellStyle name="Normal 3 3 2 4 2 3 3 2 3" xfId="34619"/>
    <cellStyle name="Normal 3 3 2 4 2 3 3 3" xfId="34620"/>
    <cellStyle name="Normal 3 3 2 4 2 3 3 3 2" xfId="34621"/>
    <cellStyle name="Normal 3 3 2 4 2 3 3 4" xfId="34622"/>
    <cellStyle name="Normal 3 3 2 4 2 3 4" xfId="34623"/>
    <cellStyle name="Normal 3 3 2 4 2 3 4 2" xfId="34624"/>
    <cellStyle name="Normal 3 3 2 4 2 3 4 2 2" xfId="34625"/>
    <cellStyle name="Normal 3 3 2 4 2 3 4 3" xfId="34626"/>
    <cellStyle name="Normal 3 3 2 4 2 3 5" xfId="34627"/>
    <cellStyle name="Normal 3 3 2 4 2 3 5 2" xfId="34628"/>
    <cellStyle name="Normal 3 3 2 4 2 3 6" xfId="34629"/>
    <cellStyle name="Normal 3 3 2 4 2 4" xfId="34630"/>
    <cellStyle name="Normal 3 3 2 4 2 4 2" xfId="34631"/>
    <cellStyle name="Normal 3 3 2 4 2 4 2 2" xfId="34632"/>
    <cellStyle name="Normal 3 3 2 4 2 4 2 2 2" xfId="34633"/>
    <cellStyle name="Normal 3 3 2 4 2 4 2 2 2 2" xfId="34634"/>
    <cellStyle name="Normal 3 3 2 4 2 4 2 2 3" xfId="34635"/>
    <cellStyle name="Normal 3 3 2 4 2 4 2 3" xfId="34636"/>
    <cellStyle name="Normal 3 3 2 4 2 4 2 3 2" xfId="34637"/>
    <cellStyle name="Normal 3 3 2 4 2 4 2 4" xfId="34638"/>
    <cellStyle name="Normal 3 3 2 4 2 4 3" xfId="34639"/>
    <cellStyle name="Normal 3 3 2 4 2 4 3 2" xfId="34640"/>
    <cellStyle name="Normal 3 3 2 4 2 4 3 2 2" xfId="34641"/>
    <cellStyle name="Normal 3 3 2 4 2 4 3 3" xfId="34642"/>
    <cellStyle name="Normal 3 3 2 4 2 4 4" xfId="34643"/>
    <cellStyle name="Normal 3 3 2 4 2 4 4 2" xfId="34644"/>
    <cellStyle name="Normal 3 3 2 4 2 4 5" xfId="34645"/>
    <cellStyle name="Normal 3 3 2 4 2 5" xfId="34646"/>
    <cellStyle name="Normal 3 3 2 4 2 5 2" xfId="34647"/>
    <cellStyle name="Normal 3 3 2 4 2 5 2 2" xfId="34648"/>
    <cellStyle name="Normal 3 3 2 4 2 5 2 2 2" xfId="34649"/>
    <cellStyle name="Normal 3 3 2 4 2 5 2 3" xfId="34650"/>
    <cellStyle name="Normal 3 3 2 4 2 5 3" xfId="34651"/>
    <cellStyle name="Normal 3 3 2 4 2 5 3 2" xfId="34652"/>
    <cellStyle name="Normal 3 3 2 4 2 5 4" xfId="34653"/>
    <cellStyle name="Normal 3 3 2 4 2 6" xfId="34654"/>
    <cellStyle name="Normal 3 3 2 4 2 6 2" xfId="34655"/>
    <cellStyle name="Normal 3 3 2 4 2 6 2 2" xfId="34656"/>
    <cellStyle name="Normal 3 3 2 4 2 6 3" xfId="34657"/>
    <cellStyle name="Normal 3 3 2 4 2 7" xfId="34658"/>
    <cellStyle name="Normal 3 3 2 4 2 7 2" xfId="34659"/>
    <cellStyle name="Normal 3 3 2 4 2 8" xfId="34660"/>
    <cellStyle name="Normal 3 3 2 4 3" xfId="34661"/>
    <cellStyle name="Normal 3 3 2 4 3 2" xfId="34662"/>
    <cellStyle name="Normal 3 3 2 4 3 2 2" xfId="34663"/>
    <cellStyle name="Normal 3 3 2 4 3 2 2 2" xfId="34664"/>
    <cellStyle name="Normal 3 3 2 4 3 2 2 2 2" xfId="34665"/>
    <cellStyle name="Normal 3 3 2 4 3 2 2 2 2 2" xfId="34666"/>
    <cellStyle name="Normal 3 3 2 4 3 2 2 2 3" xfId="34667"/>
    <cellStyle name="Normal 3 3 2 4 3 2 2 3" xfId="34668"/>
    <cellStyle name="Normal 3 3 2 4 3 2 2 3 2" xfId="34669"/>
    <cellStyle name="Normal 3 3 2 4 3 2 2 4" xfId="34670"/>
    <cellStyle name="Normal 3 3 2 4 3 2 3" xfId="34671"/>
    <cellStyle name="Normal 3 3 2 4 3 2 3 2" xfId="34672"/>
    <cellStyle name="Normal 3 3 2 4 3 2 3 2 2" xfId="34673"/>
    <cellStyle name="Normal 3 3 2 4 3 2 3 3" xfId="34674"/>
    <cellStyle name="Normal 3 3 2 4 3 2 4" xfId="34675"/>
    <cellStyle name="Normal 3 3 2 4 3 2 4 2" xfId="34676"/>
    <cellStyle name="Normal 3 3 2 4 3 2 5" xfId="34677"/>
    <cellStyle name="Normal 3 3 2 4 3 3" xfId="34678"/>
    <cellStyle name="Normal 3 3 2 4 3 3 2" xfId="34679"/>
    <cellStyle name="Normal 3 3 2 4 3 3 2 2" xfId="34680"/>
    <cellStyle name="Normal 3 3 2 4 3 3 2 2 2" xfId="34681"/>
    <cellStyle name="Normal 3 3 2 4 3 3 2 3" xfId="34682"/>
    <cellStyle name="Normal 3 3 2 4 3 3 3" xfId="34683"/>
    <cellStyle name="Normal 3 3 2 4 3 3 3 2" xfId="34684"/>
    <cellStyle name="Normal 3 3 2 4 3 3 4" xfId="34685"/>
    <cellStyle name="Normal 3 3 2 4 3 4" xfId="34686"/>
    <cellStyle name="Normal 3 3 2 4 3 4 2" xfId="34687"/>
    <cellStyle name="Normal 3 3 2 4 3 4 2 2" xfId="34688"/>
    <cellStyle name="Normal 3 3 2 4 3 4 3" xfId="34689"/>
    <cellStyle name="Normal 3 3 2 4 3 5" xfId="34690"/>
    <cellStyle name="Normal 3 3 2 4 3 5 2" xfId="34691"/>
    <cellStyle name="Normal 3 3 2 4 3 6" xfId="34692"/>
    <cellStyle name="Normal 3 3 2 4 4" xfId="34693"/>
    <cellStyle name="Normal 3 3 2 4 4 2" xfId="34694"/>
    <cellStyle name="Normal 3 3 2 4 4 2 2" xfId="34695"/>
    <cellStyle name="Normal 3 3 2 4 4 2 2 2" xfId="34696"/>
    <cellStyle name="Normal 3 3 2 4 4 2 2 2 2" xfId="34697"/>
    <cellStyle name="Normal 3 3 2 4 4 2 2 2 2 2" xfId="34698"/>
    <cellStyle name="Normal 3 3 2 4 4 2 2 2 3" xfId="34699"/>
    <cellStyle name="Normal 3 3 2 4 4 2 2 3" xfId="34700"/>
    <cellStyle name="Normal 3 3 2 4 4 2 2 3 2" xfId="34701"/>
    <cellStyle name="Normal 3 3 2 4 4 2 2 4" xfId="34702"/>
    <cellStyle name="Normal 3 3 2 4 4 2 3" xfId="34703"/>
    <cellStyle name="Normal 3 3 2 4 4 2 3 2" xfId="34704"/>
    <cellStyle name="Normal 3 3 2 4 4 2 3 2 2" xfId="34705"/>
    <cellStyle name="Normal 3 3 2 4 4 2 3 3" xfId="34706"/>
    <cellStyle name="Normal 3 3 2 4 4 2 4" xfId="34707"/>
    <cellStyle name="Normal 3 3 2 4 4 2 4 2" xfId="34708"/>
    <cellStyle name="Normal 3 3 2 4 4 2 5" xfId="34709"/>
    <cellStyle name="Normal 3 3 2 4 4 3" xfId="34710"/>
    <cellStyle name="Normal 3 3 2 4 4 3 2" xfId="34711"/>
    <cellStyle name="Normal 3 3 2 4 4 3 2 2" xfId="34712"/>
    <cellStyle name="Normal 3 3 2 4 4 3 2 2 2" xfId="34713"/>
    <cellStyle name="Normal 3 3 2 4 4 3 2 3" xfId="34714"/>
    <cellStyle name="Normal 3 3 2 4 4 3 3" xfId="34715"/>
    <cellStyle name="Normal 3 3 2 4 4 3 3 2" xfId="34716"/>
    <cellStyle name="Normal 3 3 2 4 4 3 4" xfId="34717"/>
    <cellStyle name="Normal 3 3 2 4 4 4" xfId="34718"/>
    <cellStyle name="Normal 3 3 2 4 4 4 2" xfId="34719"/>
    <cellStyle name="Normal 3 3 2 4 4 4 2 2" xfId="34720"/>
    <cellStyle name="Normal 3 3 2 4 4 4 3" xfId="34721"/>
    <cellStyle name="Normal 3 3 2 4 4 5" xfId="34722"/>
    <cellStyle name="Normal 3 3 2 4 4 5 2" xfId="34723"/>
    <cellStyle name="Normal 3 3 2 4 4 6" xfId="34724"/>
    <cellStyle name="Normal 3 3 2 4 5" xfId="34725"/>
    <cellStyle name="Normal 3 3 2 4 5 2" xfId="34726"/>
    <cellStyle name="Normal 3 3 2 4 5 2 2" xfId="34727"/>
    <cellStyle name="Normal 3 3 2 4 5 2 2 2" xfId="34728"/>
    <cellStyle name="Normal 3 3 2 4 5 2 2 2 2" xfId="34729"/>
    <cellStyle name="Normal 3 3 2 4 5 2 2 2 2 2" xfId="34730"/>
    <cellStyle name="Normal 3 3 2 4 5 2 2 2 3" xfId="34731"/>
    <cellStyle name="Normal 3 3 2 4 5 2 2 3" xfId="34732"/>
    <cellStyle name="Normal 3 3 2 4 5 2 2 3 2" xfId="34733"/>
    <cellStyle name="Normal 3 3 2 4 5 2 2 4" xfId="34734"/>
    <cellStyle name="Normal 3 3 2 4 5 2 3" xfId="34735"/>
    <cellStyle name="Normal 3 3 2 4 5 2 3 2" xfId="34736"/>
    <cellStyle name="Normal 3 3 2 4 5 2 3 2 2" xfId="34737"/>
    <cellStyle name="Normal 3 3 2 4 5 2 3 3" xfId="34738"/>
    <cellStyle name="Normal 3 3 2 4 5 2 4" xfId="34739"/>
    <cellStyle name="Normal 3 3 2 4 5 2 4 2" xfId="34740"/>
    <cellStyle name="Normal 3 3 2 4 5 2 5" xfId="34741"/>
    <cellStyle name="Normal 3 3 2 4 5 3" xfId="34742"/>
    <cellStyle name="Normal 3 3 2 4 5 3 2" xfId="34743"/>
    <cellStyle name="Normal 3 3 2 4 5 3 2 2" xfId="34744"/>
    <cellStyle name="Normal 3 3 2 4 5 3 2 2 2" xfId="34745"/>
    <cellStyle name="Normal 3 3 2 4 5 3 2 3" xfId="34746"/>
    <cellStyle name="Normal 3 3 2 4 5 3 3" xfId="34747"/>
    <cellStyle name="Normal 3 3 2 4 5 3 3 2" xfId="34748"/>
    <cellStyle name="Normal 3 3 2 4 5 3 4" xfId="34749"/>
    <cellStyle name="Normal 3 3 2 4 5 4" xfId="34750"/>
    <cellStyle name="Normal 3 3 2 4 5 4 2" xfId="34751"/>
    <cellStyle name="Normal 3 3 2 4 5 4 2 2" xfId="34752"/>
    <cellStyle name="Normal 3 3 2 4 5 4 3" xfId="34753"/>
    <cellStyle name="Normal 3 3 2 4 5 5" xfId="34754"/>
    <cellStyle name="Normal 3 3 2 4 5 5 2" xfId="34755"/>
    <cellStyle name="Normal 3 3 2 4 5 6" xfId="34756"/>
    <cellStyle name="Normal 3 3 2 4 6" xfId="34757"/>
    <cellStyle name="Normal 3 3 2 4 6 2" xfId="34758"/>
    <cellStyle name="Normal 3 3 2 4 6 2 2" xfId="34759"/>
    <cellStyle name="Normal 3 3 2 4 6 2 2 2" xfId="34760"/>
    <cellStyle name="Normal 3 3 2 4 6 2 2 2 2" xfId="34761"/>
    <cellStyle name="Normal 3 3 2 4 6 2 2 3" xfId="34762"/>
    <cellStyle name="Normal 3 3 2 4 6 2 3" xfId="34763"/>
    <cellStyle name="Normal 3 3 2 4 6 2 3 2" xfId="34764"/>
    <cellStyle name="Normal 3 3 2 4 6 2 4" xfId="34765"/>
    <cellStyle name="Normal 3 3 2 4 6 3" xfId="34766"/>
    <cellStyle name="Normal 3 3 2 4 6 3 2" xfId="34767"/>
    <cellStyle name="Normal 3 3 2 4 6 3 2 2" xfId="34768"/>
    <cellStyle name="Normal 3 3 2 4 6 3 3" xfId="34769"/>
    <cellStyle name="Normal 3 3 2 4 6 4" xfId="34770"/>
    <cellStyle name="Normal 3 3 2 4 6 4 2" xfId="34771"/>
    <cellStyle name="Normal 3 3 2 4 6 5" xfId="34772"/>
    <cellStyle name="Normal 3 3 2 4 7" xfId="34773"/>
    <cellStyle name="Normal 3 3 2 4 7 2" xfId="34774"/>
    <cellStyle name="Normal 3 3 2 4 7 2 2" xfId="34775"/>
    <cellStyle name="Normal 3 3 2 4 7 2 2 2" xfId="34776"/>
    <cellStyle name="Normal 3 3 2 4 7 2 3" xfId="34777"/>
    <cellStyle name="Normal 3 3 2 4 7 3" xfId="34778"/>
    <cellStyle name="Normal 3 3 2 4 7 3 2" xfId="34779"/>
    <cellStyle name="Normal 3 3 2 4 7 4" xfId="34780"/>
    <cellStyle name="Normal 3 3 2 4 8" xfId="34781"/>
    <cellStyle name="Normal 3 3 2 4 8 2" xfId="34782"/>
    <cellStyle name="Normal 3 3 2 4 8 2 2" xfId="34783"/>
    <cellStyle name="Normal 3 3 2 4 8 3" xfId="34784"/>
    <cellStyle name="Normal 3 3 2 4 9" xfId="34785"/>
    <cellStyle name="Normal 3 3 2 4 9 2" xfId="34786"/>
    <cellStyle name="Normal 3 3 2 4 9 3" xfId="34787"/>
    <cellStyle name="Normal 3 3 2 5" xfId="34788"/>
    <cellStyle name="Normal 3 3 2 5 10" xfId="34789"/>
    <cellStyle name="Normal 3 3 2 5 11" xfId="34790"/>
    <cellStyle name="Normal 3 3 2 5 2" xfId="34791"/>
    <cellStyle name="Normal 3 3 2 5 2 2" xfId="34792"/>
    <cellStyle name="Normal 3 3 2 5 2 2 2" xfId="34793"/>
    <cellStyle name="Normal 3 3 2 5 2 2 2 2" xfId="34794"/>
    <cellStyle name="Normal 3 3 2 5 2 2 2 2 2" xfId="34795"/>
    <cellStyle name="Normal 3 3 2 5 2 2 2 2 2 2" xfId="34796"/>
    <cellStyle name="Normal 3 3 2 5 2 2 2 2 2 2 2" xfId="34797"/>
    <cellStyle name="Normal 3 3 2 5 2 2 2 2 2 3" xfId="34798"/>
    <cellStyle name="Normal 3 3 2 5 2 2 2 2 3" xfId="34799"/>
    <cellStyle name="Normal 3 3 2 5 2 2 2 2 3 2" xfId="34800"/>
    <cellStyle name="Normal 3 3 2 5 2 2 2 2 4" xfId="34801"/>
    <cellStyle name="Normal 3 3 2 5 2 2 2 3" xfId="34802"/>
    <cellStyle name="Normal 3 3 2 5 2 2 2 3 2" xfId="34803"/>
    <cellStyle name="Normal 3 3 2 5 2 2 2 3 2 2" xfId="34804"/>
    <cellStyle name="Normal 3 3 2 5 2 2 2 3 3" xfId="34805"/>
    <cellStyle name="Normal 3 3 2 5 2 2 2 4" xfId="34806"/>
    <cellStyle name="Normal 3 3 2 5 2 2 2 4 2" xfId="34807"/>
    <cellStyle name="Normal 3 3 2 5 2 2 2 5" xfId="34808"/>
    <cellStyle name="Normal 3 3 2 5 2 2 3" xfId="34809"/>
    <cellStyle name="Normal 3 3 2 5 2 2 3 2" xfId="34810"/>
    <cellStyle name="Normal 3 3 2 5 2 2 3 2 2" xfId="34811"/>
    <cellStyle name="Normal 3 3 2 5 2 2 3 2 2 2" xfId="34812"/>
    <cellStyle name="Normal 3 3 2 5 2 2 3 2 3" xfId="34813"/>
    <cellStyle name="Normal 3 3 2 5 2 2 3 3" xfId="34814"/>
    <cellStyle name="Normal 3 3 2 5 2 2 3 3 2" xfId="34815"/>
    <cellStyle name="Normal 3 3 2 5 2 2 3 4" xfId="34816"/>
    <cellStyle name="Normal 3 3 2 5 2 2 4" xfId="34817"/>
    <cellStyle name="Normal 3 3 2 5 2 2 4 2" xfId="34818"/>
    <cellStyle name="Normal 3 3 2 5 2 2 4 2 2" xfId="34819"/>
    <cellStyle name="Normal 3 3 2 5 2 2 4 3" xfId="34820"/>
    <cellStyle name="Normal 3 3 2 5 2 2 5" xfId="34821"/>
    <cellStyle name="Normal 3 3 2 5 2 2 5 2" xfId="34822"/>
    <cellStyle name="Normal 3 3 2 5 2 2 6" xfId="34823"/>
    <cellStyle name="Normal 3 3 2 5 2 3" xfId="34824"/>
    <cellStyle name="Normal 3 3 2 5 2 3 2" xfId="34825"/>
    <cellStyle name="Normal 3 3 2 5 2 3 2 2" xfId="34826"/>
    <cellStyle name="Normal 3 3 2 5 2 3 2 2 2" xfId="34827"/>
    <cellStyle name="Normal 3 3 2 5 2 3 2 2 2 2" xfId="34828"/>
    <cellStyle name="Normal 3 3 2 5 2 3 2 2 2 2 2" xfId="34829"/>
    <cellStyle name="Normal 3 3 2 5 2 3 2 2 2 3" xfId="34830"/>
    <cellStyle name="Normal 3 3 2 5 2 3 2 2 3" xfId="34831"/>
    <cellStyle name="Normal 3 3 2 5 2 3 2 2 3 2" xfId="34832"/>
    <cellStyle name="Normal 3 3 2 5 2 3 2 2 4" xfId="34833"/>
    <cellStyle name="Normal 3 3 2 5 2 3 2 3" xfId="34834"/>
    <cellStyle name="Normal 3 3 2 5 2 3 2 3 2" xfId="34835"/>
    <cellStyle name="Normal 3 3 2 5 2 3 2 3 2 2" xfId="34836"/>
    <cellStyle name="Normal 3 3 2 5 2 3 2 3 3" xfId="34837"/>
    <cellStyle name="Normal 3 3 2 5 2 3 2 4" xfId="34838"/>
    <cellStyle name="Normal 3 3 2 5 2 3 2 4 2" xfId="34839"/>
    <cellStyle name="Normal 3 3 2 5 2 3 2 5" xfId="34840"/>
    <cellStyle name="Normal 3 3 2 5 2 3 3" xfId="34841"/>
    <cellStyle name="Normal 3 3 2 5 2 3 3 2" xfId="34842"/>
    <cellStyle name="Normal 3 3 2 5 2 3 3 2 2" xfId="34843"/>
    <cellStyle name="Normal 3 3 2 5 2 3 3 2 2 2" xfId="34844"/>
    <cellStyle name="Normal 3 3 2 5 2 3 3 2 3" xfId="34845"/>
    <cellStyle name="Normal 3 3 2 5 2 3 3 3" xfId="34846"/>
    <cellStyle name="Normal 3 3 2 5 2 3 3 3 2" xfId="34847"/>
    <cellStyle name="Normal 3 3 2 5 2 3 3 4" xfId="34848"/>
    <cellStyle name="Normal 3 3 2 5 2 3 4" xfId="34849"/>
    <cellStyle name="Normal 3 3 2 5 2 3 4 2" xfId="34850"/>
    <cellStyle name="Normal 3 3 2 5 2 3 4 2 2" xfId="34851"/>
    <cellStyle name="Normal 3 3 2 5 2 3 4 3" xfId="34852"/>
    <cellStyle name="Normal 3 3 2 5 2 3 5" xfId="34853"/>
    <cellStyle name="Normal 3 3 2 5 2 3 5 2" xfId="34854"/>
    <cellStyle name="Normal 3 3 2 5 2 3 6" xfId="34855"/>
    <cellStyle name="Normal 3 3 2 5 2 4" xfId="34856"/>
    <cellStyle name="Normal 3 3 2 5 2 4 2" xfId="34857"/>
    <cellStyle name="Normal 3 3 2 5 2 4 2 2" xfId="34858"/>
    <cellStyle name="Normal 3 3 2 5 2 4 2 2 2" xfId="34859"/>
    <cellStyle name="Normal 3 3 2 5 2 4 2 2 2 2" xfId="34860"/>
    <cellStyle name="Normal 3 3 2 5 2 4 2 2 3" xfId="34861"/>
    <cellStyle name="Normal 3 3 2 5 2 4 2 3" xfId="34862"/>
    <cellStyle name="Normal 3 3 2 5 2 4 2 3 2" xfId="34863"/>
    <cellStyle name="Normal 3 3 2 5 2 4 2 4" xfId="34864"/>
    <cellStyle name="Normal 3 3 2 5 2 4 3" xfId="34865"/>
    <cellStyle name="Normal 3 3 2 5 2 4 3 2" xfId="34866"/>
    <cellStyle name="Normal 3 3 2 5 2 4 3 2 2" xfId="34867"/>
    <cellStyle name="Normal 3 3 2 5 2 4 3 3" xfId="34868"/>
    <cellStyle name="Normal 3 3 2 5 2 4 4" xfId="34869"/>
    <cellStyle name="Normal 3 3 2 5 2 4 4 2" xfId="34870"/>
    <cellStyle name="Normal 3 3 2 5 2 4 5" xfId="34871"/>
    <cellStyle name="Normal 3 3 2 5 2 5" xfId="34872"/>
    <cellStyle name="Normal 3 3 2 5 2 5 2" xfId="34873"/>
    <cellStyle name="Normal 3 3 2 5 2 5 2 2" xfId="34874"/>
    <cellStyle name="Normal 3 3 2 5 2 5 2 2 2" xfId="34875"/>
    <cellStyle name="Normal 3 3 2 5 2 5 2 3" xfId="34876"/>
    <cellStyle name="Normal 3 3 2 5 2 5 3" xfId="34877"/>
    <cellStyle name="Normal 3 3 2 5 2 5 3 2" xfId="34878"/>
    <cellStyle name="Normal 3 3 2 5 2 5 4" xfId="34879"/>
    <cellStyle name="Normal 3 3 2 5 2 6" xfId="34880"/>
    <cellStyle name="Normal 3 3 2 5 2 6 2" xfId="34881"/>
    <cellStyle name="Normal 3 3 2 5 2 6 2 2" xfId="34882"/>
    <cellStyle name="Normal 3 3 2 5 2 6 3" xfId="34883"/>
    <cellStyle name="Normal 3 3 2 5 2 7" xfId="34884"/>
    <cellStyle name="Normal 3 3 2 5 2 7 2" xfId="34885"/>
    <cellStyle name="Normal 3 3 2 5 2 8" xfId="34886"/>
    <cellStyle name="Normal 3 3 2 5 3" xfId="34887"/>
    <cellStyle name="Normal 3 3 2 5 3 2" xfId="34888"/>
    <cellStyle name="Normal 3 3 2 5 3 2 2" xfId="34889"/>
    <cellStyle name="Normal 3 3 2 5 3 2 2 2" xfId="34890"/>
    <cellStyle name="Normal 3 3 2 5 3 2 2 2 2" xfId="34891"/>
    <cellStyle name="Normal 3 3 2 5 3 2 2 2 2 2" xfId="34892"/>
    <cellStyle name="Normal 3 3 2 5 3 2 2 2 3" xfId="34893"/>
    <cellStyle name="Normal 3 3 2 5 3 2 2 3" xfId="34894"/>
    <cellStyle name="Normal 3 3 2 5 3 2 2 3 2" xfId="34895"/>
    <cellStyle name="Normal 3 3 2 5 3 2 2 4" xfId="34896"/>
    <cellStyle name="Normal 3 3 2 5 3 2 3" xfId="34897"/>
    <cellStyle name="Normal 3 3 2 5 3 2 3 2" xfId="34898"/>
    <cellStyle name="Normal 3 3 2 5 3 2 3 2 2" xfId="34899"/>
    <cellStyle name="Normal 3 3 2 5 3 2 3 3" xfId="34900"/>
    <cellStyle name="Normal 3 3 2 5 3 2 4" xfId="34901"/>
    <cellStyle name="Normal 3 3 2 5 3 2 4 2" xfId="34902"/>
    <cellStyle name="Normal 3 3 2 5 3 2 5" xfId="34903"/>
    <cellStyle name="Normal 3 3 2 5 3 3" xfId="34904"/>
    <cellStyle name="Normal 3 3 2 5 3 3 2" xfId="34905"/>
    <cellStyle name="Normal 3 3 2 5 3 3 2 2" xfId="34906"/>
    <cellStyle name="Normal 3 3 2 5 3 3 2 2 2" xfId="34907"/>
    <cellStyle name="Normal 3 3 2 5 3 3 2 3" xfId="34908"/>
    <cellStyle name="Normal 3 3 2 5 3 3 3" xfId="34909"/>
    <cellStyle name="Normal 3 3 2 5 3 3 3 2" xfId="34910"/>
    <cellStyle name="Normal 3 3 2 5 3 3 4" xfId="34911"/>
    <cellStyle name="Normal 3 3 2 5 3 4" xfId="34912"/>
    <cellStyle name="Normal 3 3 2 5 3 4 2" xfId="34913"/>
    <cellStyle name="Normal 3 3 2 5 3 4 2 2" xfId="34914"/>
    <cellStyle name="Normal 3 3 2 5 3 4 3" xfId="34915"/>
    <cellStyle name="Normal 3 3 2 5 3 5" xfId="34916"/>
    <cellStyle name="Normal 3 3 2 5 3 5 2" xfId="34917"/>
    <cellStyle name="Normal 3 3 2 5 3 6" xfId="34918"/>
    <cellStyle name="Normal 3 3 2 5 4" xfId="34919"/>
    <cellStyle name="Normal 3 3 2 5 4 2" xfId="34920"/>
    <cellStyle name="Normal 3 3 2 5 4 2 2" xfId="34921"/>
    <cellStyle name="Normal 3 3 2 5 4 2 2 2" xfId="34922"/>
    <cellStyle name="Normal 3 3 2 5 4 2 2 2 2" xfId="34923"/>
    <cellStyle name="Normal 3 3 2 5 4 2 2 2 2 2" xfId="34924"/>
    <cellStyle name="Normal 3 3 2 5 4 2 2 2 3" xfId="34925"/>
    <cellStyle name="Normal 3 3 2 5 4 2 2 3" xfId="34926"/>
    <cellStyle name="Normal 3 3 2 5 4 2 2 3 2" xfId="34927"/>
    <cellStyle name="Normal 3 3 2 5 4 2 2 4" xfId="34928"/>
    <cellStyle name="Normal 3 3 2 5 4 2 3" xfId="34929"/>
    <cellStyle name="Normal 3 3 2 5 4 2 3 2" xfId="34930"/>
    <cellStyle name="Normal 3 3 2 5 4 2 3 2 2" xfId="34931"/>
    <cellStyle name="Normal 3 3 2 5 4 2 3 3" xfId="34932"/>
    <cellStyle name="Normal 3 3 2 5 4 2 4" xfId="34933"/>
    <cellStyle name="Normal 3 3 2 5 4 2 4 2" xfId="34934"/>
    <cellStyle name="Normal 3 3 2 5 4 2 5" xfId="34935"/>
    <cellStyle name="Normal 3 3 2 5 4 3" xfId="34936"/>
    <cellStyle name="Normal 3 3 2 5 4 3 2" xfId="34937"/>
    <cellStyle name="Normal 3 3 2 5 4 3 2 2" xfId="34938"/>
    <cellStyle name="Normal 3 3 2 5 4 3 2 2 2" xfId="34939"/>
    <cellStyle name="Normal 3 3 2 5 4 3 2 3" xfId="34940"/>
    <cellStyle name="Normal 3 3 2 5 4 3 3" xfId="34941"/>
    <cellStyle name="Normal 3 3 2 5 4 3 3 2" xfId="34942"/>
    <cellStyle name="Normal 3 3 2 5 4 3 4" xfId="34943"/>
    <cellStyle name="Normal 3 3 2 5 4 4" xfId="34944"/>
    <cellStyle name="Normal 3 3 2 5 4 4 2" xfId="34945"/>
    <cellStyle name="Normal 3 3 2 5 4 4 2 2" xfId="34946"/>
    <cellStyle name="Normal 3 3 2 5 4 4 3" xfId="34947"/>
    <cellStyle name="Normal 3 3 2 5 4 5" xfId="34948"/>
    <cellStyle name="Normal 3 3 2 5 4 5 2" xfId="34949"/>
    <cellStyle name="Normal 3 3 2 5 4 6" xfId="34950"/>
    <cellStyle name="Normal 3 3 2 5 5" xfId="34951"/>
    <cellStyle name="Normal 3 3 2 5 5 2" xfId="34952"/>
    <cellStyle name="Normal 3 3 2 5 5 2 2" xfId="34953"/>
    <cellStyle name="Normal 3 3 2 5 5 2 2 2" xfId="34954"/>
    <cellStyle name="Normal 3 3 2 5 5 2 2 2 2" xfId="34955"/>
    <cellStyle name="Normal 3 3 2 5 5 2 2 2 2 2" xfId="34956"/>
    <cellStyle name="Normal 3 3 2 5 5 2 2 2 3" xfId="34957"/>
    <cellStyle name="Normal 3 3 2 5 5 2 2 3" xfId="34958"/>
    <cellStyle name="Normal 3 3 2 5 5 2 2 3 2" xfId="34959"/>
    <cellStyle name="Normal 3 3 2 5 5 2 2 4" xfId="34960"/>
    <cellStyle name="Normal 3 3 2 5 5 2 3" xfId="34961"/>
    <cellStyle name="Normal 3 3 2 5 5 2 3 2" xfId="34962"/>
    <cellStyle name="Normal 3 3 2 5 5 2 3 2 2" xfId="34963"/>
    <cellStyle name="Normal 3 3 2 5 5 2 3 3" xfId="34964"/>
    <cellStyle name="Normal 3 3 2 5 5 2 4" xfId="34965"/>
    <cellStyle name="Normal 3 3 2 5 5 2 4 2" xfId="34966"/>
    <cellStyle name="Normal 3 3 2 5 5 2 5" xfId="34967"/>
    <cellStyle name="Normal 3 3 2 5 5 3" xfId="34968"/>
    <cellStyle name="Normal 3 3 2 5 5 3 2" xfId="34969"/>
    <cellStyle name="Normal 3 3 2 5 5 3 2 2" xfId="34970"/>
    <cellStyle name="Normal 3 3 2 5 5 3 2 2 2" xfId="34971"/>
    <cellStyle name="Normal 3 3 2 5 5 3 2 3" xfId="34972"/>
    <cellStyle name="Normal 3 3 2 5 5 3 3" xfId="34973"/>
    <cellStyle name="Normal 3 3 2 5 5 3 3 2" xfId="34974"/>
    <cellStyle name="Normal 3 3 2 5 5 3 4" xfId="34975"/>
    <cellStyle name="Normal 3 3 2 5 5 4" xfId="34976"/>
    <cellStyle name="Normal 3 3 2 5 5 4 2" xfId="34977"/>
    <cellStyle name="Normal 3 3 2 5 5 4 2 2" xfId="34978"/>
    <cellStyle name="Normal 3 3 2 5 5 4 3" xfId="34979"/>
    <cellStyle name="Normal 3 3 2 5 5 5" xfId="34980"/>
    <cellStyle name="Normal 3 3 2 5 5 5 2" xfId="34981"/>
    <cellStyle name="Normal 3 3 2 5 5 6" xfId="34982"/>
    <cellStyle name="Normal 3 3 2 5 6" xfId="34983"/>
    <cellStyle name="Normal 3 3 2 5 6 2" xfId="34984"/>
    <cellStyle name="Normal 3 3 2 5 6 2 2" xfId="34985"/>
    <cellStyle name="Normal 3 3 2 5 6 2 2 2" xfId="34986"/>
    <cellStyle name="Normal 3 3 2 5 6 2 2 2 2" xfId="34987"/>
    <cellStyle name="Normal 3 3 2 5 6 2 2 3" xfId="34988"/>
    <cellStyle name="Normal 3 3 2 5 6 2 3" xfId="34989"/>
    <cellStyle name="Normal 3 3 2 5 6 2 3 2" xfId="34990"/>
    <cellStyle name="Normal 3 3 2 5 6 2 4" xfId="34991"/>
    <cellStyle name="Normal 3 3 2 5 6 3" xfId="34992"/>
    <cellStyle name="Normal 3 3 2 5 6 3 2" xfId="34993"/>
    <cellStyle name="Normal 3 3 2 5 6 3 2 2" xfId="34994"/>
    <cellStyle name="Normal 3 3 2 5 6 3 3" xfId="34995"/>
    <cellStyle name="Normal 3 3 2 5 6 4" xfId="34996"/>
    <cellStyle name="Normal 3 3 2 5 6 4 2" xfId="34997"/>
    <cellStyle name="Normal 3 3 2 5 6 5" xfId="34998"/>
    <cellStyle name="Normal 3 3 2 5 7" xfId="34999"/>
    <cellStyle name="Normal 3 3 2 5 7 2" xfId="35000"/>
    <cellStyle name="Normal 3 3 2 5 7 2 2" xfId="35001"/>
    <cellStyle name="Normal 3 3 2 5 7 2 2 2" xfId="35002"/>
    <cellStyle name="Normal 3 3 2 5 7 2 3" xfId="35003"/>
    <cellStyle name="Normal 3 3 2 5 7 3" xfId="35004"/>
    <cellStyle name="Normal 3 3 2 5 7 3 2" xfId="35005"/>
    <cellStyle name="Normal 3 3 2 5 7 4" xfId="35006"/>
    <cellStyle name="Normal 3 3 2 5 8" xfId="35007"/>
    <cellStyle name="Normal 3 3 2 5 8 2" xfId="35008"/>
    <cellStyle name="Normal 3 3 2 5 8 2 2" xfId="35009"/>
    <cellStyle name="Normal 3 3 2 5 8 3" xfId="35010"/>
    <cellStyle name="Normal 3 3 2 5 9" xfId="35011"/>
    <cellStyle name="Normal 3 3 2 5 9 2" xfId="35012"/>
    <cellStyle name="Normal 3 3 2 5 9 3" xfId="35013"/>
    <cellStyle name="Normal 3 3 2 6" xfId="35014"/>
    <cellStyle name="Normal 3 3 2 6 2" xfId="35015"/>
    <cellStyle name="Normal 3 3 2 6 2 2" xfId="35016"/>
    <cellStyle name="Normal 3 3 2 6 2 2 2" xfId="35017"/>
    <cellStyle name="Normal 3 3 2 6 2 2 2 2" xfId="35018"/>
    <cellStyle name="Normal 3 3 2 6 2 2 2 2 2" xfId="35019"/>
    <cellStyle name="Normal 3 3 2 6 2 2 2 2 2 2" xfId="35020"/>
    <cellStyle name="Normal 3 3 2 6 2 2 2 2 3" xfId="35021"/>
    <cellStyle name="Normal 3 3 2 6 2 2 2 3" xfId="35022"/>
    <cellStyle name="Normal 3 3 2 6 2 2 2 3 2" xfId="35023"/>
    <cellStyle name="Normal 3 3 2 6 2 2 2 4" xfId="35024"/>
    <cellStyle name="Normal 3 3 2 6 2 2 3" xfId="35025"/>
    <cellStyle name="Normal 3 3 2 6 2 2 3 2" xfId="35026"/>
    <cellStyle name="Normal 3 3 2 6 2 2 3 2 2" xfId="35027"/>
    <cellStyle name="Normal 3 3 2 6 2 2 3 3" xfId="35028"/>
    <cellStyle name="Normal 3 3 2 6 2 2 4" xfId="35029"/>
    <cellStyle name="Normal 3 3 2 6 2 2 4 2" xfId="35030"/>
    <cellStyle name="Normal 3 3 2 6 2 2 5" xfId="35031"/>
    <cellStyle name="Normal 3 3 2 6 2 3" xfId="35032"/>
    <cellStyle name="Normal 3 3 2 6 2 3 2" xfId="35033"/>
    <cellStyle name="Normal 3 3 2 6 2 3 2 2" xfId="35034"/>
    <cellStyle name="Normal 3 3 2 6 2 3 2 2 2" xfId="35035"/>
    <cellStyle name="Normal 3 3 2 6 2 3 2 3" xfId="35036"/>
    <cellStyle name="Normal 3 3 2 6 2 3 3" xfId="35037"/>
    <cellStyle name="Normal 3 3 2 6 2 3 3 2" xfId="35038"/>
    <cellStyle name="Normal 3 3 2 6 2 3 4" xfId="35039"/>
    <cellStyle name="Normal 3 3 2 6 2 4" xfId="35040"/>
    <cellStyle name="Normal 3 3 2 6 2 4 2" xfId="35041"/>
    <cellStyle name="Normal 3 3 2 6 2 4 2 2" xfId="35042"/>
    <cellStyle name="Normal 3 3 2 6 2 4 3" xfId="35043"/>
    <cellStyle name="Normal 3 3 2 6 2 5" xfId="35044"/>
    <cellStyle name="Normal 3 3 2 6 2 5 2" xfId="35045"/>
    <cellStyle name="Normal 3 3 2 6 2 6" xfId="35046"/>
    <cellStyle name="Normal 3 3 2 6 3" xfId="35047"/>
    <cellStyle name="Normal 3 3 2 6 3 2" xfId="35048"/>
    <cellStyle name="Normal 3 3 2 6 3 2 2" xfId="35049"/>
    <cellStyle name="Normal 3 3 2 6 3 2 2 2" xfId="35050"/>
    <cellStyle name="Normal 3 3 2 6 3 2 2 2 2" xfId="35051"/>
    <cellStyle name="Normal 3 3 2 6 3 2 2 2 2 2" xfId="35052"/>
    <cellStyle name="Normal 3 3 2 6 3 2 2 2 3" xfId="35053"/>
    <cellStyle name="Normal 3 3 2 6 3 2 2 3" xfId="35054"/>
    <cellStyle name="Normal 3 3 2 6 3 2 2 3 2" xfId="35055"/>
    <cellStyle name="Normal 3 3 2 6 3 2 2 4" xfId="35056"/>
    <cellStyle name="Normal 3 3 2 6 3 2 3" xfId="35057"/>
    <cellStyle name="Normal 3 3 2 6 3 2 3 2" xfId="35058"/>
    <cellStyle name="Normal 3 3 2 6 3 2 3 2 2" xfId="35059"/>
    <cellStyle name="Normal 3 3 2 6 3 2 3 3" xfId="35060"/>
    <cellStyle name="Normal 3 3 2 6 3 2 4" xfId="35061"/>
    <cellStyle name="Normal 3 3 2 6 3 2 4 2" xfId="35062"/>
    <cellStyle name="Normal 3 3 2 6 3 2 5" xfId="35063"/>
    <cellStyle name="Normal 3 3 2 6 3 3" xfId="35064"/>
    <cellStyle name="Normal 3 3 2 6 3 3 2" xfId="35065"/>
    <cellStyle name="Normal 3 3 2 6 3 3 2 2" xfId="35066"/>
    <cellStyle name="Normal 3 3 2 6 3 3 2 2 2" xfId="35067"/>
    <cellStyle name="Normal 3 3 2 6 3 3 2 3" xfId="35068"/>
    <cellStyle name="Normal 3 3 2 6 3 3 3" xfId="35069"/>
    <cellStyle name="Normal 3 3 2 6 3 3 3 2" xfId="35070"/>
    <cellStyle name="Normal 3 3 2 6 3 3 4" xfId="35071"/>
    <cellStyle name="Normal 3 3 2 6 3 4" xfId="35072"/>
    <cellStyle name="Normal 3 3 2 6 3 4 2" xfId="35073"/>
    <cellStyle name="Normal 3 3 2 6 3 4 2 2" xfId="35074"/>
    <cellStyle name="Normal 3 3 2 6 3 4 3" xfId="35075"/>
    <cellStyle name="Normal 3 3 2 6 3 5" xfId="35076"/>
    <cellStyle name="Normal 3 3 2 6 3 5 2" xfId="35077"/>
    <cellStyle name="Normal 3 3 2 6 3 6" xfId="35078"/>
    <cellStyle name="Normal 3 3 2 6 4" xfId="35079"/>
    <cellStyle name="Normal 3 3 2 6 4 2" xfId="35080"/>
    <cellStyle name="Normal 3 3 2 6 4 2 2" xfId="35081"/>
    <cellStyle name="Normal 3 3 2 6 4 2 2 2" xfId="35082"/>
    <cellStyle name="Normal 3 3 2 6 4 2 2 2 2" xfId="35083"/>
    <cellStyle name="Normal 3 3 2 6 4 2 2 3" xfId="35084"/>
    <cellStyle name="Normal 3 3 2 6 4 2 3" xfId="35085"/>
    <cellStyle name="Normal 3 3 2 6 4 2 3 2" xfId="35086"/>
    <cellStyle name="Normal 3 3 2 6 4 2 4" xfId="35087"/>
    <cellStyle name="Normal 3 3 2 6 4 3" xfId="35088"/>
    <cellStyle name="Normal 3 3 2 6 4 3 2" xfId="35089"/>
    <cellStyle name="Normal 3 3 2 6 4 3 2 2" xfId="35090"/>
    <cellStyle name="Normal 3 3 2 6 4 3 3" xfId="35091"/>
    <cellStyle name="Normal 3 3 2 6 4 4" xfId="35092"/>
    <cellStyle name="Normal 3 3 2 6 4 4 2" xfId="35093"/>
    <cellStyle name="Normal 3 3 2 6 4 5" xfId="35094"/>
    <cellStyle name="Normal 3 3 2 6 5" xfId="35095"/>
    <cellStyle name="Normal 3 3 2 6 5 2" xfId="35096"/>
    <cellStyle name="Normal 3 3 2 6 5 2 2" xfId="35097"/>
    <cellStyle name="Normal 3 3 2 6 5 2 2 2" xfId="35098"/>
    <cellStyle name="Normal 3 3 2 6 5 2 3" xfId="35099"/>
    <cellStyle name="Normal 3 3 2 6 5 3" xfId="35100"/>
    <cellStyle name="Normal 3 3 2 6 5 3 2" xfId="35101"/>
    <cellStyle name="Normal 3 3 2 6 5 4" xfId="35102"/>
    <cellStyle name="Normal 3 3 2 6 6" xfId="35103"/>
    <cellStyle name="Normal 3 3 2 6 6 2" xfId="35104"/>
    <cellStyle name="Normal 3 3 2 6 6 2 2" xfId="35105"/>
    <cellStyle name="Normal 3 3 2 6 6 3" xfId="35106"/>
    <cellStyle name="Normal 3 3 2 6 7" xfId="35107"/>
    <cellStyle name="Normal 3 3 2 6 7 2" xfId="35108"/>
    <cellStyle name="Normal 3 3 2 6 8" xfId="35109"/>
    <cellStyle name="Normal 3 3 2 7" xfId="35110"/>
    <cellStyle name="Normal 3 3 2 7 2" xfId="35111"/>
    <cellStyle name="Normal 3 3 2 7 2 2" xfId="35112"/>
    <cellStyle name="Normal 3 3 2 7 2 2 2" xfId="35113"/>
    <cellStyle name="Normal 3 3 2 7 2 2 2 2" xfId="35114"/>
    <cellStyle name="Normal 3 3 2 7 2 2 2 2 2" xfId="35115"/>
    <cellStyle name="Normal 3 3 2 7 2 2 2 3" xfId="35116"/>
    <cellStyle name="Normal 3 3 2 7 2 2 3" xfId="35117"/>
    <cellStyle name="Normal 3 3 2 7 2 2 3 2" xfId="35118"/>
    <cellStyle name="Normal 3 3 2 7 2 2 4" xfId="35119"/>
    <cellStyle name="Normal 3 3 2 7 2 3" xfId="35120"/>
    <cellStyle name="Normal 3 3 2 7 2 3 2" xfId="35121"/>
    <cellStyle name="Normal 3 3 2 7 2 3 2 2" xfId="35122"/>
    <cellStyle name="Normal 3 3 2 7 2 3 3" xfId="35123"/>
    <cellStyle name="Normal 3 3 2 7 2 4" xfId="35124"/>
    <cellStyle name="Normal 3 3 2 7 2 4 2" xfId="35125"/>
    <cellStyle name="Normal 3 3 2 7 2 5" xfId="35126"/>
    <cellStyle name="Normal 3 3 2 7 3" xfId="35127"/>
    <cellStyle name="Normal 3 3 2 7 3 2" xfId="35128"/>
    <cellStyle name="Normal 3 3 2 7 3 2 2" xfId="35129"/>
    <cellStyle name="Normal 3 3 2 7 3 2 2 2" xfId="35130"/>
    <cellStyle name="Normal 3 3 2 7 3 2 3" xfId="35131"/>
    <cellStyle name="Normal 3 3 2 7 3 3" xfId="35132"/>
    <cellStyle name="Normal 3 3 2 7 3 3 2" xfId="35133"/>
    <cellStyle name="Normal 3 3 2 7 3 4" xfId="35134"/>
    <cellStyle name="Normal 3 3 2 7 4" xfId="35135"/>
    <cellStyle name="Normal 3 3 2 7 4 2" xfId="35136"/>
    <cellStyle name="Normal 3 3 2 7 4 2 2" xfId="35137"/>
    <cellStyle name="Normal 3 3 2 7 4 3" xfId="35138"/>
    <cellStyle name="Normal 3 3 2 7 5" xfId="35139"/>
    <cellStyle name="Normal 3 3 2 7 5 2" xfId="35140"/>
    <cellStyle name="Normal 3 3 2 7 6" xfId="35141"/>
    <cellStyle name="Normal 3 3 2 8" xfId="35142"/>
    <cellStyle name="Normal 3 3 2 8 2" xfId="35143"/>
    <cellStyle name="Normal 3 3 2 8 2 2" xfId="35144"/>
    <cellStyle name="Normal 3 3 2 8 2 2 2" xfId="35145"/>
    <cellStyle name="Normal 3 3 2 8 2 2 2 2" xfId="35146"/>
    <cellStyle name="Normal 3 3 2 8 2 2 2 2 2" xfId="35147"/>
    <cellStyle name="Normal 3 3 2 8 2 2 2 3" xfId="35148"/>
    <cellStyle name="Normal 3 3 2 8 2 2 3" xfId="35149"/>
    <cellStyle name="Normal 3 3 2 8 2 2 3 2" xfId="35150"/>
    <cellStyle name="Normal 3 3 2 8 2 2 4" xfId="35151"/>
    <cellStyle name="Normal 3 3 2 8 2 3" xfId="35152"/>
    <cellStyle name="Normal 3 3 2 8 2 3 2" xfId="35153"/>
    <cellStyle name="Normal 3 3 2 8 2 3 2 2" xfId="35154"/>
    <cellStyle name="Normal 3 3 2 8 2 3 3" xfId="35155"/>
    <cellStyle name="Normal 3 3 2 8 2 4" xfId="35156"/>
    <cellStyle name="Normal 3 3 2 8 2 4 2" xfId="35157"/>
    <cellStyle name="Normal 3 3 2 8 2 5" xfId="35158"/>
    <cellStyle name="Normal 3 3 2 8 3" xfId="35159"/>
    <cellStyle name="Normal 3 3 2 8 3 2" xfId="35160"/>
    <cellStyle name="Normal 3 3 2 8 3 2 2" xfId="35161"/>
    <cellStyle name="Normal 3 3 2 8 3 2 2 2" xfId="35162"/>
    <cellStyle name="Normal 3 3 2 8 3 2 3" xfId="35163"/>
    <cellStyle name="Normal 3 3 2 8 3 3" xfId="35164"/>
    <cellStyle name="Normal 3 3 2 8 3 3 2" xfId="35165"/>
    <cellStyle name="Normal 3 3 2 8 3 4" xfId="35166"/>
    <cellStyle name="Normal 3 3 2 8 4" xfId="35167"/>
    <cellStyle name="Normal 3 3 2 8 4 2" xfId="35168"/>
    <cellStyle name="Normal 3 3 2 8 4 2 2" xfId="35169"/>
    <cellStyle name="Normal 3 3 2 8 4 3" xfId="35170"/>
    <cellStyle name="Normal 3 3 2 8 5" xfId="35171"/>
    <cellStyle name="Normal 3 3 2 8 5 2" xfId="35172"/>
    <cellStyle name="Normal 3 3 2 8 6" xfId="35173"/>
    <cellStyle name="Normal 3 3 2 9" xfId="35174"/>
    <cellStyle name="Normal 3 3 2 9 2" xfId="35175"/>
    <cellStyle name="Normal 3 3 2 9 2 2" xfId="35176"/>
    <cellStyle name="Normal 3 3 2 9 2 2 2" xfId="35177"/>
    <cellStyle name="Normal 3 3 2 9 2 2 2 2" xfId="35178"/>
    <cellStyle name="Normal 3 3 2 9 2 2 2 2 2" xfId="35179"/>
    <cellStyle name="Normal 3 3 2 9 2 2 2 3" xfId="35180"/>
    <cellStyle name="Normal 3 3 2 9 2 2 3" xfId="35181"/>
    <cellStyle name="Normal 3 3 2 9 2 2 3 2" xfId="35182"/>
    <cellStyle name="Normal 3 3 2 9 2 2 4" xfId="35183"/>
    <cellStyle name="Normal 3 3 2 9 2 3" xfId="35184"/>
    <cellStyle name="Normal 3 3 2 9 2 3 2" xfId="35185"/>
    <cellStyle name="Normal 3 3 2 9 2 3 2 2" xfId="35186"/>
    <cellStyle name="Normal 3 3 2 9 2 3 3" xfId="35187"/>
    <cellStyle name="Normal 3 3 2 9 2 4" xfId="35188"/>
    <cellStyle name="Normal 3 3 2 9 2 4 2" xfId="35189"/>
    <cellStyle name="Normal 3 3 2 9 2 5" xfId="35190"/>
    <cellStyle name="Normal 3 3 2 9 3" xfId="35191"/>
    <cellStyle name="Normal 3 3 2 9 3 2" xfId="35192"/>
    <cellStyle name="Normal 3 3 2 9 3 2 2" xfId="35193"/>
    <cellStyle name="Normal 3 3 2 9 3 2 2 2" xfId="35194"/>
    <cellStyle name="Normal 3 3 2 9 3 2 3" xfId="35195"/>
    <cellStyle name="Normal 3 3 2 9 3 3" xfId="35196"/>
    <cellStyle name="Normal 3 3 2 9 3 3 2" xfId="35197"/>
    <cellStyle name="Normal 3 3 2 9 3 4" xfId="35198"/>
    <cellStyle name="Normal 3 3 2 9 4" xfId="35199"/>
    <cellStyle name="Normal 3 3 2 9 4 2" xfId="35200"/>
    <cellStyle name="Normal 3 3 2 9 4 2 2" xfId="35201"/>
    <cellStyle name="Normal 3 3 2 9 4 3" xfId="35202"/>
    <cellStyle name="Normal 3 3 2 9 5" xfId="35203"/>
    <cellStyle name="Normal 3 3 2 9 5 2" xfId="35204"/>
    <cellStyle name="Normal 3 3 2 9 6" xfId="35205"/>
    <cellStyle name="Normal 3 3 3" xfId="35206"/>
    <cellStyle name="Normal 3 3 3 10" xfId="35207"/>
    <cellStyle name="Normal 3 3 3 10 2" xfId="35208"/>
    <cellStyle name="Normal 3 3 3 10 2 2" xfId="35209"/>
    <cellStyle name="Normal 3 3 3 10 3" xfId="35210"/>
    <cellStyle name="Normal 3 3 3 11" xfId="35211"/>
    <cellStyle name="Normal 3 3 3 11 2" xfId="35212"/>
    <cellStyle name="Normal 3 3 3 11 3" xfId="35213"/>
    <cellStyle name="Normal 3 3 3 12" xfId="35214"/>
    <cellStyle name="Normal 3 3 3 13" xfId="35215"/>
    <cellStyle name="Normal 3 3 3 2" xfId="35216"/>
    <cellStyle name="Normal 3 3 3 2 10" xfId="35217"/>
    <cellStyle name="Normal 3 3 3 2 11" xfId="35218"/>
    <cellStyle name="Normal 3 3 3 2 2" xfId="35219"/>
    <cellStyle name="Normal 3 3 3 2 2 2" xfId="35220"/>
    <cellStyle name="Normal 3 3 3 2 2 2 2" xfId="35221"/>
    <cellStyle name="Normal 3 3 3 2 2 2 2 2" xfId="35222"/>
    <cellStyle name="Normal 3 3 3 2 2 2 2 2 2" xfId="35223"/>
    <cellStyle name="Normal 3 3 3 2 2 2 2 2 2 2" xfId="35224"/>
    <cellStyle name="Normal 3 3 3 2 2 2 2 2 2 2 2" xfId="35225"/>
    <cellStyle name="Normal 3 3 3 2 2 2 2 2 2 3" xfId="35226"/>
    <cellStyle name="Normal 3 3 3 2 2 2 2 2 3" xfId="35227"/>
    <cellStyle name="Normal 3 3 3 2 2 2 2 2 3 2" xfId="35228"/>
    <cellStyle name="Normal 3 3 3 2 2 2 2 2 4" xfId="35229"/>
    <cellStyle name="Normal 3 3 3 2 2 2 2 3" xfId="35230"/>
    <cellStyle name="Normal 3 3 3 2 2 2 2 3 2" xfId="35231"/>
    <cellStyle name="Normal 3 3 3 2 2 2 2 3 2 2" xfId="35232"/>
    <cellStyle name="Normal 3 3 3 2 2 2 2 3 3" xfId="35233"/>
    <cellStyle name="Normal 3 3 3 2 2 2 2 4" xfId="35234"/>
    <cellStyle name="Normal 3 3 3 2 2 2 2 4 2" xfId="35235"/>
    <cellStyle name="Normal 3 3 3 2 2 2 2 5" xfId="35236"/>
    <cellStyle name="Normal 3 3 3 2 2 2 3" xfId="35237"/>
    <cellStyle name="Normal 3 3 3 2 2 2 3 2" xfId="35238"/>
    <cellStyle name="Normal 3 3 3 2 2 2 3 2 2" xfId="35239"/>
    <cellStyle name="Normal 3 3 3 2 2 2 3 2 2 2" xfId="35240"/>
    <cellStyle name="Normal 3 3 3 2 2 2 3 2 3" xfId="35241"/>
    <cellStyle name="Normal 3 3 3 2 2 2 3 3" xfId="35242"/>
    <cellStyle name="Normal 3 3 3 2 2 2 3 3 2" xfId="35243"/>
    <cellStyle name="Normal 3 3 3 2 2 2 3 4" xfId="35244"/>
    <cellStyle name="Normal 3 3 3 2 2 2 4" xfId="35245"/>
    <cellStyle name="Normal 3 3 3 2 2 2 4 2" xfId="35246"/>
    <cellStyle name="Normal 3 3 3 2 2 2 4 2 2" xfId="35247"/>
    <cellStyle name="Normal 3 3 3 2 2 2 4 3" xfId="35248"/>
    <cellStyle name="Normal 3 3 3 2 2 2 5" xfId="35249"/>
    <cellStyle name="Normal 3 3 3 2 2 2 5 2" xfId="35250"/>
    <cellStyle name="Normal 3 3 3 2 2 2 6" xfId="35251"/>
    <cellStyle name="Normal 3 3 3 2 2 3" xfId="35252"/>
    <cellStyle name="Normal 3 3 3 2 2 3 2" xfId="35253"/>
    <cellStyle name="Normal 3 3 3 2 2 3 2 2" xfId="35254"/>
    <cellStyle name="Normal 3 3 3 2 2 3 2 2 2" xfId="35255"/>
    <cellStyle name="Normal 3 3 3 2 2 3 2 2 2 2" xfId="35256"/>
    <cellStyle name="Normal 3 3 3 2 2 3 2 2 2 2 2" xfId="35257"/>
    <cellStyle name="Normal 3 3 3 2 2 3 2 2 2 3" xfId="35258"/>
    <cellStyle name="Normal 3 3 3 2 2 3 2 2 3" xfId="35259"/>
    <cellStyle name="Normal 3 3 3 2 2 3 2 2 3 2" xfId="35260"/>
    <cellStyle name="Normal 3 3 3 2 2 3 2 2 4" xfId="35261"/>
    <cellStyle name="Normal 3 3 3 2 2 3 2 3" xfId="35262"/>
    <cellStyle name="Normal 3 3 3 2 2 3 2 3 2" xfId="35263"/>
    <cellStyle name="Normal 3 3 3 2 2 3 2 3 2 2" xfId="35264"/>
    <cellStyle name="Normal 3 3 3 2 2 3 2 3 3" xfId="35265"/>
    <cellStyle name="Normal 3 3 3 2 2 3 2 4" xfId="35266"/>
    <cellStyle name="Normal 3 3 3 2 2 3 2 4 2" xfId="35267"/>
    <cellStyle name="Normal 3 3 3 2 2 3 2 5" xfId="35268"/>
    <cellStyle name="Normal 3 3 3 2 2 3 3" xfId="35269"/>
    <cellStyle name="Normal 3 3 3 2 2 3 3 2" xfId="35270"/>
    <cellStyle name="Normal 3 3 3 2 2 3 3 2 2" xfId="35271"/>
    <cellStyle name="Normal 3 3 3 2 2 3 3 2 2 2" xfId="35272"/>
    <cellStyle name="Normal 3 3 3 2 2 3 3 2 3" xfId="35273"/>
    <cellStyle name="Normal 3 3 3 2 2 3 3 3" xfId="35274"/>
    <cellStyle name="Normal 3 3 3 2 2 3 3 3 2" xfId="35275"/>
    <cellStyle name="Normal 3 3 3 2 2 3 3 4" xfId="35276"/>
    <cellStyle name="Normal 3 3 3 2 2 3 4" xfId="35277"/>
    <cellStyle name="Normal 3 3 3 2 2 3 4 2" xfId="35278"/>
    <cellStyle name="Normal 3 3 3 2 2 3 4 2 2" xfId="35279"/>
    <cellStyle name="Normal 3 3 3 2 2 3 4 3" xfId="35280"/>
    <cellStyle name="Normal 3 3 3 2 2 3 5" xfId="35281"/>
    <cellStyle name="Normal 3 3 3 2 2 3 5 2" xfId="35282"/>
    <cellStyle name="Normal 3 3 3 2 2 3 6" xfId="35283"/>
    <cellStyle name="Normal 3 3 3 2 2 4" xfId="35284"/>
    <cellStyle name="Normal 3 3 3 2 2 4 2" xfId="35285"/>
    <cellStyle name="Normal 3 3 3 2 2 4 2 2" xfId="35286"/>
    <cellStyle name="Normal 3 3 3 2 2 4 2 2 2" xfId="35287"/>
    <cellStyle name="Normal 3 3 3 2 2 4 2 2 2 2" xfId="35288"/>
    <cellStyle name="Normal 3 3 3 2 2 4 2 2 3" xfId="35289"/>
    <cellStyle name="Normal 3 3 3 2 2 4 2 3" xfId="35290"/>
    <cellStyle name="Normal 3 3 3 2 2 4 2 3 2" xfId="35291"/>
    <cellStyle name="Normal 3 3 3 2 2 4 2 4" xfId="35292"/>
    <cellStyle name="Normal 3 3 3 2 2 4 3" xfId="35293"/>
    <cellStyle name="Normal 3 3 3 2 2 4 3 2" xfId="35294"/>
    <cellStyle name="Normal 3 3 3 2 2 4 3 2 2" xfId="35295"/>
    <cellStyle name="Normal 3 3 3 2 2 4 3 3" xfId="35296"/>
    <cellStyle name="Normal 3 3 3 2 2 4 4" xfId="35297"/>
    <cellStyle name="Normal 3 3 3 2 2 4 4 2" xfId="35298"/>
    <cellStyle name="Normal 3 3 3 2 2 4 5" xfId="35299"/>
    <cellStyle name="Normal 3 3 3 2 2 5" xfId="35300"/>
    <cellStyle name="Normal 3 3 3 2 2 5 2" xfId="35301"/>
    <cellStyle name="Normal 3 3 3 2 2 5 2 2" xfId="35302"/>
    <cellStyle name="Normal 3 3 3 2 2 5 2 2 2" xfId="35303"/>
    <cellStyle name="Normal 3 3 3 2 2 5 2 3" xfId="35304"/>
    <cellStyle name="Normal 3 3 3 2 2 5 3" xfId="35305"/>
    <cellStyle name="Normal 3 3 3 2 2 5 3 2" xfId="35306"/>
    <cellStyle name="Normal 3 3 3 2 2 5 4" xfId="35307"/>
    <cellStyle name="Normal 3 3 3 2 2 6" xfId="35308"/>
    <cellStyle name="Normal 3 3 3 2 2 6 2" xfId="35309"/>
    <cellStyle name="Normal 3 3 3 2 2 6 2 2" xfId="35310"/>
    <cellStyle name="Normal 3 3 3 2 2 6 3" xfId="35311"/>
    <cellStyle name="Normal 3 3 3 2 2 7" xfId="35312"/>
    <cellStyle name="Normal 3 3 3 2 2 7 2" xfId="35313"/>
    <cellStyle name="Normal 3 3 3 2 2 8" xfId="35314"/>
    <cellStyle name="Normal 3 3 3 2 3" xfId="35315"/>
    <cellStyle name="Normal 3 3 3 2 3 2" xfId="35316"/>
    <cellStyle name="Normal 3 3 3 2 3 2 2" xfId="35317"/>
    <cellStyle name="Normal 3 3 3 2 3 2 2 2" xfId="35318"/>
    <cellStyle name="Normal 3 3 3 2 3 2 2 2 2" xfId="35319"/>
    <cellStyle name="Normal 3 3 3 2 3 2 2 2 2 2" xfId="35320"/>
    <cellStyle name="Normal 3 3 3 2 3 2 2 2 3" xfId="35321"/>
    <cellStyle name="Normal 3 3 3 2 3 2 2 3" xfId="35322"/>
    <cellStyle name="Normal 3 3 3 2 3 2 2 3 2" xfId="35323"/>
    <cellStyle name="Normal 3 3 3 2 3 2 2 4" xfId="35324"/>
    <cellStyle name="Normal 3 3 3 2 3 2 3" xfId="35325"/>
    <cellStyle name="Normal 3 3 3 2 3 2 3 2" xfId="35326"/>
    <cellStyle name="Normal 3 3 3 2 3 2 3 2 2" xfId="35327"/>
    <cellStyle name="Normal 3 3 3 2 3 2 3 3" xfId="35328"/>
    <cellStyle name="Normal 3 3 3 2 3 2 4" xfId="35329"/>
    <cellStyle name="Normal 3 3 3 2 3 2 4 2" xfId="35330"/>
    <cellStyle name="Normal 3 3 3 2 3 2 5" xfId="35331"/>
    <cellStyle name="Normal 3 3 3 2 3 3" xfId="35332"/>
    <cellStyle name="Normal 3 3 3 2 3 3 2" xfId="35333"/>
    <cellStyle name="Normal 3 3 3 2 3 3 2 2" xfId="35334"/>
    <cellStyle name="Normal 3 3 3 2 3 3 2 2 2" xfId="35335"/>
    <cellStyle name="Normal 3 3 3 2 3 3 2 3" xfId="35336"/>
    <cellStyle name="Normal 3 3 3 2 3 3 3" xfId="35337"/>
    <cellStyle name="Normal 3 3 3 2 3 3 3 2" xfId="35338"/>
    <cellStyle name="Normal 3 3 3 2 3 3 4" xfId="35339"/>
    <cellStyle name="Normal 3 3 3 2 3 4" xfId="35340"/>
    <cellStyle name="Normal 3 3 3 2 3 4 2" xfId="35341"/>
    <cellStyle name="Normal 3 3 3 2 3 4 2 2" xfId="35342"/>
    <cellStyle name="Normal 3 3 3 2 3 4 3" xfId="35343"/>
    <cellStyle name="Normal 3 3 3 2 3 5" xfId="35344"/>
    <cellStyle name="Normal 3 3 3 2 3 5 2" xfId="35345"/>
    <cellStyle name="Normal 3 3 3 2 3 6" xfId="35346"/>
    <cellStyle name="Normal 3 3 3 2 4" xfId="35347"/>
    <cellStyle name="Normal 3 3 3 2 4 2" xfId="35348"/>
    <cellStyle name="Normal 3 3 3 2 4 2 2" xfId="35349"/>
    <cellStyle name="Normal 3 3 3 2 4 2 2 2" xfId="35350"/>
    <cellStyle name="Normal 3 3 3 2 4 2 2 2 2" xfId="35351"/>
    <cellStyle name="Normal 3 3 3 2 4 2 2 2 2 2" xfId="35352"/>
    <cellStyle name="Normal 3 3 3 2 4 2 2 2 3" xfId="35353"/>
    <cellStyle name="Normal 3 3 3 2 4 2 2 3" xfId="35354"/>
    <cellStyle name="Normal 3 3 3 2 4 2 2 3 2" xfId="35355"/>
    <cellStyle name="Normal 3 3 3 2 4 2 2 4" xfId="35356"/>
    <cellStyle name="Normal 3 3 3 2 4 2 3" xfId="35357"/>
    <cellStyle name="Normal 3 3 3 2 4 2 3 2" xfId="35358"/>
    <cellStyle name="Normal 3 3 3 2 4 2 3 2 2" xfId="35359"/>
    <cellStyle name="Normal 3 3 3 2 4 2 3 3" xfId="35360"/>
    <cellStyle name="Normal 3 3 3 2 4 2 4" xfId="35361"/>
    <cellStyle name="Normal 3 3 3 2 4 2 4 2" xfId="35362"/>
    <cellStyle name="Normal 3 3 3 2 4 2 5" xfId="35363"/>
    <cellStyle name="Normal 3 3 3 2 4 3" xfId="35364"/>
    <cellStyle name="Normal 3 3 3 2 4 3 2" xfId="35365"/>
    <cellStyle name="Normal 3 3 3 2 4 3 2 2" xfId="35366"/>
    <cellStyle name="Normal 3 3 3 2 4 3 2 2 2" xfId="35367"/>
    <cellStyle name="Normal 3 3 3 2 4 3 2 3" xfId="35368"/>
    <cellStyle name="Normal 3 3 3 2 4 3 3" xfId="35369"/>
    <cellStyle name="Normal 3 3 3 2 4 3 3 2" xfId="35370"/>
    <cellStyle name="Normal 3 3 3 2 4 3 4" xfId="35371"/>
    <cellStyle name="Normal 3 3 3 2 4 4" xfId="35372"/>
    <cellStyle name="Normal 3 3 3 2 4 4 2" xfId="35373"/>
    <cellStyle name="Normal 3 3 3 2 4 4 2 2" xfId="35374"/>
    <cellStyle name="Normal 3 3 3 2 4 4 3" xfId="35375"/>
    <cellStyle name="Normal 3 3 3 2 4 5" xfId="35376"/>
    <cellStyle name="Normal 3 3 3 2 4 5 2" xfId="35377"/>
    <cellStyle name="Normal 3 3 3 2 4 6" xfId="35378"/>
    <cellStyle name="Normal 3 3 3 2 5" xfId="35379"/>
    <cellStyle name="Normal 3 3 3 2 5 2" xfId="35380"/>
    <cellStyle name="Normal 3 3 3 2 5 2 2" xfId="35381"/>
    <cellStyle name="Normal 3 3 3 2 5 2 2 2" xfId="35382"/>
    <cellStyle name="Normal 3 3 3 2 5 2 2 2 2" xfId="35383"/>
    <cellStyle name="Normal 3 3 3 2 5 2 2 2 2 2" xfId="35384"/>
    <cellStyle name="Normal 3 3 3 2 5 2 2 2 3" xfId="35385"/>
    <cellStyle name="Normal 3 3 3 2 5 2 2 3" xfId="35386"/>
    <cellStyle name="Normal 3 3 3 2 5 2 2 3 2" xfId="35387"/>
    <cellStyle name="Normal 3 3 3 2 5 2 2 4" xfId="35388"/>
    <cellStyle name="Normal 3 3 3 2 5 2 3" xfId="35389"/>
    <cellStyle name="Normal 3 3 3 2 5 2 3 2" xfId="35390"/>
    <cellStyle name="Normal 3 3 3 2 5 2 3 2 2" xfId="35391"/>
    <cellStyle name="Normal 3 3 3 2 5 2 3 3" xfId="35392"/>
    <cellStyle name="Normal 3 3 3 2 5 2 4" xfId="35393"/>
    <cellStyle name="Normal 3 3 3 2 5 2 4 2" xfId="35394"/>
    <cellStyle name="Normal 3 3 3 2 5 2 5" xfId="35395"/>
    <cellStyle name="Normal 3 3 3 2 5 3" xfId="35396"/>
    <cellStyle name="Normal 3 3 3 2 5 3 2" xfId="35397"/>
    <cellStyle name="Normal 3 3 3 2 5 3 2 2" xfId="35398"/>
    <cellStyle name="Normal 3 3 3 2 5 3 2 2 2" xfId="35399"/>
    <cellStyle name="Normal 3 3 3 2 5 3 2 3" xfId="35400"/>
    <cellStyle name="Normal 3 3 3 2 5 3 3" xfId="35401"/>
    <cellStyle name="Normal 3 3 3 2 5 3 3 2" xfId="35402"/>
    <cellStyle name="Normal 3 3 3 2 5 3 4" xfId="35403"/>
    <cellStyle name="Normal 3 3 3 2 5 4" xfId="35404"/>
    <cellStyle name="Normal 3 3 3 2 5 4 2" xfId="35405"/>
    <cellStyle name="Normal 3 3 3 2 5 4 2 2" xfId="35406"/>
    <cellStyle name="Normal 3 3 3 2 5 4 3" xfId="35407"/>
    <cellStyle name="Normal 3 3 3 2 5 5" xfId="35408"/>
    <cellStyle name="Normal 3 3 3 2 5 5 2" xfId="35409"/>
    <cellStyle name="Normal 3 3 3 2 5 6" xfId="35410"/>
    <cellStyle name="Normal 3 3 3 2 6" xfId="35411"/>
    <cellStyle name="Normal 3 3 3 2 6 2" xfId="35412"/>
    <cellStyle name="Normal 3 3 3 2 6 2 2" xfId="35413"/>
    <cellStyle name="Normal 3 3 3 2 6 2 2 2" xfId="35414"/>
    <cellStyle name="Normal 3 3 3 2 6 2 2 2 2" xfId="35415"/>
    <cellStyle name="Normal 3 3 3 2 6 2 2 3" xfId="35416"/>
    <cellStyle name="Normal 3 3 3 2 6 2 3" xfId="35417"/>
    <cellStyle name="Normal 3 3 3 2 6 2 3 2" xfId="35418"/>
    <cellStyle name="Normal 3 3 3 2 6 2 4" xfId="35419"/>
    <cellStyle name="Normal 3 3 3 2 6 3" xfId="35420"/>
    <cellStyle name="Normal 3 3 3 2 6 3 2" xfId="35421"/>
    <cellStyle name="Normal 3 3 3 2 6 3 2 2" xfId="35422"/>
    <cellStyle name="Normal 3 3 3 2 6 3 3" xfId="35423"/>
    <cellStyle name="Normal 3 3 3 2 6 4" xfId="35424"/>
    <cellStyle name="Normal 3 3 3 2 6 4 2" xfId="35425"/>
    <cellStyle name="Normal 3 3 3 2 6 5" xfId="35426"/>
    <cellStyle name="Normal 3 3 3 2 7" xfId="35427"/>
    <cellStyle name="Normal 3 3 3 2 7 2" xfId="35428"/>
    <cellStyle name="Normal 3 3 3 2 7 2 2" xfId="35429"/>
    <cellStyle name="Normal 3 3 3 2 7 2 2 2" xfId="35430"/>
    <cellStyle name="Normal 3 3 3 2 7 2 3" xfId="35431"/>
    <cellStyle name="Normal 3 3 3 2 7 3" xfId="35432"/>
    <cellStyle name="Normal 3 3 3 2 7 3 2" xfId="35433"/>
    <cellStyle name="Normal 3 3 3 2 7 4" xfId="35434"/>
    <cellStyle name="Normal 3 3 3 2 8" xfId="35435"/>
    <cellStyle name="Normal 3 3 3 2 8 2" xfId="35436"/>
    <cellStyle name="Normal 3 3 3 2 8 2 2" xfId="35437"/>
    <cellStyle name="Normal 3 3 3 2 8 3" xfId="35438"/>
    <cellStyle name="Normal 3 3 3 2 9" xfId="35439"/>
    <cellStyle name="Normal 3 3 3 2 9 2" xfId="35440"/>
    <cellStyle name="Normal 3 3 3 2 9 3" xfId="35441"/>
    <cellStyle name="Normal 3 3 3 3" xfId="35442"/>
    <cellStyle name="Normal 3 3 3 3 10" xfId="35443"/>
    <cellStyle name="Normal 3 3 3 3 11" xfId="35444"/>
    <cellStyle name="Normal 3 3 3 3 2" xfId="35445"/>
    <cellStyle name="Normal 3 3 3 3 2 2" xfId="35446"/>
    <cellStyle name="Normal 3 3 3 3 2 2 2" xfId="35447"/>
    <cellStyle name="Normal 3 3 3 3 2 2 2 2" xfId="35448"/>
    <cellStyle name="Normal 3 3 3 3 2 2 2 2 2" xfId="35449"/>
    <cellStyle name="Normal 3 3 3 3 2 2 2 2 2 2" xfId="35450"/>
    <cellStyle name="Normal 3 3 3 3 2 2 2 2 2 2 2" xfId="35451"/>
    <cellStyle name="Normal 3 3 3 3 2 2 2 2 2 3" xfId="35452"/>
    <cellStyle name="Normal 3 3 3 3 2 2 2 2 3" xfId="35453"/>
    <cellStyle name="Normal 3 3 3 3 2 2 2 2 3 2" xfId="35454"/>
    <cellStyle name="Normal 3 3 3 3 2 2 2 2 4" xfId="35455"/>
    <cellStyle name="Normal 3 3 3 3 2 2 2 3" xfId="35456"/>
    <cellStyle name="Normal 3 3 3 3 2 2 2 3 2" xfId="35457"/>
    <cellStyle name="Normal 3 3 3 3 2 2 2 3 2 2" xfId="35458"/>
    <cellStyle name="Normal 3 3 3 3 2 2 2 3 3" xfId="35459"/>
    <cellStyle name="Normal 3 3 3 3 2 2 2 4" xfId="35460"/>
    <cellStyle name="Normal 3 3 3 3 2 2 2 4 2" xfId="35461"/>
    <cellStyle name="Normal 3 3 3 3 2 2 2 5" xfId="35462"/>
    <cellStyle name="Normal 3 3 3 3 2 2 3" xfId="35463"/>
    <cellStyle name="Normal 3 3 3 3 2 2 3 2" xfId="35464"/>
    <cellStyle name="Normal 3 3 3 3 2 2 3 2 2" xfId="35465"/>
    <cellStyle name="Normal 3 3 3 3 2 2 3 2 2 2" xfId="35466"/>
    <cellStyle name="Normal 3 3 3 3 2 2 3 2 3" xfId="35467"/>
    <cellStyle name="Normal 3 3 3 3 2 2 3 3" xfId="35468"/>
    <cellStyle name="Normal 3 3 3 3 2 2 3 3 2" xfId="35469"/>
    <cellStyle name="Normal 3 3 3 3 2 2 3 4" xfId="35470"/>
    <cellStyle name="Normal 3 3 3 3 2 2 4" xfId="35471"/>
    <cellStyle name="Normal 3 3 3 3 2 2 4 2" xfId="35472"/>
    <cellStyle name="Normal 3 3 3 3 2 2 4 2 2" xfId="35473"/>
    <cellStyle name="Normal 3 3 3 3 2 2 4 3" xfId="35474"/>
    <cellStyle name="Normal 3 3 3 3 2 2 5" xfId="35475"/>
    <cellStyle name="Normal 3 3 3 3 2 2 5 2" xfId="35476"/>
    <cellStyle name="Normal 3 3 3 3 2 2 6" xfId="35477"/>
    <cellStyle name="Normal 3 3 3 3 2 3" xfId="35478"/>
    <cellStyle name="Normal 3 3 3 3 2 3 2" xfId="35479"/>
    <cellStyle name="Normal 3 3 3 3 2 3 2 2" xfId="35480"/>
    <cellStyle name="Normal 3 3 3 3 2 3 2 2 2" xfId="35481"/>
    <cellStyle name="Normal 3 3 3 3 2 3 2 2 2 2" xfId="35482"/>
    <cellStyle name="Normal 3 3 3 3 2 3 2 2 2 2 2" xfId="35483"/>
    <cellStyle name="Normal 3 3 3 3 2 3 2 2 2 3" xfId="35484"/>
    <cellStyle name="Normal 3 3 3 3 2 3 2 2 3" xfId="35485"/>
    <cellStyle name="Normal 3 3 3 3 2 3 2 2 3 2" xfId="35486"/>
    <cellStyle name="Normal 3 3 3 3 2 3 2 2 4" xfId="35487"/>
    <cellStyle name="Normal 3 3 3 3 2 3 2 3" xfId="35488"/>
    <cellStyle name="Normal 3 3 3 3 2 3 2 3 2" xfId="35489"/>
    <cellStyle name="Normal 3 3 3 3 2 3 2 3 2 2" xfId="35490"/>
    <cellStyle name="Normal 3 3 3 3 2 3 2 3 3" xfId="35491"/>
    <cellStyle name="Normal 3 3 3 3 2 3 2 4" xfId="35492"/>
    <cellStyle name="Normal 3 3 3 3 2 3 2 4 2" xfId="35493"/>
    <cellStyle name="Normal 3 3 3 3 2 3 2 5" xfId="35494"/>
    <cellStyle name="Normal 3 3 3 3 2 3 3" xfId="35495"/>
    <cellStyle name="Normal 3 3 3 3 2 3 3 2" xfId="35496"/>
    <cellStyle name="Normal 3 3 3 3 2 3 3 2 2" xfId="35497"/>
    <cellStyle name="Normal 3 3 3 3 2 3 3 2 2 2" xfId="35498"/>
    <cellStyle name="Normal 3 3 3 3 2 3 3 2 3" xfId="35499"/>
    <cellStyle name="Normal 3 3 3 3 2 3 3 3" xfId="35500"/>
    <cellStyle name="Normal 3 3 3 3 2 3 3 3 2" xfId="35501"/>
    <cellStyle name="Normal 3 3 3 3 2 3 3 4" xfId="35502"/>
    <cellStyle name="Normal 3 3 3 3 2 3 4" xfId="35503"/>
    <cellStyle name="Normal 3 3 3 3 2 3 4 2" xfId="35504"/>
    <cellStyle name="Normal 3 3 3 3 2 3 4 2 2" xfId="35505"/>
    <cellStyle name="Normal 3 3 3 3 2 3 4 3" xfId="35506"/>
    <cellStyle name="Normal 3 3 3 3 2 3 5" xfId="35507"/>
    <cellStyle name="Normal 3 3 3 3 2 3 5 2" xfId="35508"/>
    <cellStyle name="Normal 3 3 3 3 2 3 6" xfId="35509"/>
    <cellStyle name="Normal 3 3 3 3 2 4" xfId="35510"/>
    <cellStyle name="Normal 3 3 3 3 2 4 2" xfId="35511"/>
    <cellStyle name="Normal 3 3 3 3 2 4 2 2" xfId="35512"/>
    <cellStyle name="Normal 3 3 3 3 2 4 2 2 2" xfId="35513"/>
    <cellStyle name="Normal 3 3 3 3 2 4 2 2 2 2" xfId="35514"/>
    <cellStyle name="Normal 3 3 3 3 2 4 2 2 3" xfId="35515"/>
    <cellStyle name="Normal 3 3 3 3 2 4 2 3" xfId="35516"/>
    <cellStyle name="Normal 3 3 3 3 2 4 2 3 2" xfId="35517"/>
    <cellStyle name="Normal 3 3 3 3 2 4 2 4" xfId="35518"/>
    <cellStyle name="Normal 3 3 3 3 2 4 3" xfId="35519"/>
    <cellStyle name="Normal 3 3 3 3 2 4 3 2" xfId="35520"/>
    <cellStyle name="Normal 3 3 3 3 2 4 3 2 2" xfId="35521"/>
    <cellStyle name="Normal 3 3 3 3 2 4 3 3" xfId="35522"/>
    <cellStyle name="Normal 3 3 3 3 2 4 4" xfId="35523"/>
    <cellStyle name="Normal 3 3 3 3 2 4 4 2" xfId="35524"/>
    <cellStyle name="Normal 3 3 3 3 2 4 5" xfId="35525"/>
    <cellStyle name="Normal 3 3 3 3 2 5" xfId="35526"/>
    <cellStyle name="Normal 3 3 3 3 2 5 2" xfId="35527"/>
    <cellStyle name="Normal 3 3 3 3 2 5 2 2" xfId="35528"/>
    <cellStyle name="Normal 3 3 3 3 2 5 2 2 2" xfId="35529"/>
    <cellStyle name="Normal 3 3 3 3 2 5 2 3" xfId="35530"/>
    <cellStyle name="Normal 3 3 3 3 2 5 3" xfId="35531"/>
    <cellStyle name="Normal 3 3 3 3 2 5 3 2" xfId="35532"/>
    <cellStyle name="Normal 3 3 3 3 2 5 4" xfId="35533"/>
    <cellStyle name="Normal 3 3 3 3 2 6" xfId="35534"/>
    <cellStyle name="Normal 3 3 3 3 2 6 2" xfId="35535"/>
    <cellStyle name="Normal 3 3 3 3 2 6 2 2" xfId="35536"/>
    <cellStyle name="Normal 3 3 3 3 2 6 3" xfId="35537"/>
    <cellStyle name="Normal 3 3 3 3 2 7" xfId="35538"/>
    <cellStyle name="Normal 3 3 3 3 2 7 2" xfId="35539"/>
    <cellStyle name="Normal 3 3 3 3 2 8" xfId="35540"/>
    <cellStyle name="Normal 3 3 3 3 3" xfId="35541"/>
    <cellStyle name="Normal 3 3 3 3 3 2" xfId="35542"/>
    <cellStyle name="Normal 3 3 3 3 3 2 2" xfId="35543"/>
    <cellStyle name="Normal 3 3 3 3 3 2 2 2" xfId="35544"/>
    <cellStyle name="Normal 3 3 3 3 3 2 2 2 2" xfId="35545"/>
    <cellStyle name="Normal 3 3 3 3 3 2 2 2 2 2" xfId="35546"/>
    <cellStyle name="Normal 3 3 3 3 3 2 2 2 3" xfId="35547"/>
    <cellStyle name="Normal 3 3 3 3 3 2 2 3" xfId="35548"/>
    <cellStyle name="Normal 3 3 3 3 3 2 2 3 2" xfId="35549"/>
    <cellStyle name="Normal 3 3 3 3 3 2 2 4" xfId="35550"/>
    <cellStyle name="Normal 3 3 3 3 3 2 3" xfId="35551"/>
    <cellStyle name="Normal 3 3 3 3 3 2 3 2" xfId="35552"/>
    <cellStyle name="Normal 3 3 3 3 3 2 3 2 2" xfId="35553"/>
    <cellStyle name="Normal 3 3 3 3 3 2 3 3" xfId="35554"/>
    <cellStyle name="Normal 3 3 3 3 3 2 4" xfId="35555"/>
    <cellStyle name="Normal 3 3 3 3 3 2 4 2" xfId="35556"/>
    <cellStyle name="Normal 3 3 3 3 3 2 5" xfId="35557"/>
    <cellStyle name="Normal 3 3 3 3 3 3" xfId="35558"/>
    <cellStyle name="Normal 3 3 3 3 3 3 2" xfId="35559"/>
    <cellStyle name="Normal 3 3 3 3 3 3 2 2" xfId="35560"/>
    <cellStyle name="Normal 3 3 3 3 3 3 2 2 2" xfId="35561"/>
    <cellStyle name="Normal 3 3 3 3 3 3 2 3" xfId="35562"/>
    <cellStyle name="Normal 3 3 3 3 3 3 3" xfId="35563"/>
    <cellStyle name="Normal 3 3 3 3 3 3 3 2" xfId="35564"/>
    <cellStyle name="Normal 3 3 3 3 3 3 4" xfId="35565"/>
    <cellStyle name="Normal 3 3 3 3 3 4" xfId="35566"/>
    <cellStyle name="Normal 3 3 3 3 3 4 2" xfId="35567"/>
    <cellStyle name="Normal 3 3 3 3 3 4 2 2" xfId="35568"/>
    <cellStyle name="Normal 3 3 3 3 3 4 3" xfId="35569"/>
    <cellStyle name="Normal 3 3 3 3 3 5" xfId="35570"/>
    <cellStyle name="Normal 3 3 3 3 3 5 2" xfId="35571"/>
    <cellStyle name="Normal 3 3 3 3 3 6" xfId="35572"/>
    <cellStyle name="Normal 3 3 3 3 4" xfId="35573"/>
    <cellStyle name="Normal 3 3 3 3 4 2" xfId="35574"/>
    <cellStyle name="Normal 3 3 3 3 4 2 2" xfId="35575"/>
    <cellStyle name="Normal 3 3 3 3 4 2 2 2" xfId="35576"/>
    <cellStyle name="Normal 3 3 3 3 4 2 2 2 2" xfId="35577"/>
    <cellStyle name="Normal 3 3 3 3 4 2 2 2 2 2" xfId="35578"/>
    <cellStyle name="Normal 3 3 3 3 4 2 2 2 3" xfId="35579"/>
    <cellStyle name="Normal 3 3 3 3 4 2 2 3" xfId="35580"/>
    <cellStyle name="Normal 3 3 3 3 4 2 2 3 2" xfId="35581"/>
    <cellStyle name="Normal 3 3 3 3 4 2 2 4" xfId="35582"/>
    <cellStyle name="Normal 3 3 3 3 4 2 3" xfId="35583"/>
    <cellStyle name="Normal 3 3 3 3 4 2 3 2" xfId="35584"/>
    <cellStyle name="Normal 3 3 3 3 4 2 3 2 2" xfId="35585"/>
    <cellStyle name="Normal 3 3 3 3 4 2 3 3" xfId="35586"/>
    <cellStyle name="Normal 3 3 3 3 4 2 4" xfId="35587"/>
    <cellStyle name="Normal 3 3 3 3 4 2 4 2" xfId="35588"/>
    <cellStyle name="Normal 3 3 3 3 4 2 5" xfId="35589"/>
    <cellStyle name="Normal 3 3 3 3 4 3" xfId="35590"/>
    <cellStyle name="Normal 3 3 3 3 4 3 2" xfId="35591"/>
    <cellStyle name="Normal 3 3 3 3 4 3 2 2" xfId="35592"/>
    <cellStyle name="Normal 3 3 3 3 4 3 2 2 2" xfId="35593"/>
    <cellStyle name="Normal 3 3 3 3 4 3 2 3" xfId="35594"/>
    <cellStyle name="Normal 3 3 3 3 4 3 3" xfId="35595"/>
    <cellStyle name="Normal 3 3 3 3 4 3 3 2" xfId="35596"/>
    <cellStyle name="Normal 3 3 3 3 4 3 4" xfId="35597"/>
    <cellStyle name="Normal 3 3 3 3 4 4" xfId="35598"/>
    <cellStyle name="Normal 3 3 3 3 4 4 2" xfId="35599"/>
    <cellStyle name="Normal 3 3 3 3 4 4 2 2" xfId="35600"/>
    <cellStyle name="Normal 3 3 3 3 4 4 3" xfId="35601"/>
    <cellStyle name="Normal 3 3 3 3 4 5" xfId="35602"/>
    <cellStyle name="Normal 3 3 3 3 4 5 2" xfId="35603"/>
    <cellStyle name="Normal 3 3 3 3 4 6" xfId="35604"/>
    <cellStyle name="Normal 3 3 3 3 5" xfId="35605"/>
    <cellStyle name="Normal 3 3 3 3 5 2" xfId="35606"/>
    <cellStyle name="Normal 3 3 3 3 5 2 2" xfId="35607"/>
    <cellStyle name="Normal 3 3 3 3 5 2 2 2" xfId="35608"/>
    <cellStyle name="Normal 3 3 3 3 5 2 2 2 2" xfId="35609"/>
    <cellStyle name="Normal 3 3 3 3 5 2 2 2 2 2" xfId="35610"/>
    <cellStyle name="Normal 3 3 3 3 5 2 2 2 3" xfId="35611"/>
    <cellStyle name="Normal 3 3 3 3 5 2 2 3" xfId="35612"/>
    <cellStyle name="Normal 3 3 3 3 5 2 2 3 2" xfId="35613"/>
    <cellStyle name="Normal 3 3 3 3 5 2 2 4" xfId="35614"/>
    <cellStyle name="Normal 3 3 3 3 5 2 3" xfId="35615"/>
    <cellStyle name="Normal 3 3 3 3 5 2 3 2" xfId="35616"/>
    <cellStyle name="Normal 3 3 3 3 5 2 3 2 2" xfId="35617"/>
    <cellStyle name="Normal 3 3 3 3 5 2 3 3" xfId="35618"/>
    <cellStyle name="Normal 3 3 3 3 5 2 4" xfId="35619"/>
    <cellStyle name="Normal 3 3 3 3 5 2 4 2" xfId="35620"/>
    <cellStyle name="Normal 3 3 3 3 5 2 5" xfId="35621"/>
    <cellStyle name="Normal 3 3 3 3 5 3" xfId="35622"/>
    <cellStyle name="Normal 3 3 3 3 5 3 2" xfId="35623"/>
    <cellStyle name="Normal 3 3 3 3 5 3 2 2" xfId="35624"/>
    <cellStyle name="Normal 3 3 3 3 5 3 2 2 2" xfId="35625"/>
    <cellStyle name="Normal 3 3 3 3 5 3 2 3" xfId="35626"/>
    <cellStyle name="Normal 3 3 3 3 5 3 3" xfId="35627"/>
    <cellStyle name="Normal 3 3 3 3 5 3 3 2" xfId="35628"/>
    <cellStyle name="Normal 3 3 3 3 5 3 4" xfId="35629"/>
    <cellStyle name="Normal 3 3 3 3 5 4" xfId="35630"/>
    <cellStyle name="Normal 3 3 3 3 5 4 2" xfId="35631"/>
    <cellStyle name="Normal 3 3 3 3 5 4 2 2" xfId="35632"/>
    <cellStyle name="Normal 3 3 3 3 5 4 3" xfId="35633"/>
    <cellStyle name="Normal 3 3 3 3 5 5" xfId="35634"/>
    <cellStyle name="Normal 3 3 3 3 5 5 2" xfId="35635"/>
    <cellStyle name="Normal 3 3 3 3 5 6" xfId="35636"/>
    <cellStyle name="Normal 3 3 3 3 6" xfId="35637"/>
    <cellStyle name="Normal 3 3 3 3 6 2" xfId="35638"/>
    <cellStyle name="Normal 3 3 3 3 6 2 2" xfId="35639"/>
    <cellStyle name="Normal 3 3 3 3 6 2 2 2" xfId="35640"/>
    <cellStyle name="Normal 3 3 3 3 6 2 2 2 2" xfId="35641"/>
    <cellStyle name="Normal 3 3 3 3 6 2 2 3" xfId="35642"/>
    <cellStyle name="Normal 3 3 3 3 6 2 3" xfId="35643"/>
    <cellStyle name="Normal 3 3 3 3 6 2 3 2" xfId="35644"/>
    <cellStyle name="Normal 3 3 3 3 6 2 4" xfId="35645"/>
    <cellStyle name="Normal 3 3 3 3 6 3" xfId="35646"/>
    <cellStyle name="Normal 3 3 3 3 6 3 2" xfId="35647"/>
    <cellStyle name="Normal 3 3 3 3 6 3 2 2" xfId="35648"/>
    <cellStyle name="Normal 3 3 3 3 6 3 3" xfId="35649"/>
    <cellStyle name="Normal 3 3 3 3 6 4" xfId="35650"/>
    <cellStyle name="Normal 3 3 3 3 6 4 2" xfId="35651"/>
    <cellStyle name="Normal 3 3 3 3 6 5" xfId="35652"/>
    <cellStyle name="Normal 3 3 3 3 7" xfId="35653"/>
    <cellStyle name="Normal 3 3 3 3 7 2" xfId="35654"/>
    <cellStyle name="Normal 3 3 3 3 7 2 2" xfId="35655"/>
    <cellStyle name="Normal 3 3 3 3 7 2 2 2" xfId="35656"/>
    <cellStyle name="Normal 3 3 3 3 7 2 3" xfId="35657"/>
    <cellStyle name="Normal 3 3 3 3 7 3" xfId="35658"/>
    <cellStyle name="Normal 3 3 3 3 7 3 2" xfId="35659"/>
    <cellStyle name="Normal 3 3 3 3 7 4" xfId="35660"/>
    <cellStyle name="Normal 3 3 3 3 8" xfId="35661"/>
    <cellStyle name="Normal 3 3 3 3 8 2" xfId="35662"/>
    <cellStyle name="Normal 3 3 3 3 8 2 2" xfId="35663"/>
    <cellStyle name="Normal 3 3 3 3 8 3" xfId="35664"/>
    <cellStyle name="Normal 3 3 3 3 9" xfId="35665"/>
    <cellStyle name="Normal 3 3 3 3 9 2" xfId="35666"/>
    <cellStyle name="Normal 3 3 3 3 9 3" xfId="35667"/>
    <cellStyle name="Normal 3 3 3 4" xfId="35668"/>
    <cellStyle name="Normal 3 3 3 4 2" xfId="35669"/>
    <cellStyle name="Normal 3 3 3 4 2 2" xfId="35670"/>
    <cellStyle name="Normal 3 3 3 4 2 2 2" xfId="35671"/>
    <cellStyle name="Normal 3 3 3 4 2 2 2 2" xfId="35672"/>
    <cellStyle name="Normal 3 3 3 4 2 2 2 2 2" xfId="35673"/>
    <cellStyle name="Normal 3 3 3 4 2 2 2 2 2 2" xfId="35674"/>
    <cellStyle name="Normal 3 3 3 4 2 2 2 2 3" xfId="35675"/>
    <cellStyle name="Normal 3 3 3 4 2 2 2 3" xfId="35676"/>
    <cellStyle name="Normal 3 3 3 4 2 2 2 3 2" xfId="35677"/>
    <cellStyle name="Normal 3 3 3 4 2 2 2 4" xfId="35678"/>
    <cellStyle name="Normal 3 3 3 4 2 2 3" xfId="35679"/>
    <cellStyle name="Normal 3 3 3 4 2 2 3 2" xfId="35680"/>
    <cellStyle name="Normal 3 3 3 4 2 2 3 2 2" xfId="35681"/>
    <cellStyle name="Normal 3 3 3 4 2 2 3 3" xfId="35682"/>
    <cellStyle name="Normal 3 3 3 4 2 2 4" xfId="35683"/>
    <cellStyle name="Normal 3 3 3 4 2 2 4 2" xfId="35684"/>
    <cellStyle name="Normal 3 3 3 4 2 2 5" xfId="35685"/>
    <cellStyle name="Normal 3 3 3 4 2 3" xfId="35686"/>
    <cellStyle name="Normal 3 3 3 4 2 3 2" xfId="35687"/>
    <cellStyle name="Normal 3 3 3 4 2 3 2 2" xfId="35688"/>
    <cellStyle name="Normal 3 3 3 4 2 3 2 2 2" xfId="35689"/>
    <cellStyle name="Normal 3 3 3 4 2 3 2 3" xfId="35690"/>
    <cellStyle name="Normal 3 3 3 4 2 3 3" xfId="35691"/>
    <cellStyle name="Normal 3 3 3 4 2 3 3 2" xfId="35692"/>
    <cellStyle name="Normal 3 3 3 4 2 3 4" xfId="35693"/>
    <cellStyle name="Normal 3 3 3 4 2 4" xfId="35694"/>
    <cellStyle name="Normal 3 3 3 4 2 4 2" xfId="35695"/>
    <cellStyle name="Normal 3 3 3 4 2 4 2 2" xfId="35696"/>
    <cellStyle name="Normal 3 3 3 4 2 4 3" xfId="35697"/>
    <cellStyle name="Normal 3 3 3 4 2 5" xfId="35698"/>
    <cellStyle name="Normal 3 3 3 4 2 5 2" xfId="35699"/>
    <cellStyle name="Normal 3 3 3 4 2 6" xfId="35700"/>
    <cellStyle name="Normal 3 3 3 4 3" xfId="35701"/>
    <cellStyle name="Normal 3 3 3 4 3 2" xfId="35702"/>
    <cellStyle name="Normal 3 3 3 4 3 2 2" xfId="35703"/>
    <cellStyle name="Normal 3 3 3 4 3 2 2 2" xfId="35704"/>
    <cellStyle name="Normal 3 3 3 4 3 2 2 2 2" xfId="35705"/>
    <cellStyle name="Normal 3 3 3 4 3 2 2 2 2 2" xfId="35706"/>
    <cellStyle name="Normal 3 3 3 4 3 2 2 2 3" xfId="35707"/>
    <cellStyle name="Normal 3 3 3 4 3 2 2 3" xfId="35708"/>
    <cellStyle name="Normal 3 3 3 4 3 2 2 3 2" xfId="35709"/>
    <cellStyle name="Normal 3 3 3 4 3 2 2 4" xfId="35710"/>
    <cellStyle name="Normal 3 3 3 4 3 2 3" xfId="35711"/>
    <cellStyle name="Normal 3 3 3 4 3 2 3 2" xfId="35712"/>
    <cellStyle name="Normal 3 3 3 4 3 2 3 2 2" xfId="35713"/>
    <cellStyle name="Normal 3 3 3 4 3 2 3 3" xfId="35714"/>
    <cellStyle name="Normal 3 3 3 4 3 2 4" xfId="35715"/>
    <cellStyle name="Normal 3 3 3 4 3 2 4 2" xfId="35716"/>
    <cellStyle name="Normal 3 3 3 4 3 2 5" xfId="35717"/>
    <cellStyle name="Normal 3 3 3 4 3 3" xfId="35718"/>
    <cellStyle name="Normal 3 3 3 4 3 3 2" xfId="35719"/>
    <cellStyle name="Normal 3 3 3 4 3 3 2 2" xfId="35720"/>
    <cellStyle name="Normal 3 3 3 4 3 3 2 2 2" xfId="35721"/>
    <cellStyle name="Normal 3 3 3 4 3 3 2 3" xfId="35722"/>
    <cellStyle name="Normal 3 3 3 4 3 3 3" xfId="35723"/>
    <cellStyle name="Normal 3 3 3 4 3 3 3 2" xfId="35724"/>
    <cellStyle name="Normal 3 3 3 4 3 3 4" xfId="35725"/>
    <cellStyle name="Normal 3 3 3 4 3 4" xfId="35726"/>
    <cellStyle name="Normal 3 3 3 4 3 4 2" xfId="35727"/>
    <cellStyle name="Normal 3 3 3 4 3 4 2 2" xfId="35728"/>
    <cellStyle name="Normal 3 3 3 4 3 4 3" xfId="35729"/>
    <cellStyle name="Normal 3 3 3 4 3 5" xfId="35730"/>
    <cellStyle name="Normal 3 3 3 4 3 5 2" xfId="35731"/>
    <cellStyle name="Normal 3 3 3 4 3 6" xfId="35732"/>
    <cellStyle name="Normal 3 3 3 4 4" xfId="35733"/>
    <cellStyle name="Normal 3 3 3 4 4 2" xfId="35734"/>
    <cellStyle name="Normal 3 3 3 4 4 2 2" xfId="35735"/>
    <cellStyle name="Normal 3 3 3 4 4 2 2 2" xfId="35736"/>
    <cellStyle name="Normal 3 3 3 4 4 2 2 2 2" xfId="35737"/>
    <cellStyle name="Normal 3 3 3 4 4 2 2 3" xfId="35738"/>
    <cellStyle name="Normal 3 3 3 4 4 2 3" xfId="35739"/>
    <cellStyle name="Normal 3 3 3 4 4 2 3 2" xfId="35740"/>
    <cellStyle name="Normal 3 3 3 4 4 2 4" xfId="35741"/>
    <cellStyle name="Normal 3 3 3 4 4 3" xfId="35742"/>
    <cellStyle name="Normal 3 3 3 4 4 3 2" xfId="35743"/>
    <cellStyle name="Normal 3 3 3 4 4 3 2 2" xfId="35744"/>
    <cellStyle name="Normal 3 3 3 4 4 3 3" xfId="35745"/>
    <cellStyle name="Normal 3 3 3 4 4 4" xfId="35746"/>
    <cellStyle name="Normal 3 3 3 4 4 4 2" xfId="35747"/>
    <cellStyle name="Normal 3 3 3 4 4 5" xfId="35748"/>
    <cellStyle name="Normal 3 3 3 4 5" xfId="35749"/>
    <cellStyle name="Normal 3 3 3 4 5 2" xfId="35750"/>
    <cellStyle name="Normal 3 3 3 4 5 2 2" xfId="35751"/>
    <cellStyle name="Normal 3 3 3 4 5 2 2 2" xfId="35752"/>
    <cellStyle name="Normal 3 3 3 4 5 2 3" xfId="35753"/>
    <cellStyle name="Normal 3 3 3 4 5 3" xfId="35754"/>
    <cellStyle name="Normal 3 3 3 4 5 3 2" xfId="35755"/>
    <cellStyle name="Normal 3 3 3 4 5 4" xfId="35756"/>
    <cellStyle name="Normal 3 3 3 4 6" xfId="35757"/>
    <cellStyle name="Normal 3 3 3 4 6 2" xfId="35758"/>
    <cellStyle name="Normal 3 3 3 4 6 2 2" xfId="35759"/>
    <cellStyle name="Normal 3 3 3 4 6 3" xfId="35760"/>
    <cellStyle name="Normal 3 3 3 4 7" xfId="35761"/>
    <cellStyle name="Normal 3 3 3 4 7 2" xfId="35762"/>
    <cellStyle name="Normal 3 3 3 4 8" xfId="35763"/>
    <cellStyle name="Normal 3 3 3 5" xfId="35764"/>
    <cellStyle name="Normal 3 3 3 5 2" xfId="35765"/>
    <cellStyle name="Normal 3 3 3 5 2 2" xfId="35766"/>
    <cellStyle name="Normal 3 3 3 5 2 2 2" xfId="35767"/>
    <cellStyle name="Normal 3 3 3 5 2 2 2 2" xfId="35768"/>
    <cellStyle name="Normal 3 3 3 5 2 2 2 2 2" xfId="35769"/>
    <cellStyle name="Normal 3 3 3 5 2 2 2 3" xfId="35770"/>
    <cellStyle name="Normal 3 3 3 5 2 2 3" xfId="35771"/>
    <cellStyle name="Normal 3 3 3 5 2 2 3 2" xfId="35772"/>
    <cellStyle name="Normal 3 3 3 5 2 2 4" xfId="35773"/>
    <cellStyle name="Normal 3 3 3 5 2 3" xfId="35774"/>
    <cellStyle name="Normal 3 3 3 5 2 3 2" xfId="35775"/>
    <cellStyle name="Normal 3 3 3 5 2 3 2 2" xfId="35776"/>
    <cellStyle name="Normal 3 3 3 5 2 3 3" xfId="35777"/>
    <cellStyle name="Normal 3 3 3 5 2 4" xfId="35778"/>
    <cellStyle name="Normal 3 3 3 5 2 4 2" xfId="35779"/>
    <cellStyle name="Normal 3 3 3 5 2 5" xfId="35780"/>
    <cellStyle name="Normal 3 3 3 5 3" xfId="35781"/>
    <cellStyle name="Normal 3 3 3 5 3 2" xfId="35782"/>
    <cellStyle name="Normal 3 3 3 5 3 2 2" xfId="35783"/>
    <cellStyle name="Normal 3 3 3 5 3 2 2 2" xfId="35784"/>
    <cellStyle name="Normal 3 3 3 5 3 2 3" xfId="35785"/>
    <cellStyle name="Normal 3 3 3 5 3 3" xfId="35786"/>
    <cellStyle name="Normal 3 3 3 5 3 3 2" xfId="35787"/>
    <cellStyle name="Normal 3 3 3 5 3 4" xfId="35788"/>
    <cellStyle name="Normal 3 3 3 5 4" xfId="35789"/>
    <cellStyle name="Normal 3 3 3 5 4 2" xfId="35790"/>
    <cellStyle name="Normal 3 3 3 5 4 2 2" xfId="35791"/>
    <cellStyle name="Normal 3 3 3 5 4 3" xfId="35792"/>
    <cellStyle name="Normal 3 3 3 5 5" xfId="35793"/>
    <cellStyle name="Normal 3 3 3 5 5 2" xfId="35794"/>
    <cellStyle name="Normal 3 3 3 5 6" xfId="35795"/>
    <cellStyle name="Normal 3 3 3 6" xfId="35796"/>
    <cellStyle name="Normal 3 3 3 6 2" xfId="35797"/>
    <cellStyle name="Normal 3 3 3 6 2 2" xfId="35798"/>
    <cellStyle name="Normal 3 3 3 6 2 2 2" xfId="35799"/>
    <cellStyle name="Normal 3 3 3 6 2 2 2 2" xfId="35800"/>
    <cellStyle name="Normal 3 3 3 6 2 2 2 2 2" xfId="35801"/>
    <cellStyle name="Normal 3 3 3 6 2 2 2 3" xfId="35802"/>
    <cellStyle name="Normal 3 3 3 6 2 2 3" xfId="35803"/>
    <cellStyle name="Normal 3 3 3 6 2 2 3 2" xfId="35804"/>
    <cellStyle name="Normal 3 3 3 6 2 2 4" xfId="35805"/>
    <cellStyle name="Normal 3 3 3 6 2 3" xfId="35806"/>
    <cellStyle name="Normal 3 3 3 6 2 3 2" xfId="35807"/>
    <cellStyle name="Normal 3 3 3 6 2 3 2 2" xfId="35808"/>
    <cellStyle name="Normal 3 3 3 6 2 3 3" xfId="35809"/>
    <cellStyle name="Normal 3 3 3 6 2 4" xfId="35810"/>
    <cellStyle name="Normal 3 3 3 6 2 4 2" xfId="35811"/>
    <cellStyle name="Normal 3 3 3 6 2 5" xfId="35812"/>
    <cellStyle name="Normal 3 3 3 6 3" xfId="35813"/>
    <cellStyle name="Normal 3 3 3 6 3 2" xfId="35814"/>
    <cellStyle name="Normal 3 3 3 6 3 2 2" xfId="35815"/>
    <cellStyle name="Normal 3 3 3 6 3 2 2 2" xfId="35816"/>
    <cellStyle name="Normal 3 3 3 6 3 2 3" xfId="35817"/>
    <cellStyle name="Normal 3 3 3 6 3 3" xfId="35818"/>
    <cellStyle name="Normal 3 3 3 6 3 3 2" xfId="35819"/>
    <cellStyle name="Normal 3 3 3 6 3 4" xfId="35820"/>
    <cellStyle name="Normal 3 3 3 6 4" xfId="35821"/>
    <cellStyle name="Normal 3 3 3 6 4 2" xfId="35822"/>
    <cellStyle name="Normal 3 3 3 6 4 2 2" xfId="35823"/>
    <cellStyle name="Normal 3 3 3 6 4 3" xfId="35824"/>
    <cellStyle name="Normal 3 3 3 6 5" xfId="35825"/>
    <cellStyle name="Normal 3 3 3 6 5 2" xfId="35826"/>
    <cellStyle name="Normal 3 3 3 6 6" xfId="35827"/>
    <cellStyle name="Normal 3 3 3 7" xfId="35828"/>
    <cellStyle name="Normal 3 3 3 7 2" xfId="35829"/>
    <cellStyle name="Normal 3 3 3 7 2 2" xfId="35830"/>
    <cellStyle name="Normal 3 3 3 7 2 2 2" xfId="35831"/>
    <cellStyle name="Normal 3 3 3 7 2 2 2 2" xfId="35832"/>
    <cellStyle name="Normal 3 3 3 7 2 2 2 2 2" xfId="35833"/>
    <cellStyle name="Normal 3 3 3 7 2 2 2 3" xfId="35834"/>
    <cellStyle name="Normal 3 3 3 7 2 2 3" xfId="35835"/>
    <cellStyle name="Normal 3 3 3 7 2 2 3 2" xfId="35836"/>
    <cellStyle name="Normal 3 3 3 7 2 2 4" xfId="35837"/>
    <cellStyle name="Normal 3 3 3 7 2 3" xfId="35838"/>
    <cellStyle name="Normal 3 3 3 7 2 3 2" xfId="35839"/>
    <cellStyle name="Normal 3 3 3 7 2 3 2 2" xfId="35840"/>
    <cellStyle name="Normal 3 3 3 7 2 3 3" xfId="35841"/>
    <cellStyle name="Normal 3 3 3 7 2 4" xfId="35842"/>
    <cellStyle name="Normal 3 3 3 7 2 4 2" xfId="35843"/>
    <cellStyle name="Normal 3 3 3 7 2 5" xfId="35844"/>
    <cellStyle name="Normal 3 3 3 7 3" xfId="35845"/>
    <cellStyle name="Normal 3 3 3 7 3 2" xfId="35846"/>
    <cellStyle name="Normal 3 3 3 7 3 2 2" xfId="35847"/>
    <cellStyle name="Normal 3 3 3 7 3 2 2 2" xfId="35848"/>
    <cellStyle name="Normal 3 3 3 7 3 2 3" xfId="35849"/>
    <cellStyle name="Normal 3 3 3 7 3 3" xfId="35850"/>
    <cellStyle name="Normal 3 3 3 7 3 3 2" xfId="35851"/>
    <cellStyle name="Normal 3 3 3 7 3 4" xfId="35852"/>
    <cellStyle name="Normal 3 3 3 7 4" xfId="35853"/>
    <cellStyle name="Normal 3 3 3 7 4 2" xfId="35854"/>
    <cellStyle name="Normal 3 3 3 7 4 2 2" xfId="35855"/>
    <cellStyle name="Normal 3 3 3 7 4 3" xfId="35856"/>
    <cellStyle name="Normal 3 3 3 7 5" xfId="35857"/>
    <cellStyle name="Normal 3 3 3 7 5 2" xfId="35858"/>
    <cellStyle name="Normal 3 3 3 7 6" xfId="35859"/>
    <cellStyle name="Normal 3 3 3 8" xfId="35860"/>
    <cellStyle name="Normal 3 3 3 8 2" xfId="35861"/>
    <cellStyle name="Normal 3 3 3 8 2 2" xfId="35862"/>
    <cellStyle name="Normal 3 3 3 8 2 2 2" xfId="35863"/>
    <cellStyle name="Normal 3 3 3 8 2 2 2 2" xfId="35864"/>
    <cellStyle name="Normal 3 3 3 8 2 2 3" xfId="35865"/>
    <cellStyle name="Normal 3 3 3 8 2 3" xfId="35866"/>
    <cellStyle name="Normal 3 3 3 8 2 3 2" xfId="35867"/>
    <cellStyle name="Normal 3 3 3 8 2 4" xfId="35868"/>
    <cellStyle name="Normal 3 3 3 8 3" xfId="35869"/>
    <cellStyle name="Normal 3 3 3 8 3 2" xfId="35870"/>
    <cellStyle name="Normal 3 3 3 8 3 2 2" xfId="35871"/>
    <cellStyle name="Normal 3 3 3 8 3 3" xfId="35872"/>
    <cellStyle name="Normal 3 3 3 8 4" xfId="35873"/>
    <cellStyle name="Normal 3 3 3 8 4 2" xfId="35874"/>
    <cellStyle name="Normal 3 3 3 8 5" xfId="35875"/>
    <cellStyle name="Normal 3 3 3 9" xfId="35876"/>
    <cellStyle name="Normal 3 3 3 9 2" xfId="35877"/>
    <cellStyle name="Normal 3 3 3 9 2 2" xfId="35878"/>
    <cellStyle name="Normal 3 3 3 9 2 2 2" xfId="35879"/>
    <cellStyle name="Normal 3 3 3 9 2 3" xfId="35880"/>
    <cellStyle name="Normal 3 3 3 9 3" xfId="35881"/>
    <cellStyle name="Normal 3 3 3 9 3 2" xfId="35882"/>
    <cellStyle name="Normal 3 3 3 9 4" xfId="35883"/>
    <cellStyle name="Normal 3 3 4" xfId="35884"/>
    <cellStyle name="Normal 3 3 4 10" xfId="35885"/>
    <cellStyle name="Normal 3 3 4 10 2" xfId="35886"/>
    <cellStyle name="Normal 3 3 4 10 3" xfId="35887"/>
    <cellStyle name="Normal 3 3 4 11" xfId="35888"/>
    <cellStyle name="Normal 3 3 4 12" xfId="35889"/>
    <cellStyle name="Normal 3 3 4 2" xfId="35890"/>
    <cellStyle name="Normal 3 3 4 2 10" xfId="35891"/>
    <cellStyle name="Normal 3 3 4 2 11" xfId="35892"/>
    <cellStyle name="Normal 3 3 4 2 2" xfId="35893"/>
    <cellStyle name="Normal 3 3 4 2 2 2" xfId="35894"/>
    <cellStyle name="Normal 3 3 4 2 2 2 2" xfId="35895"/>
    <cellStyle name="Normal 3 3 4 2 2 2 2 2" xfId="35896"/>
    <cellStyle name="Normal 3 3 4 2 2 2 2 2 2" xfId="35897"/>
    <cellStyle name="Normal 3 3 4 2 2 2 2 2 2 2" xfId="35898"/>
    <cellStyle name="Normal 3 3 4 2 2 2 2 2 2 2 2" xfId="35899"/>
    <cellStyle name="Normal 3 3 4 2 2 2 2 2 2 3" xfId="35900"/>
    <cellStyle name="Normal 3 3 4 2 2 2 2 2 3" xfId="35901"/>
    <cellStyle name="Normal 3 3 4 2 2 2 2 2 3 2" xfId="35902"/>
    <cellStyle name="Normal 3 3 4 2 2 2 2 2 4" xfId="35903"/>
    <cellStyle name="Normal 3 3 4 2 2 2 2 3" xfId="35904"/>
    <cellStyle name="Normal 3 3 4 2 2 2 2 3 2" xfId="35905"/>
    <cellStyle name="Normal 3 3 4 2 2 2 2 3 2 2" xfId="35906"/>
    <cellStyle name="Normal 3 3 4 2 2 2 2 3 3" xfId="35907"/>
    <cellStyle name="Normal 3 3 4 2 2 2 2 4" xfId="35908"/>
    <cellStyle name="Normal 3 3 4 2 2 2 2 4 2" xfId="35909"/>
    <cellStyle name="Normal 3 3 4 2 2 2 2 5" xfId="35910"/>
    <cellStyle name="Normal 3 3 4 2 2 2 3" xfId="35911"/>
    <cellStyle name="Normal 3 3 4 2 2 2 3 2" xfId="35912"/>
    <cellStyle name="Normal 3 3 4 2 2 2 3 2 2" xfId="35913"/>
    <cellStyle name="Normal 3 3 4 2 2 2 3 2 2 2" xfId="35914"/>
    <cellStyle name="Normal 3 3 4 2 2 2 3 2 3" xfId="35915"/>
    <cellStyle name="Normal 3 3 4 2 2 2 3 3" xfId="35916"/>
    <cellStyle name="Normal 3 3 4 2 2 2 3 3 2" xfId="35917"/>
    <cellStyle name="Normal 3 3 4 2 2 2 3 4" xfId="35918"/>
    <cellStyle name="Normal 3 3 4 2 2 2 4" xfId="35919"/>
    <cellStyle name="Normal 3 3 4 2 2 2 4 2" xfId="35920"/>
    <cellStyle name="Normal 3 3 4 2 2 2 4 2 2" xfId="35921"/>
    <cellStyle name="Normal 3 3 4 2 2 2 4 3" xfId="35922"/>
    <cellStyle name="Normal 3 3 4 2 2 2 5" xfId="35923"/>
    <cellStyle name="Normal 3 3 4 2 2 2 5 2" xfId="35924"/>
    <cellStyle name="Normal 3 3 4 2 2 2 6" xfId="35925"/>
    <cellStyle name="Normal 3 3 4 2 2 3" xfId="35926"/>
    <cellStyle name="Normal 3 3 4 2 2 3 2" xfId="35927"/>
    <cellStyle name="Normal 3 3 4 2 2 3 2 2" xfId="35928"/>
    <cellStyle name="Normal 3 3 4 2 2 3 2 2 2" xfId="35929"/>
    <cellStyle name="Normal 3 3 4 2 2 3 2 2 2 2" xfId="35930"/>
    <cellStyle name="Normal 3 3 4 2 2 3 2 2 2 2 2" xfId="35931"/>
    <cellStyle name="Normal 3 3 4 2 2 3 2 2 2 3" xfId="35932"/>
    <cellStyle name="Normal 3 3 4 2 2 3 2 2 3" xfId="35933"/>
    <cellStyle name="Normal 3 3 4 2 2 3 2 2 3 2" xfId="35934"/>
    <cellStyle name="Normal 3 3 4 2 2 3 2 2 4" xfId="35935"/>
    <cellStyle name="Normal 3 3 4 2 2 3 2 3" xfId="35936"/>
    <cellStyle name="Normal 3 3 4 2 2 3 2 3 2" xfId="35937"/>
    <cellStyle name="Normal 3 3 4 2 2 3 2 3 2 2" xfId="35938"/>
    <cellStyle name="Normal 3 3 4 2 2 3 2 3 3" xfId="35939"/>
    <cellStyle name="Normal 3 3 4 2 2 3 2 4" xfId="35940"/>
    <cellStyle name="Normal 3 3 4 2 2 3 2 4 2" xfId="35941"/>
    <cellStyle name="Normal 3 3 4 2 2 3 2 5" xfId="35942"/>
    <cellStyle name="Normal 3 3 4 2 2 3 3" xfId="35943"/>
    <cellStyle name="Normal 3 3 4 2 2 3 3 2" xfId="35944"/>
    <cellStyle name="Normal 3 3 4 2 2 3 3 2 2" xfId="35945"/>
    <cellStyle name="Normal 3 3 4 2 2 3 3 2 2 2" xfId="35946"/>
    <cellStyle name="Normal 3 3 4 2 2 3 3 2 3" xfId="35947"/>
    <cellStyle name="Normal 3 3 4 2 2 3 3 3" xfId="35948"/>
    <cellStyle name="Normal 3 3 4 2 2 3 3 3 2" xfId="35949"/>
    <cellStyle name="Normal 3 3 4 2 2 3 3 4" xfId="35950"/>
    <cellStyle name="Normal 3 3 4 2 2 3 4" xfId="35951"/>
    <cellStyle name="Normal 3 3 4 2 2 3 4 2" xfId="35952"/>
    <cellStyle name="Normal 3 3 4 2 2 3 4 2 2" xfId="35953"/>
    <cellStyle name="Normal 3 3 4 2 2 3 4 3" xfId="35954"/>
    <cellStyle name="Normal 3 3 4 2 2 3 5" xfId="35955"/>
    <cellStyle name="Normal 3 3 4 2 2 3 5 2" xfId="35956"/>
    <cellStyle name="Normal 3 3 4 2 2 3 6" xfId="35957"/>
    <cellStyle name="Normal 3 3 4 2 2 4" xfId="35958"/>
    <cellStyle name="Normal 3 3 4 2 2 4 2" xfId="35959"/>
    <cellStyle name="Normal 3 3 4 2 2 4 2 2" xfId="35960"/>
    <cellStyle name="Normal 3 3 4 2 2 4 2 2 2" xfId="35961"/>
    <cellStyle name="Normal 3 3 4 2 2 4 2 2 2 2" xfId="35962"/>
    <cellStyle name="Normal 3 3 4 2 2 4 2 2 3" xfId="35963"/>
    <cellStyle name="Normal 3 3 4 2 2 4 2 3" xfId="35964"/>
    <cellStyle name="Normal 3 3 4 2 2 4 2 3 2" xfId="35965"/>
    <cellStyle name="Normal 3 3 4 2 2 4 2 4" xfId="35966"/>
    <cellStyle name="Normal 3 3 4 2 2 4 3" xfId="35967"/>
    <cellStyle name="Normal 3 3 4 2 2 4 3 2" xfId="35968"/>
    <cellStyle name="Normal 3 3 4 2 2 4 3 2 2" xfId="35969"/>
    <cellStyle name="Normal 3 3 4 2 2 4 3 3" xfId="35970"/>
    <cellStyle name="Normal 3 3 4 2 2 4 4" xfId="35971"/>
    <cellStyle name="Normal 3 3 4 2 2 4 4 2" xfId="35972"/>
    <cellStyle name="Normal 3 3 4 2 2 4 5" xfId="35973"/>
    <cellStyle name="Normal 3 3 4 2 2 5" xfId="35974"/>
    <cellStyle name="Normal 3 3 4 2 2 5 2" xfId="35975"/>
    <cellStyle name="Normal 3 3 4 2 2 5 2 2" xfId="35976"/>
    <cellStyle name="Normal 3 3 4 2 2 5 2 2 2" xfId="35977"/>
    <cellStyle name="Normal 3 3 4 2 2 5 2 3" xfId="35978"/>
    <cellStyle name="Normal 3 3 4 2 2 5 3" xfId="35979"/>
    <cellStyle name="Normal 3 3 4 2 2 5 3 2" xfId="35980"/>
    <cellStyle name="Normal 3 3 4 2 2 5 4" xfId="35981"/>
    <cellStyle name="Normal 3 3 4 2 2 6" xfId="35982"/>
    <cellStyle name="Normal 3 3 4 2 2 6 2" xfId="35983"/>
    <cellStyle name="Normal 3 3 4 2 2 6 2 2" xfId="35984"/>
    <cellStyle name="Normal 3 3 4 2 2 6 3" xfId="35985"/>
    <cellStyle name="Normal 3 3 4 2 2 7" xfId="35986"/>
    <cellStyle name="Normal 3 3 4 2 2 7 2" xfId="35987"/>
    <cellStyle name="Normal 3 3 4 2 2 8" xfId="35988"/>
    <cellStyle name="Normal 3 3 4 2 3" xfId="35989"/>
    <cellStyle name="Normal 3 3 4 2 3 2" xfId="35990"/>
    <cellStyle name="Normal 3 3 4 2 3 2 2" xfId="35991"/>
    <cellStyle name="Normal 3 3 4 2 3 2 2 2" xfId="35992"/>
    <cellStyle name="Normal 3 3 4 2 3 2 2 2 2" xfId="35993"/>
    <cellStyle name="Normal 3 3 4 2 3 2 2 2 2 2" xfId="35994"/>
    <cellStyle name="Normal 3 3 4 2 3 2 2 2 3" xfId="35995"/>
    <cellStyle name="Normal 3 3 4 2 3 2 2 3" xfId="35996"/>
    <cellStyle name="Normal 3 3 4 2 3 2 2 3 2" xfId="35997"/>
    <cellStyle name="Normal 3 3 4 2 3 2 2 4" xfId="35998"/>
    <cellStyle name="Normal 3 3 4 2 3 2 3" xfId="35999"/>
    <cellStyle name="Normal 3 3 4 2 3 2 3 2" xfId="36000"/>
    <cellStyle name="Normal 3 3 4 2 3 2 3 2 2" xfId="36001"/>
    <cellStyle name="Normal 3 3 4 2 3 2 3 3" xfId="36002"/>
    <cellStyle name="Normal 3 3 4 2 3 2 4" xfId="36003"/>
    <cellStyle name="Normal 3 3 4 2 3 2 4 2" xfId="36004"/>
    <cellStyle name="Normal 3 3 4 2 3 2 5" xfId="36005"/>
    <cellStyle name="Normal 3 3 4 2 3 3" xfId="36006"/>
    <cellStyle name="Normal 3 3 4 2 3 3 2" xfId="36007"/>
    <cellStyle name="Normal 3 3 4 2 3 3 2 2" xfId="36008"/>
    <cellStyle name="Normal 3 3 4 2 3 3 2 2 2" xfId="36009"/>
    <cellStyle name="Normal 3 3 4 2 3 3 2 3" xfId="36010"/>
    <cellStyle name="Normal 3 3 4 2 3 3 3" xfId="36011"/>
    <cellStyle name="Normal 3 3 4 2 3 3 3 2" xfId="36012"/>
    <cellStyle name="Normal 3 3 4 2 3 3 4" xfId="36013"/>
    <cellStyle name="Normal 3 3 4 2 3 4" xfId="36014"/>
    <cellStyle name="Normal 3 3 4 2 3 4 2" xfId="36015"/>
    <cellStyle name="Normal 3 3 4 2 3 4 2 2" xfId="36016"/>
    <cellStyle name="Normal 3 3 4 2 3 4 3" xfId="36017"/>
    <cellStyle name="Normal 3 3 4 2 3 5" xfId="36018"/>
    <cellStyle name="Normal 3 3 4 2 3 5 2" xfId="36019"/>
    <cellStyle name="Normal 3 3 4 2 3 6" xfId="36020"/>
    <cellStyle name="Normal 3 3 4 2 4" xfId="36021"/>
    <cellStyle name="Normal 3 3 4 2 4 2" xfId="36022"/>
    <cellStyle name="Normal 3 3 4 2 4 2 2" xfId="36023"/>
    <cellStyle name="Normal 3 3 4 2 4 2 2 2" xfId="36024"/>
    <cellStyle name="Normal 3 3 4 2 4 2 2 2 2" xfId="36025"/>
    <cellStyle name="Normal 3 3 4 2 4 2 2 2 2 2" xfId="36026"/>
    <cellStyle name="Normal 3 3 4 2 4 2 2 2 3" xfId="36027"/>
    <cellStyle name="Normal 3 3 4 2 4 2 2 3" xfId="36028"/>
    <cellStyle name="Normal 3 3 4 2 4 2 2 3 2" xfId="36029"/>
    <cellStyle name="Normal 3 3 4 2 4 2 2 4" xfId="36030"/>
    <cellStyle name="Normal 3 3 4 2 4 2 3" xfId="36031"/>
    <cellStyle name="Normal 3 3 4 2 4 2 3 2" xfId="36032"/>
    <cellStyle name="Normal 3 3 4 2 4 2 3 2 2" xfId="36033"/>
    <cellStyle name="Normal 3 3 4 2 4 2 3 3" xfId="36034"/>
    <cellStyle name="Normal 3 3 4 2 4 2 4" xfId="36035"/>
    <cellStyle name="Normal 3 3 4 2 4 2 4 2" xfId="36036"/>
    <cellStyle name="Normal 3 3 4 2 4 2 5" xfId="36037"/>
    <cellStyle name="Normal 3 3 4 2 4 3" xfId="36038"/>
    <cellStyle name="Normal 3 3 4 2 4 3 2" xfId="36039"/>
    <cellStyle name="Normal 3 3 4 2 4 3 2 2" xfId="36040"/>
    <cellStyle name="Normal 3 3 4 2 4 3 2 2 2" xfId="36041"/>
    <cellStyle name="Normal 3 3 4 2 4 3 2 3" xfId="36042"/>
    <cellStyle name="Normal 3 3 4 2 4 3 3" xfId="36043"/>
    <cellStyle name="Normal 3 3 4 2 4 3 3 2" xfId="36044"/>
    <cellStyle name="Normal 3 3 4 2 4 3 4" xfId="36045"/>
    <cellStyle name="Normal 3 3 4 2 4 4" xfId="36046"/>
    <cellStyle name="Normal 3 3 4 2 4 4 2" xfId="36047"/>
    <cellStyle name="Normal 3 3 4 2 4 4 2 2" xfId="36048"/>
    <cellStyle name="Normal 3 3 4 2 4 4 3" xfId="36049"/>
    <cellStyle name="Normal 3 3 4 2 4 5" xfId="36050"/>
    <cellStyle name="Normal 3 3 4 2 4 5 2" xfId="36051"/>
    <cellStyle name="Normal 3 3 4 2 4 6" xfId="36052"/>
    <cellStyle name="Normal 3 3 4 2 5" xfId="36053"/>
    <cellStyle name="Normal 3 3 4 2 5 2" xfId="36054"/>
    <cellStyle name="Normal 3 3 4 2 5 2 2" xfId="36055"/>
    <cellStyle name="Normal 3 3 4 2 5 2 2 2" xfId="36056"/>
    <cellStyle name="Normal 3 3 4 2 5 2 2 2 2" xfId="36057"/>
    <cellStyle name="Normal 3 3 4 2 5 2 2 2 2 2" xfId="36058"/>
    <cellStyle name="Normal 3 3 4 2 5 2 2 2 3" xfId="36059"/>
    <cellStyle name="Normal 3 3 4 2 5 2 2 3" xfId="36060"/>
    <cellStyle name="Normal 3 3 4 2 5 2 2 3 2" xfId="36061"/>
    <cellStyle name="Normal 3 3 4 2 5 2 2 4" xfId="36062"/>
    <cellStyle name="Normal 3 3 4 2 5 2 3" xfId="36063"/>
    <cellStyle name="Normal 3 3 4 2 5 2 3 2" xfId="36064"/>
    <cellStyle name="Normal 3 3 4 2 5 2 3 2 2" xfId="36065"/>
    <cellStyle name="Normal 3 3 4 2 5 2 3 3" xfId="36066"/>
    <cellStyle name="Normal 3 3 4 2 5 2 4" xfId="36067"/>
    <cellStyle name="Normal 3 3 4 2 5 2 4 2" xfId="36068"/>
    <cellStyle name="Normal 3 3 4 2 5 2 5" xfId="36069"/>
    <cellStyle name="Normal 3 3 4 2 5 3" xfId="36070"/>
    <cellStyle name="Normal 3 3 4 2 5 3 2" xfId="36071"/>
    <cellStyle name="Normal 3 3 4 2 5 3 2 2" xfId="36072"/>
    <cellStyle name="Normal 3 3 4 2 5 3 2 2 2" xfId="36073"/>
    <cellStyle name="Normal 3 3 4 2 5 3 2 3" xfId="36074"/>
    <cellStyle name="Normal 3 3 4 2 5 3 3" xfId="36075"/>
    <cellStyle name="Normal 3 3 4 2 5 3 3 2" xfId="36076"/>
    <cellStyle name="Normal 3 3 4 2 5 3 4" xfId="36077"/>
    <cellStyle name="Normal 3 3 4 2 5 4" xfId="36078"/>
    <cellStyle name="Normal 3 3 4 2 5 4 2" xfId="36079"/>
    <cellStyle name="Normal 3 3 4 2 5 4 2 2" xfId="36080"/>
    <cellStyle name="Normal 3 3 4 2 5 4 3" xfId="36081"/>
    <cellStyle name="Normal 3 3 4 2 5 5" xfId="36082"/>
    <cellStyle name="Normal 3 3 4 2 5 5 2" xfId="36083"/>
    <cellStyle name="Normal 3 3 4 2 5 6" xfId="36084"/>
    <cellStyle name="Normal 3 3 4 2 6" xfId="36085"/>
    <cellStyle name="Normal 3 3 4 2 6 2" xfId="36086"/>
    <cellStyle name="Normal 3 3 4 2 6 2 2" xfId="36087"/>
    <cellStyle name="Normal 3 3 4 2 6 2 2 2" xfId="36088"/>
    <cellStyle name="Normal 3 3 4 2 6 2 2 2 2" xfId="36089"/>
    <cellStyle name="Normal 3 3 4 2 6 2 2 3" xfId="36090"/>
    <cellStyle name="Normal 3 3 4 2 6 2 3" xfId="36091"/>
    <cellStyle name="Normal 3 3 4 2 6 2 3 2" xfId="36092"/>
    <cellStyle name="Normal 3 3 4 2 6 2 4" xfId="36093"/>
    <cellStyle name="Normal 3 3 4 2 6 3" xfId="36094"/>
    <cellStyle name="Normal 3 3 4 2 6 3 2" xfId="36095"/>
    <cellStyle name="Normal 3 3 4 2 6 3 2 2" xfId="36096"/>
    <cellStyle name="Normal 3 3 4 2 6 3 3" xfId="36097"/>
    <cellStyle name="Normal 3 3 4 2 6 4" xfId="36098"/>
    <cellStyle name="Normal 3 3 4 2 6 4 2" xfId="36099"/>
    <cellStyle name="Normal 3 3 4 2 6 5" xfId="36100"/>
    <cellStyle name="Normal 3 3 4 2 7" xfId="36101"/>
    <cellStyle name="Normal 3 3 4 2 7 2" xfId="36102"/>
    <cellStyle name="Normal 3 3 4 2 7 2 2" xfId="36103"/>
    <cellStyle name="Normal 3 3 4 2 7 2 2 2" xfId="36104"/>
    <cellStyle name="Normal 3 3 4 2 7 2 3" xfId="36105"/>
    <cellStyle name="Normal 3 3 4 2 7 3" xfId="36106"/>
    <cellStyle name="Normal 3 3 4 2 7 3 2" xfId="36107"/>
    <cellStyle name="Normal 3 3 4 2 7 4" xfId="36108"/>
    <cellStyle name="Normal 3 3 4 2 8" xfId="36109"/>
    <cellStyle name="Normal 3 3 4 2 8 2" xfId="36110"/>
    <cellStyle name="Normal 3 3 4 2 8 2 2" xfId="36111"/>
    <cellStyle name="Normal 3 3 4 2 8 3" xfId="36112"/>
    <cellStyle name="Normal 3 3 4 2 9" xfId="36113"/>
    <cellStyle name="Normal 3 3 4 2 9 2" xfId="36114"/>
    <cellStyle name="Normal 3 3 4 2 9 3" xfId="36115"/>
    <cellStyle name="Normal 3 3 4 3" xfId="36116"/>
    <cellStyle name="Normal 3 3 4 3 2" xfId="36117"/>
    <cellStyle name="Normal 3 3 4 3 2 2" xfId="36118"/>
    <cellStyle name="Normal 3 3 4 3 2 2 2" xfId="36119"/>
    <cellStyle name="Normal 3 3 4 3 2 2 2 2" xfId="36120"/>
    <cellStyle name="Normal 3 3 4 3 2 2 2 2 2" xfId="36121"/>
    <cellStyle name="Normal 3 3 4 3 2 2 2 2 2 2" xfId="36122"/>
    <cellStyle name="Normal 3 3 4 3 2 2 2 2 3" xfId="36123"/>
    <cellStyle name="Normal 3 3 4 3 2 2 2 3" xfId="36124"/>
    <cellStyle name="Normal 3 3 4 3 2 2 2 3 2" xfId="36125"/>
    <cellStyle name="Normal 3 3 4 3 2 2 2 4" xfId="36126"/>
    <cellStyle name="Normal 3 3 4 3 2 2 3" xfId="36127"/>
    <cellStyle name="Normal 3 3 4 3 2 2 3 2" xfId="36128"/>
    <cellStyle name="Normal 3 3 4 3 2 2 3 2 2" xfId="36129"/>
    <cellStyle name="Normal 3 3 4 3 2 2 3 3" xfId="36130"/>
    <cellStyle name="Normal 3 3 4 3 2 2 4" xfId="36131"/>
    <cellStyle name="Normal 3 3 4 3 2 2 4 2" xfId="36132"/>
    <cellStyle name="Normal 3 3 4 3 2 2 5" xfId="36133"/>
    <cellStyle name="Normal 3 3 4 3 2 3" xfId="36134"/>
    <cellStyle name="Normal 3 3 4 3 2 3 2" xfId="36135"/>
    <cellStyle name="Normal 3 3 4 3 2 3 2 2" xfId="36136"/>
    <cellStyle name="Normal 3 3 4 3 2 3 2 2 2" xfId="36137"/>
    <cellStyle name="Normal 3 3 4 3 2 3 2 3" xfId="36138"/>
    <cellStyle name="Normal 3 3 4 3 2 3 3" xfId="36139"/>
    <cellStyle name="Normal 3 3 4 3 2 3 3 2" xfId="36140"/>
    <cellStyle name="Normal 3 3 4 3 2 3 4" xfId="36141"/>
    <cellStyle name="Normal 3 3 4 3 2 4" xfId="36142"/>
    <cellStyle name="Normal 3 3 4 3 2 4 2" xfId="36143"/>
    <cellStyle name="Normal 3 3 4 3 2 4 2 2" xfId="36144"/>
    <cellStyle name="Normal 3 3 4 3 2 4 3" xfId="36145"/>
    <cellStyle name="Normal 3 3 4 3 2 5" xfId="36146"/>
    <cellStyle name="Normal 3 3 4 3 2 5 2" xfId="36147"/>
    <cellStyle name="Normal 3 3 4 3 2 6" xfId="36148"/>
    <cellStyle name="Normal 3 3 4 3 3" xfId="36149"/>
    <cellStyle name="Normal 3 3 4 3 3 2" xfId="36150"/>
    <cellStyle name="Normal 3 3 4 3 3 2 2" xfId="36151"/>
    <cellStyle name="Normal 3 3 4 3 3 2 2 2" xfId="36152"/>
    <cellStyle name="Normal 3 3 4 3 3 2 2 2 2" xfId="36153"/>
    <cellStyle name="Normal 3 3 4 3 3 2 2 2 2 2" xfId="36154"/>
    <cellStyle name="Normal 3 3 4 3 3 2 2 2 3" xfId="36155"/>
    <cellStyle name="Normal 3 3 4 3 3 2 2 3" xfId="36156"/>
    <cellStyle name="Normal 3 3 4 3 3 2 2 3 2" xfId="36157"/>
    <cellStyle name="Normal 3 3 4 3 3 2 2 4" xfId="36158"/>
    <cellStyle name="Normal 3 3 4 3 3 2 3" xfId="36159"/>
    <cellStyle name="Normal 3 3 4 3 3 2 3 2" xfId="36160"/>
    <cellStyle name="Normal 3 3 4 3 3 2 3 2 2" xfId="36161"/>
    <cellStyle name="Normal 3 3 4 3 3 2 3 3" xfId="36162"/>
    <cellStyle name="Normal 3 3 4 3 3 2 4" xfId="36163"/>
    <cellStyle name="Normal 3 3 4 3 3 2 4 2" xfId="36164"/>
    <cellStyle name="Normal 3 3 4 3 3 2 5" xfId="36165"/>
    <cellStyle name="Normal 3 3 4 3 3 3" xfId="36166"/>
    <cellStyle name="Normal 3 3 4 3 3 3 2" xfId="36167"/>
    <cellStyle name="Normal 3 3 4 3 3 3 2 2" xfId="36168"/>
    <cellStyle name="Normal 3 3 4 3 3 3 2 2 2" xfId="36169"/>
    <cellStyle name="Normal 3 3 4 3 3 3 2 3" xfId="36170"/>
    <cellStyle name="Normal 3 3 4 3 3 3 3" xfId="36171"/>
    <cellStyle name="Normal 3 3 4 3 3 3 3 2" xfId="36172"/>
    <cellStyle name="Normal 3 3 4 3 3 3 4" xfId="36173"/>
    <cellStyle name="Normal 3 3 4 3 3 4" xfId="36174"/>
    <cellStyle name="Normal 3 3 4 3 3 4 2" xfId="36175"/>
    <cellStyle name="Normal 3 3 4 3 3 4 2 2" xfId="36176"/>
    <cellStyle name="Normal 3 3 4 3 3 4 3" xfId="36177"/>
    <cellStyle name="Normal 3 3 4 3 3 5" xfId="36178"/>
    <cellStyle name="Normal 3 3 4 3 3 5 2" xfId="36179"/>
    <cellStyle name="Normal 3 3 4 3 3 6" xfId="36180"/>
    <cellStyle name="Normal 3 3 4 3 4" xfId="36181"/>
    <cellStyle name="Normal 3 3 4 3 4 2" xfId="36182"/>
    <cellStyle name="Normal 3 3 4 3 4 2 2" xfId="36183"/>
    <cellStyle name="Normal 3 3 4 3 4 2 2 2" xfId="36184"/>
    <cellStyle name="Normal 3 3 4 3 4 2 2 2 2" xfId="36185"/>
    <cellStyle name="Normal 3 3 4 3 4 2 2 3" xfId="36186"/>
    <cellStyle name="Normal 3 3 4 3 4 2 3" xfId="36187"/>
    <cellStyle name="Normal 3 3 4 3 4 2 3 2" xfId="36188"/>
    <cellStyle name="Normal 3 3 4 3 4 2 4" xfId="36189"/>
    <cellStyle name="Normal 3 3 4 3 4 3" xfId="36190"/>
    <cellStyle name="Normal 3 3 4 3 4 3 2" xfId="36191"/>
    <cellStyle name="Normal 3 3 4 3 4 3 2 2" xfId="36192"/>
    <cellStyle name="Normal 3 3 4 3 4 3 3" xfId="36193"/>
    <cellStyle name="Normal 3 3 4 3 4 4" xfId="36194"/>
    <cellStyle name="Normal 3 3 4 3 4 4 2" xfId="36195"/>
    <cellStyle name="Normal 3 3 4 3 4 5" xfId="36196"/>
    <cellStyle name="Normal 3 3 4 3 5" xfId="36197"/>
    <cellStyle name="Normal 3 3 4 3 5 2" xfId="36198"/>
    <cellStyle name="Normal 3 3 4 3 5 2 2" xfId="36199"/>
    <cellStyle name="Normal 3 3 4 3 5 2 2 2" xfId="36200"/>
    <cellStyle name="Normal 3 3 4 3 5 2 3" xfId="36201"/>
    <cellStyle name="Normal 3 3 4 3 5 3" xfId="36202"/>
    <cellStyle name="Normal 3 3 4 3 5 3 2" xfId="36203"/>
    <cellStyle name="Normal 3 3 4 3 5 4" xfId="36204"/>
    <cellStyle name="Normal 3 3 4 3 6" xfId="36205"/>
    <cellStyle name="Normal 3 3 4 3 6 2" xfId="36206"/>
    <cellStyle name="Normal 3 3 4 3 6 2 2" xfId="36207"/>
    <cellStyle name="Normal 3 3 4 3 6 3" xfId="36208"/>
    <cellStyle name="Normal 3 3 4 3 7" xfId="36209"/>
    <cellStyle name="Normal 3 3 4 3 7 2" xfId="36210"/>
    <cellStyle name="Normal 3 3 4 3 8" xfId="36211"/>
    <cellStyle name="Normal 3 3 4 4" xfId="36212"/>
    <cellStyle name="Normal 3 3 4 4 2" xfId="36213"/>
    <cellStyle name="Normal 3 3 4 4 2 2" xfId="36214"/>
    <cellStyle name="Normal 3 3 4 4 2 2 2" xfId="36215"/>
    <cellStyle name="Normal 3 3 4 4 2 2 2 2" xfId="36216"/>
    <cellStyle name="Normal 3 3 4 4 2 2 2 2 2" xfId="36217"/>
    <cellStyle name="Normal 3 3 4 4 2 2 2 3" xfId="36218"/>
    <cellStyle name="Normal 3 3 4 4 2 2 3" xfId="36219"/>
    <cellStyle name="Normal 3 3 4 4 2 2 3 2" xfId="36220"/>
    <cellStyle name="Normal 3 3 4 4 2 2 4" xfId="36221"/>
    <cellStyle name="Normal 3 3 4 4 2 3" xfId="36222"/>
    <cellStyle name="Normal 3 3 4 4 2 3 2" xfId="36223"/>
    <cellStyle name="Normal 3 3 4 4 2 3 2 2" xfId="36224"/>
    <cellStyle name="Normal 3 3 4 4 2 3 3" xfId="36225"/>
    <cellStyle name="Normal 3 3 4 4 2 4" xfId="36226"/>
    <cellStyle name="Normal 3 3 4 4 2 4 2" xfId="36227"/>
    <cellStyle name="Normal 3 3 4 4 2 5" xfId="36228"/>
    <cellStyle name="Normal 3 3 4 4 3" xfId="36229"/>
    <cellStyle name="Normal 3 3 4 4 3 2" xfId="36230"/>
    <cellStyle name="Normal 3 3 4 4 3 2 2" xfId="36231"/>
    <cellStyle name="Normal 3 3 4 4 3 2 2 2" xfId="36232"/>
    <cellStyle name="Normal 3 3 4 4 3 2 3" xfId="36233"/>
    <cellStyle name="Normal 3 3 4 4 3 3" xfId="36234"/>
    <cellStyle name="Normal 3 3 4 4 3 3 2" xfId="36235"/>
    <cellStyle name="Normal 3 3 4 4 3 4" xfId="36236"/>
    <cellStyle name="Normal 3 3 4 4 4" xfId="36237"/>
    <cellStyle name="Normal 3 3 4 4 4 2" xfId="36238"/>
    <cellStyle name="Normal 3 3 4 4 4 2 2" xfId="36239"/>
    <cellStyle name="Normal 3 3 4 4 4 3" xfId="36240"/>
    <cellStyle name="Normal 3 3 4 4 5" xfId="36241"/>
    <cellStyle name="Normal 3 3 4 4 5 2" xfId="36242"/>
    <cellStyle name="Normal 3 3 4 4 6" xfId="36243"/>
    <cellStyle name="Normal 3 3 4 5" xfId="36244"/>
    <cellStyle name="Normal 3 3 4 5 2" xfId="36245"/>
    <cellStyle name="Normal 3 3 4 5 2 2" xfId="36246"/>
    <cellStyle name="Normal 3 3 4 5 2 2 2" xfId="36247"/>
    <cellStyle name="Normal 3 3 4 5 2 2 2 2" xfId="36248"/>
    <cellStyle name="Normal 3 3 4 5 2 2 2 2 2" xfId="36249"/>
    <cellStyle name="Normal 3 3 4 5 2 2 2 3" xfId="36250"/>
    <cellStyle name="Normal 3 3 4 5 2 2 3" xfId="36251"/>
    <cellStyle name="Normal 3 3 4 5 2 2 3 2" xfId="36252"/>
    <cellStyle name="Normal 3 3 4 5 2 2 4" xfId="36253"/>
    <cellStyle name="Normal 3 3 4 5 2 3" xfId="36254"/>
    <cellStyle name="Normal 3 3 4 5 2 3 2" xfId="36255"/>
    <cellStyle name="Normal 3 3 4 5 2 3 2 2" xfId="36256"/>
    <cellStyle name="Normal 3 3 4 5 2 3 3" xfId="36257"/>
    <cellStyle name="Normal 3 3 4 5 2 4" xfId="36258"/>
    <cellStyle name="Normal 3 3 4 5 2 4 2" xfId="36259"/>
    <cellStyle name="Normal 3 3 4 5 2 5" xfId="36260"/>
    <cellStyle name="Normal 3 3 4 5 3" xfId="36261"/>
    <cellStyle name="Normal 3 3 4 5 3 2" xfId="36262"/>
    <cellStyle name="Normal 3 3 4 5 3 2 2" xfId="36263"/>
    <cellStyle name="Normal 3 3 4 5 3 2 2 2" xfId="36264"/>
    <cellStyle name="Normal 3 3 4 5 3 2 3" xfId="36265"/>
    <cellStyle name="Normal 3 3 4 5 3 3" xfId="36266"/>
    <cellStyle name="Normal 3 3 4 5 3 3 2" xfId="36267"/>
    <cellStyle name="Normal 3 3 4 5 3 4" xfId="36268"/>
    <cellStyle name="Normal 3 3 4 5 4" xfId="36269"/>
    <cellStyle name="Normal 3 3 4 5 4 2" xfId="36270"/>
    <cellStyle name="Normal 3 3 4 5 4 2 2" xfId="36271"/>
    <cellStyle name="Normal 3 3 4 5 4 3" xfId="36272"/>
    <cellStyle name="Normal 3 3 4 5 5" xfId="36273"/>
    <cellStyle name="Normal 3 3 4 5 5 2" xfId="36274"/>
    <cellStyle name="Normal 3 3 4 5 6" xfId="36275"/>
    <cellStyle name="Normal 3 3 4 6" xfId="36276"/>
    <cellStyle name="Normal 3 3 4 6 2" xfId="36277"/>
    <cellStyle name="Normal 3 3 4 6 2 2" xfId="36278"/>
    <cellStyle name="Normal 3 3 4 6 2 2 2" xfId="36279"/>
    <cellStyle name="Normal 3 3 4 6 2 2 2 2" xfId="36280"/>
    <cellStyle name="Normal 3 3 4 6 2 2 2 2 2" xfId="36281"/>
    <cellStyle name="Normal 3 3 4 6 2 2 2 3" xfId="36282"/>
    <cellStyle name="Normal 3 3 4 6 2 2 3" xfId="36283"/>
    <cellStyle name="Normal 3 3 4 6 2 2 3 2" xfId="36284"/>
    <cellStyle name="Normal 3 3 4 6 2 2 4" xfId="36285"/>
    <cellStyle name="Normal 3 3 4 6 2 3" xfId="36286"/>
    <cellStyle name="Normal 3 3 4 6 2 3 2" xfId="36287"/>
    <cellStyle name="Normal 3 3 4 6 2 3 2 2" xfId="36288"/>
    <cellStyle name="Normal 3 3 4 6 2 3 3" xfId="36289"/>
    <cellStyle name="Normal 3 3 4 6 2 4" xfId="36290"/>
    <cellStyle name="Normal 3 3 4 6 2 4 2" xfId="36291"/>
    <cellStyle name="Normal 3 3 4 6 2 5" xfId="36292"/>
    <cellStyle name="Normal 3 3 4 6 3" xfId="36293"/>
    <cellStyle name="Normal 3 3 4 6 3 2" xfId="36294"/>
    <cellStyle name="Normal 3 3 4 6 3 2 2" xfId="36295"/>
    <cellStyle name="Normal 3 3 4 6 3 2 2 2" xfId="36296"/>
    <cellStyle name="Normal 3 3 4 6 3 2 3" xfId="36297"/>
    <cellStyle name="Normal 3 3 4 6 3 3" xfId="36298"/>
    <cellStyle name="Normal 3 3 4 6 3 3 2" xfId="36299"/>
    <cellStyle name="Normal 3 3 4 6 3 4" xfId="36300"/>
    <cellStyle name="Normal 3 3 4 6 4" xfId="36301"/>
    <cellStyle name="Normal 3 3 4 6 4 2" xfId="36302"/>
    <cellStyle name="Normal 3 3 4 6 4 2 2" xfId="36303"/>
    <cellStyle name="Normal 3 3 4 6 4 3" xfId="36304"/>
    <cellStyle name="Normal 3 3 4 6 5" xfId="36305"/>
    <cellStyle name="Normal 3 3 4 6 5 2" xfId="36306"/>
    <cellStyle name="Normal 3 3 4 6 6" xfId="36307"/>
    <cellStyle name="Normal 3 3 4 7" xfId="36308"/>
    <cellStyle name="Normal 3 3 4 7 2" xfId="36309"/>
    <cellStyle name="Normal 3 3 4 7 2 2" xfId="36310"/>
    <cellStyle name="Normal 3 3 4 7 2 2 2" xfId="36311"/>
    <cellStyle name="Normal 3 3 4 7 2 2 2 2" xfId="36312"/>
    <cellStyle name="Normal 3 3 4 7 2 2 3" xfId="36313"/>
    <cellStyle name="Normal 3 3 4 7 2 3" xfId="36314"/>
    <cellStyle name="Normal 3 3 4 7 2 3 2" xfId="36315"/>
    <cellStyle name="Normal 3 3 4 7 2 4" xfId="36316"/>
    <cellStyle name="Normal 3 3 4 7 3" xfId="36317"/>
    <cellStyle name="Normal 3 3 4 7 3 2" xfId="36318"/>
    <cellStyle name="Normal 3 3 4 7 3 2 2" xfId="36319"/>
    <cellStyle name="Normal 3 3 4 7 3 3" xfId="36320"/>
    <cellStyle name="Normal 3 3 4 7 4" xfId="36321"/>
    <cellStyle name="Normal 3 3 4 7 4 2" xfId="36322"/>
    <cellStyle name="Normal 3 3 4 7 5" xfId="36323"/>
    <cellStyle name="Normal 3 3 4 8" xfId="36324"/>
    <cellStyle name="Normal 3 3 4 8 2" xfId="36325"/>
    <cellStyle name="Normal 3 3 4 8 2 2" xfId="36326"/>
    <cellStyle name="Normal 3 3 4 8 2 2 2" xfId="36327"/>
    <cellStyle name="Normal 3 3 4 8 2 3" xfId="36328"/>
    <cellStyle name="Normal 3 3 4 8 3" xfId="36329"/>
    <cellStyle name="Normal 3 3 4 8 3 2" xfId="36330"/>
    <cellStyle name="Normal 3 3 4 8 4" xfId="36331"/>
    <cellStyle name="Normal 3 3 4 9" xfId="36332"/>
    <cellStyle name="Normal 3 3 4 9 2" xfId="36333"/>
    <cellStyle name="Normal 3 3 4 9 2 2" xfId="36334"/>
    <cellStyle name="Normal 3 3 4 9 3" xfId="36335"/>
    <cellStyle name="Normal 3 3 5" xfId="36336"/>
    <cellStyle name="Normal 3 3 5 10" xfId="36337"/>
    <cellStyle name="Normal 3 3 5 11" xfId="36338"/>
    <cellStyle name="Normal 3 3 5 2" xfId="36339"/>
    <cellStyle name="Normal 3 3 5 2 2" xfId="36340"/>
    <cellStyle name="Normal 3 3 5 2 2 2" xfId="36341"/>
    <cellStyle name="Normal 3 3 5 2 2 2 2" xfId="36342"/>
    <cellStyle name="Normal 3 3 5 2 2 2 2 2" xfId="36343"/>
    <cellStyle name="Normal 3 3 5 2 2 2 2 2 2" xfId="36344"/>
    <cellStyle name="Normal 3 3 5 2 2 2 2 2 2 2" xfId="36345"/>
    <cellStyle name="Normal 3 3 5 2 2 2 2 2 3" xfId="36346"/>
    <cellStyle name="Normal 3 3 5 2 2 2 2 3" xfId="36347"/>
    <cellStyle name="Normal 3 3 5 2 2 2 2 3 2" xfId="36348"/>
    <cellStyle name="Normal 3 3 5 2 2 2 2 4" xfId="36349"/>
    <cellStyle name="Normal 3 3 5 2 2 2 3" xfId="36350"/>
    <cellStyle name="Normal 3 3 5 2 2 2 3 2" xfId="36351"/>
    <cellStyle name="Normal 3 3 5 2 2 2 3 2 2" xfId="36352"/>
    <cellStyle name="Normal 3 3 5 2 2 2 3 3" xfId="36353"/>
    <cellStyle name="Normal 3 3 5 2 2 2 4" xfId="36354"/>
    <cellStyle name="Normal 3 3 5 2 2 2 4 2" xfId="36355"/>
    <cellStyle name="Normal 3 3 5 2 2 2 5" xfId="36356"/>
    <cellStyle name="Normal 3 3 5 2 2 3" xfId="36357"/>
    <cellStyle name="Normal 3 3 5 2 2 3 2" xfId="36358"/>
    <cellStyle name="Normal 3 3 5 2 2 3 2 2" xfId="36359"/>
    <cellStyle name="Normal 3 3 5 2 2 3 2 2 2" xfId="36360"/>
    <cellStyle name="Normal 3 3 5 2 2 3 2 3" xfId="36361"/>
    <cellStyle name="Normal 3 3 5 2 2 3 3" xfId="36362"/>
    <cellStyle name="Normal 3 3 5 2 2 3 3 2" xfId="36363"/>
    <cellStyle name="Normal 3 3 5 2 2 3 4" xfId="36364"/>
    <cellStyle name="Normal 3 3 5 2 2 4" xfId="36365"/>
    <cellStyle name="Normal 3 3 5 2 2 4 2" xfId="36366"/>
    <cellStyle name="Normal 3 3 5 2 2 4 2 2" xfId="36367"/>
    <cellStyle name="Normal 3 3 5 2 2 4 3" xfId="36368"/>
    <cellStyle name="Normal 3 3 5 2 2 5" xfId="36369"/>
    <cellStyle name="Normal 3 3 5 2 2 5 2" xfId="36370"/>
    <cellStyle name="Normal 3 3 5 2 2 6" xfId="36371"/>
    <cellStyle name="Normal 3 3 5 2 3" xfId="36372"/>
    <cellStyle name="Normal 3 3 5 2 3 2" xfId="36373"/>
    <cellStyle name="Normal 3 3 5 2 3 2 2" xfId="36374"/>
    <cellStyle name="Normal 3 3 5 2 3 2 2 2" xfId="36375"/>
    <cellStyle name="Normal 3 3 5 2 3 2 2 2 2" xfId="36376"/>
    <cellStyle name="Normal 3 3 5 2 3 2 2 2 2 2" xfId="36377"/>
    <cellStyle name="Normal 3 3 5 2 3 2 2 2 3" xfId="36378"/>
    <cellStyle name="Normal 3 3 5 2 3 2 2 3" xfId="36379"/>
    <cellStyle name="Normal 3 3 5 2 3 2 2 3 2" xfId="36380"/>
    <cellStyle name="Normal 3 3 5 2 3 2 2 4" xfId="36381"/>
    <cellStyle name="Normal 3 3 5 2 3 2 3" xfId="36382"/>
    <cellStyle name="Normal 3 3 5 2 3 2 3 2" xfId="36383"/>
    <cellStyle name="Normal 3 3 5 2 3 2 3 2 2" xfId="36384"/>
    <cellStyle name="Normal 3 3 5 2 3 2 3 3" xfId="36385"/>
    <cellStyle name="Normal 3 3 5 2 3 2 4" xfId="36386"/>
    <cellStyle name="Normal 3 3 5 2 3 2 4 2" xfId="36387"/>
    <cellStyle name="Normal 3 3 5 2 3 2 5" xfId="36388"/>
    <cellStyle name="Normal 3 3 5 2 3 3" xfId="36389"/>
    <cellStyle name="Normal 3 3 5 2 3 3 2" xfId="36390"/>
    <cellStyle name="Normal 3 3 5 2 3 3 2 2" xfId="36391"/>
    <cellStyle name="Normal 3 3 5 2 3 3 2 2 2" xfId="36392"/>
    <cellStyle name="Normal 3 3 5 2 3 3 2 3" xfId="36393"/>
    <cellStyle name="Normal 3 3 5 2 3 3 3" xfId="36394"/>
    <cellStyle name="Normal 3 3 5 2 3 3 3 2" xfId="36395"/>
    <cellStyle name="Normal 3 3 5 2 3 3 4" xfId="36396"/>
    <cellStyle name="Normal 3 3 5 2 3 4" xfId="36397"/>
    <cellStyle name="Normal 3 3 5 2 3 4 2" xfId="36398"/>
    <cellStyle name="Normal 3 3 5 2 3 4 2 2" xfId="36399"/>
    <cellStyle name="Normal 3 3 5 2 3 4 3" xfId="36400"/>
    <cellStyle name="Normal 3 3 5 2 3 5" xfId="36401"/>
    <cellStyle name="Normal 3 3 5 2 3 5 2" xfId="36402"/>
    <cellStyle name="Normal 3 3 5 2 3 6" xfId="36403"/>
    <cellStyle name="Normal 3 3 5 2 4" xfId="36404"/>
    <cellStyle name="Normal 3 3 5 2 4 2" xfId="36405"/>
    <cellStyle name="Normal 3 3 5 2 4 2 2" xfId="36406"/>
    <cellStyle name="Normal 3 3 5 2 4 2 2 2" xfId="36407"/>
    <cellStyle name="Normal 3 3 5 2 4 2 2 2 2" xfId="36408"/>
    <cellStyle name="Normal 3 3 5 2 4 2 2 3" xfId="36409"/>
    <cellStyle name="Normal 3 3 5 2 4 2 3" xfId="36410"/>
    <cellStyle name="Normal 3 3 5 2 4 2 3 2" xfId="36411"/>
    <cellStyle name="Normal 3 3 5 2 4 2 4" xfId="36412"/>
    <cellStyle name="Normal 3 3 5 2 4 3" xfId="36413"/>
    <cellStyle name="Normal 3 3 5 2 4 3 2" xfId="36414"/>
    <cellStyle name="Normal 3 3 5 2 4 3 2 2" xfId="36415"/>
    <cellStyle name="Normal 3 3 5 2 4 3 3" xfId="36416"/>
    <cellStyle name="Normal 3 3 5 2 4 4" xfId="36417"/>
    <cellStyle name="Normal 3 3 5 2 4 4 2" xfId="36418"/>
    <cellStyle name="Normal 3 3 5 2 4 5" xfId="36419"/>
    <cellStyle name="Normal 3 3 5 2 5" xfId="36420"/>
    <cellStyle name="Normal 3 3 5 2 5 2" xfId="36421"/>
    <cellStyle name="Normal 3 3 5 2 5 2 2" xfId="36422"/>
    <cellStyle name="Normal 3 3 5 2 5 2 2 2" xfId="36423"/>
    <cellStyle name="Normal 3 3 5 2 5 2 3" xfId="36424"/>
    <cellStyle name="Normal 3 3 5 2 5 3" xfId="36425"/>
    <cellStyle name="Normal 3 3 5 2 5 3 2" xfId="36426"/>
    <cellStyle name="Normal 3 3 5 2 5 4" xfId="36427"/>
    <cellStyle name="Normal 3 3 5 2 6" xfId="36428"/>
    <cellStyle name="Normal 3 3 5 2 6 2" xfId="36429"/>
    <cellStyle name="Normal 3 3 5 2 6 2 2" xfId="36430"/>
    <cellStyle name="Normal 3 3 5 2 6 3" xfId="36431"/>
    <cellStyle name="Normal 3 3 5 2 7" xfId="36432"/>
    <cellStyle name="Normal 3 3 5 2 7 2" xfId="36433"/>
    <cellStyle name="Normal 3 3 5 2 8" xfId="36434"/>
    <cellStyle name="Normal 3 3 5 3" xfId="36435"/>
    <cellStyle name="Normal 3 3 5 3 2" xfId="36436"/>
    <cellStyle name="Normal 3 3 5 3 2 2" xfId="36437"/>
    <cellStyle name="Normal 3 3 5 3 2 2 2" xfId="36438"/>
    <cellStyle name="Normal 3 3 5 3 2 2 2 2" xfId="36439"/>
    <cellStyle name="Normal 3 3 5 3 2 2 2 2 2" xfId="36440"/>
    <cellStyle name="Normal 3 3 5 3 2 2 2 3" xfId="36441"/>
    <cellStyle name="Normal 3 3 5 3 2 2 3" xfId="36442"/>
    <cellStyle name="Normal 3 3 5 3 2 2 3 2" xfId="36443"/>
    <cellStyle name="Normal 3 3 5 3 2 2 4" xfId="36444"/>
    <cellStyle name="Normal 3 3 5 3 2 3" xfId="36445"/>
    <cellStyle name="Normal 3 3 5 3 2 3 2" xfId="36446"/>
    <cellStyle name="Normal 3 3 5 3 2 3 2 2" xfId="36447"/>
    <cellStyle name="Normal 3 3 5 3 2 3 3" xfId="36448"/>
    <cellStyle name="Normal 3 3 5 3 2 4" xfId="36449"/>
    <cellStyle name="Normal 3 3 5 3 2 4 2" xfId="36450"/>
    <cellStyle name="Normal 3 3 5 3 2 5" xfId="36451"/>
    <cellStyle name="Normal 3 3 5 3 3" xfId="36452"/>
    <cellStyle name="Normal 3 3 5 3 3 2" xfId="36453"/>
    <cellStyle name="Normal 3 3 5 3 3 2 2" xfId="36454"/>
    <cellStyle name="Normal 3 3 5 3 3 2 2 2" xfId="36455"/>
    <cellStyle name="Normal 3 3 5 3 3 2 3" xfId="36456"/>
    <cellStyle name="Normal 3 3 5 3 3 3" xfId="36457"/>
    <cellStyle name="Normal 3 3 5 3 3 3 2" xfId="36458"/>
    <cellStyle name="Normal 3 3 5 3 3 4" xfId="36459"/>
    <cellStyle name="Normal 3 3 5 3 4" xfId="36460"/>
    <cellStyle name="Normal 3 3 5 3 4 2" xfId="36461"/>
    <cellStyle name="Normal 3 3 5 3 4 2 2" xfId="36462"/>
    <cellStyle name="Normal 3 3 5 3 4 3" xfId="36463"/>
    <cellStyle name="Normal 3 3 5 3 5" xfId="36464"/>
    <cellStyle name="Normal 3 3 5 3 5 2" xfId="36465"/>
    <cellStyle name="Normal 3 3 5 3 6" xfId="36466"/>
    <cellStyle name="Normal 3 3 5 4" xfId="36467"/>
    <cellStyle name="Normal 3 3 5 4 2" xfId="36468"/>
    <cellStyle name="Normal 3 3 5 4 2 2" xfId="36469"/>
    <cellStyle name="Normal 3 3 5 4 2 2 2" xfId="36470"/>
    <cellStyle name="Normal 3 3 5 4 2 2 2 2" xfId="36471"/>
    <cellStyle name="Normal 3 3 5 4 2 2 2 2 2" xfId="36472"/>
    <cellStyle name="Normal 3 3 5 4 2 2 2 3" xfId="36473"/>
    <cellStyle name="Normal 3 3 5 4 2 2 3" xfId="36474"/>
    <cellStyle name="Normal 3 3 5 4 2 2 3 2" xfId="36475"/>
    <cellStyle name="Normal 3 3 5 4 2 2 4" xfId="36476"/>
    <cellStyle name="Normal 3 3 5 4 2 3" xfId="36477"/>
    <cellStyle name="Normal 3 3 5 4 2 3 2" xfId="36478"/>
    <cellStyle name="Normal 3 3 5 4 2 3 2 2" xfId="36479"/>
    <cellStyle name="Normal 3 3 5 4 2 3 3" xfId="36480"/>
    <cellStyle name="Normal 3 3 5 4 2 4" xfId="36481"/>
    <cellStyle name="Normal 3 3 5 4 2 4 2" xfId="36482"/>
    <cellStyle name="Normal 3 3 5 4 2 5" xfId="36483"/>
    <cellStyle name="Normal 3 3 5 4 3" xfId="36484"/>
    <cellStyle name="Normal 3 3 5 4 3 2" xfId="36485"/>
    <cellStyle name="Normal 3 3 5 4 3 2 2" xfId="36486"/>
    <cellStyle name="Normal 3 3 5 4 3 2 2 2" xfId="36487"/>
    <cellStyle name="Normal 3 3 5 4 3 2 3" xfId="36488"/>
    <cellStyle name="Normal 3 3 5 4 3 3" xfId="36489"/>
    <cellStyle name="Normal 3 3 5 4 3 3 2" xfId="36490"/>
    <cellStyle name="Normal 3 3 5 4 3 4" xfId="36491"/>
    <cellStyle name="Normal 3 3 5 4 4" xfId="36492"/>
    <cellStyle name="Normal 3 3 5 4 4 2" xfId="36493"/>
    <cellStyle name="Normal 3 3 5 4 4 2 2" xfId="36494"/>
    <cellStyle name="Normal 3 3 5 4 4 3" xfId="36495"/>
    <cellStyle name="Normal 3 3 5 4 5" xfId="36496"/>
    <cellStyle name="Normal 3 3 5 4 5 2" xfId="36497"/>
    <cellStyle name="Normal 3 3 5 4 6" xfId="36498"/>
    <cellStyle name="Normal 3 3 5 5" xfId="36499"/>
    <cellStyle name="Normal 3 3 5 5 2" xfId="36500"/>
    <cellStyle name="Normal 3 3 5 5 2 2" xfId="36501"/>
    <cellStyle name="Normal 3 3 5 5 2 2 2" xfId="36502"/>
    <cellStyle name="Normal 3 3 5 5 2 2 2 2" xfId="36503"/>
    <cellStyle name="Normal 3 3 5 5 2 2 2 2 2" xfId="36504"/>
    <cellStyle name="Normal 3 3 5 5 2 2 2 3" xfId="36505"/>
    <cellStyle name="Normal 3 3 5 5 2 2 3" xfId="36506"/>
    <cellStyle name="Normal 3 3 5 5 2 2 3 2" xfId="36507"/>
    <cellStyle name="Normal 3 3 5 5 2 2 4" xfId="36508"/>
    <cellStyle name="Normal 3 3 5 5 2 3" xfId="36509"/>
    <cellStyle name="Normal 3 3 5 5 2 3 2" xfId="36510"/>
    <cellStyle name="Normal 3 3 5 5 2 3 2 2" xfId="36511"/>
    <cellStyle name="Normal 3 3 5 5 2 3 3" xfId="36512"/>
    <cellStyle name="Normal 3 3 5 5 2 4" xfId="36513"/>
    <cellStyle name="Normal 3 3 5 5 2 4 2" xfId="36514"/>
    <cellStyle name="Normal 3 3 5 5 2 5" xfId="36515"/>
    <cellStyle name="Normal 3 3 5 5 3" xfId="36516"/>
    <cellStyle name="Normal 3 3 5 5 3 2" xfId="36517"/>
    <cellStyle name="Normal 3 3 5 5 3 2 2" xfId="36518"/>
    <cellStyle name="Normal 3 3 5 5 3 2 2 2" xfId="36519"/>
    <cellStyle name="Normal 3 3 5 5 3 2 3" xfId="36520"/>
    <cellStyle name="Normal 3 3 5 5 3 3" xfId="36521"/>
    <cellStyle name="Normal 3 3 5 5 3 3 2" xfId="36522"/>
    <cellStyle name="Normal 3 3 5 5 3 4" xfId="36523"/>
    <cellStyle name="Normal 3 3 5 5 4" xfId="36524"/>
    <cellStyle name="Normal 3 3 5 5 4 2" xfId="36525"/>
    <cellStyle name="Normal 3 3 5 5 4 2 2" xfId="36526"/>
    <cellStyle name="Normal 3 3 5 5 4 3" xfId="36527"/>
    <cellStyle name="Normal 3 3 5 5 5" xfId="36528"/>
    <cellStyle name="Normal 3 3 5 5 5 2" xfId="36529"/>
    <cellStyle name="Normal 3 3 5 5 6" xfId="36530"/>
    <cellStyle name="Normal 3 3 5 6" xfId="36531"/>
    <cellStyle name="Normal 3 3 5 6 2" xfId="36532"/>
    <cellStyle name="Normal 3 3 5 6 2 2" xfId="36533"/>
    <cellStyle name="Normal 3 3 5 6 2 2 2" xfId="36534"/>
    <cellStyle name="Normal 3 3 5 6 2 2 2 2" xfId="36535"/>
    <cellStyle name="Normal 3 3 5 6 2 2 3" xfId="36536"/>
    <cellStyle name="Normal 3 3 5 6 2 3" xfId="36537"/>
    <cellStyle name="Normal 3 3 5 6 2 3 2" xfId="36538"/>
    <cellStyle name="Normal 3 3 5 6 2 4" xfId="36539"/>
    <cellStyle name="Normal 3 3 5 6 3" xfId="36540"/>
    <cellStyle name="Normal 3 3 5 6 3 2" xfId="36541"/>
    <cellStyle name="Normal 3 3 5 6 3 2 2" xfId="36542"/>
    <cellStyle name="Normal 3 3 5 6 3 3" xfId="36543"/>
    <cellStyle name="Normal 3 3 5 6 4" xfId="36544"/>
    <cellStyle name="Normal 3 3 5 6 4 2" xfId="36545"/>
    <cellStyle name="Normal 3 3 5 6 5" xfId="36546"/>
    <cellStyle name="Normal 3 3 5 7" xfId="36547"/>
    <cellStyle name="Normal 3 3 5 7 2" xfId="36548"/>
    <cellStyle name="Normal 3 3 5 7 2 2" xfId="36549"/>
    <cellStyle name="Normal 3 3 5 7 2 2 2" xfId="36550"/>
    <cellStyle name="Normal 3 3 5 7 2 3" xfId="36551"/>
    <cellStyle name="Normal 3 3 5 7 3" xfId="36552"/>
    <cellStyle name="Normal 3 3 5 7 3 2" xfId="36553"/>
    <cellStyle name="Normal 3 3 5 7 4" xfId="36554"/>
    <cellStyle name="Normal 3 3 5 8" xfId="36555"/>
    <cellStyle name="Normal 3 3 5 8 2" xfId="36556"/>
    <cellStyle name="Normal 3 3 5 8 2 2" xfId="36557"/>
    <cellStyle name="Normal 3 3 5 8 3" xfId="36558"/>
    <cellStyle name="Normal 3 3 5 9" xfId="36559"/>
    <cellStyle name="Normal 3 3 5 9 2" xfId="36560"/>
    <cellStyle name="Normal 3 3 5 9 3" xfId="36561"/>
    <cellStyle name="Normal 3 3 6" xfId="36562"/>
    <cellStyle name="Normal 3 3 6 10" xfId="36563"/>
    <cellStyle name="Normal 3 3 6 11" xfId="36564"/>
    <cellStyle name="Normal 3 3 6 2" xfId="36565"/>
    <cellStyle name="Normal 3 3 6 2 2" xfId="36566"/>
    <cellStyle name="Normal 3 3 6 2 2 2" xfId="36567"/>
    <cellStyle name="Normal 3 3 6 2 2 2 2" xfId="36568"/>
    <cellStyle name="Normal 3 3 6 2 2 2 2 2" xfId="36569"/>
    <cellStyle name="Normal 3 3 6 2 2 2 2 2 2" xfId="36570"/>
    <cellStyle name="Normal 3 3 6 2 2 2 2 2 2 2" xfId="36571"/>
    <cellStyle name="Normal 3 3 6 2 2 2 2 2 3" xfId="36572"/>
    <cellStyle name="Normal 3 3 6 2 2 2 2 3" xfId="36573"/>
    <cellStyle name="Normal 3 3 6 2 2 2 2 3 2" xfId="36574"/>
    <cellStyle name="Normal 3 3 6 2 2 2 2 4" xfId="36575"/>
    <cellStyle name="Normal 3 3 6 2 2 2 3" xfId="36576"/>
    <cellStyle name="Normal 3 3 6 2 2 2 3 2" xfId="36577"/>
    <cellStyle name="Normal 3 3 6 2 2 2 3 2 2" xfId="36578"/>
    <cellStyle name="Normal 3 3 6 2 2 2 3 3" xfId="36579"/>
    <cellStyle name="Normal 3 3 6 2 2 2 4" xfId="36580"/>
    <cellStyle name="Normal 3 3 6 2 2 2 4 2" xfId="36581"/>
    <cellStyle name="Normal 3 3 6 2 2 2 5" xfId="36582"/>
    <cellStyle name="Normal 3 3 6 2 2 3" xfId="36583"/>
    <cellStyle name="Normal 3 3 6 2 2 3 2" xfId="36584"/>
    <cellStyle name="Normal 3 3 6 2 2 3 2 2" xfId="36585"/>
    <cellStyle name="Normal 3 3 6 2 2 3 2 2 2" xfId="36586"/>
    <cellStyle name="Normal 3 3 6 2 2 3 2 3" xfId="36587"/>
    <cellStyle name="Normal 3 3 6 2 2 3 3" xfId="36588"/>
    <cellStyle name="Normal 3 3 6 2 2 3 3 2" xfId="36589"/>
    <cellStyle name="Normal 3 3 6 2 2 3 4" xfId="36590"/>
    <cellStyle name="Normal 3 3 6 2 2 4" xfId="36591"/>
    <cellStyle name="Normal 3 3 6 2 2 4 2" xfId="36592"/>
    <cellStyle name="Normal 3 3 6 2 2 4 2 2" xfId="36593"/>
    <cellStyle name="Normal 3 3 6 2 2 4 3" xfId="36594"/>
    <cellStyle name="Normal 3 3 6 2 2 5" xfId="36595"/>
    <cellStyle name="Normal 3 3 6 2 2 5 2" xfId="36596"/>
    <cellStyle name="Normal 3 3 6 2 2 6" xfId="36597"/>
    <cellStyle name="Normal 3 3 6 2 3" xfId="36598"/>
    <cellStyle name="Normal 3 3 6 2 3 2" xfId="36599"/>
    <cellStyle name="Normal 3 3 6 2 3 2 2" xfId="36600"/>
    <cellStyle name="Normal 3 3 6 2 3 2 2 2" xfId="36601"/>
    <cellStyle name="Normal 3 3 6 2 3 2 2 2 2" xfId="36602"/>
    <cellStyle name="Normal 3 3 6 2 3 2 2 2 2 2" xfId="36603"/>
    <cellStyle name="Normal 3 3 6 2 3 2 2 2 3" xfId="36604"/>
    <cellStyle name="Normal 3 3 6 2 3 2 2 3" xfId="36605"/>
    <cellStyle name="Normal 3 3 6 2 3 2 2 3 2" xfId="36606"/>
    <cellStyle name="Normal 3 3 6 2 3 2 2 4" xfId="36607"/>
    <cellStyle name="Normal 3 3 6 2 3 2 3" xfId="36608"/>
    <cellStyle name="Normal 3 3 6 2 3 2 3 2" xfId="36609"/>
    <cellStyle name="Normal 3 3 6 2 3 2 3 2 2" xfId="36610"/>
    <cellStyle name="Normal 3 3 6 2 3 2 3 3" xfId="36611"/>
    <cellStyle name="Normal 3 3 6 2 3 2 4" xfId="36612"/>
    <cellStyle name="Normal 3 3 6 2 3 2 4 2" xfId="36613"/>
    <cellStyle name="Normal 3 3 6 2 3 2 5" xfId="36614"/>
    <cellStyle name="Normal 3 3 6 2 3 3" xfId="36615"/>
    <cellStyle name="Normal 3 3 6 2 3 3 2" xfId="36616"/>
    <cellStyle name="Normal 3 3 6 2 3 3 2 2" xfId="36617"/>
    <cellStyle name="Normal 3 3 6 2 3 3 2 2 2" xfId="36618"/>
    <cellStyle name="Normal 3 3 6 2 3 3 2 3" xfId="36619"/>
    <cellStyle name="Normal 3 3 6 2 3 3 3" xfId="36620"/>
    <cellStyle name="Normal 3 3 6 2 3 3 3 2" xfId="36621"/>
    <cellStyle name="Normal 3 3 6 2 3 3 4" xfId="36622"/>
    <cellStyle name="Normal 3 3 6 2 3 4" xfId="36623"/>
    <cellStyle name="Normal 3 3 6 2 3 4 2" xfId="36624"/>
    <cellStyle name="Normal 3 3 6 2 3 4 2 2" xfId="36625"/>
    <cellStyle name="Normal 3 3 6 2 3 4 3" xfId="36626"/>
    <cellStyle name="Normal 3 3 6 2 3 5" xfId="36627"/>
    <cellStyle name="Normal 3 3 6 2 3 5 2" xfId="36628"/>
    <cellStyle name="Normal 3 3 6 2 3 6" xfId="36629"/>
    <cellStyle name="Normal 3 3 6 2 4" xfId="36630"/>
    <cellStyle name="Normal 3 3 6 2 4 2" xfId="36631"/>
    <cellStyle name="Normal 3 3 6 2 4 2 2" xfId="36632"/>
    <cellStyle name="Normal 3 3 6 2 4 2 2 2" xfId="36633"/>
    <cellStyle name="Normal 3 3 6 2 4 2 2 2 2" xfId="36634"/>
    <cellStyle name="Normal 3 3 6 2 4 2 2 3" xfId="36635"/>
    <cellStyle name="Normal 3 3 6 2 4 2 3" xfId="36636"/>
    <cellStyle name="Normal 3 3 6 2 4 2 3 2" xfId="36637"/>
    <cellStyle name="Normal 3 3 6 2 4 2 4" xfId="36638"/>
    <cellStyle name="Normal 3 3 6 2 4 3" xfId="36639"/>
    <cellStyle name="Normal 3 3 6 2 4 3 2" xfId="36640"/>
    <cellStyle name="Normal 3 3 6 2 4 3 2 2" xfId="36641"/>
    <cellStyle name="Normal 3 3 6 2 4 3 3" xfId="36642"/>
    <cellStyle name="Normal 3 3 6 2 4 4" xfId="36643"/>
    <cellStyle name="Normal 3 3 6 2 4 4 2" xfId="36644"/>
    <cellStyle name="Normal 3 3 6 2 4 5" xfId="36645"/>
    <cellStyle name="Normal 3 3 6 2 5" xfId="36646"/>
    <cellStyle name="Normal 3 3 6 2 5 2" xfId="36647"/>
    <cellStyle name="Normal 3 3 6 2 5 2 2" xfId="36648"/>
    <cellStyle name="Normal 3 3 6 2 5 2 2 2" xfId="36649"/>
    <cellStyle name="Normal 3 3 6 2 5 2 3" xfId="36650"/>
    <cellStyle name="Normal 3 3 6 2 5 3" xfId="36651"/>
    <cellStyle name="Normal 3 3 6 2 5 3 2" xfId="36652"/>
    <cellStyle name="Normal 3 3 6 2 5 4" xfId="36653"/>
    <cellStyle name="Normal 3 3 6 2 6" xfId="36654"/>
    <cellStyle name="Normal 3 3 6 2 6 2" xfId="36655"/>
    <cellStyle name="Normal 3 3 6 2 6 2 2" xfId="36656"/>
    <cellStyle name="Normal 3 3 6 2 6 3" xfId="36657"/>
    <cellStyle name="Normal 3 3 6 2 7" xfId="36658"/>
    <cellStyle name="Normal 3 3 6 2 7 2" xfId="36659"/>
    <cellStyle name="Normal 3 3 6 2 8" xfId="36660"/>
    <cellStyle name="Normal 3 3 6 3" xfId="36661"/>
    <cellStyle name="Normal 3 3 6 3 2" xfId="36662"/>
    <cellStyle name="Normal 3 3 6 3 2 2" xfId="36663"/>
    <cellStyle name="Normal 3 3 6 3 2 2 2" xfId="36664"/>
    <cellStyle name="Normal 3 3 6 3 2 2 2 2" xfId="36665"/>
    <cellStyle name="Normal 3 3 6 3 2 2 2 2 2" xfId="36666"/>
    <cellStyle name="Normal 3 3 6 3 2 2 2 3" xfId="36667"/>
    <cellStyle name="Normal 3 3 6 3 2 2 3" xfId="36668"/>
    <cellStyle name="Normal 3 3 6 3 2 2 3 2" xfId="36669"/>
    <cellStyle name="Normal 3 3 6 3 2 2 4" xfId="36670"/>
    <cellStyle name="Normal 3 3 6 3 2 3" xfId="36671"/>
    <cellStyle name="Normal 3 3 6 3 2 3 2" xfId="36672"/>
    <cellStyle name="Normal 3 3 6 3 2 3 2 2" xfId="36673"/>
    <cellStyle name="Normal 3 3 6 3 2 3 3" xfId="36674"/>
    <cellStyle name="Normal 3 3 6 3 2 4" xfId="36675"/>
    <cellStyle name="Normal 3 3 6 3 2 4 2" xfId="36676"/>
    <cellStyle name="Normal 3 3 6 3 2 5" xfId="36677"/>
    <cellStyle name="Normal 3 3 6 3 3" xfId="36678"/>
    <cellStyle name="Normal 3 3 6 3 3 2" xfId="36679"/>
    <cellStyle name="Normal 3 3 6 3 3 2 2" xfId="36680"/>
    <cellStyle name="Normal 3 3 6 3 3 2 2 2" xfId="36681"/>
    <cellStyle name="Normal 3 3 6 3 3 2 3" xfId="36682"/>
    <cellStyle name="Normal 3 3 6 3 3 3" xfId="36683"/>
    <cellStyle name="Normal 3 3 6 3 3 3 2" xfId="36684"/>
    <cellStyle name="Normal 3 3 6 3 3 4" xfId="36685"/>
    <cellStyle name="Normal 3 3 6 3 4" xfId="36686"/>
    <cellStyle name="Normal 3 3 6 3 4 2" xfId="36687"/>
    <cellStyle name="Normal 3 3 6 3 4 2 2" xfId="36688"/>
    <cellStyle name="Normal 3 3 6 3 4 3" xfId="36689"/>
    <cellStyle name="Normal 3 3 6 3 5" xfId="36690"/>
    <cellStyle name="Normal 3 3 6 3 5 2" xfId="36691"/>
    <cellStyle name="Normal 3 3 6 3 6" xfId="36692"/>
    <cellStyle name="Normal 3 3 6 4" xfId="36693"/>
    <cellStyle name="Normal 3 3 6 4 2" xfId="36694"/>
    <cellStyle name="Normal 3 3 6 4 2 2" xfId="36695"/>
    <cellStyle name="Normal 3 3 6 4 2 2 2" xfId="36696"/>
    <cellStyle name="Normal 3 3 6 4 2 2 2 2" xfId="36697"/>
    <cellStyle name="Normal 3 3 6 4 2 2 2 2 2" xfId="36698"/>
    <cellStyle name="Normal 3 3 6 4 2 2 2 3" xfId="36699"/>
    <cellStyle name="Normal 3 3 6 4 2 2 3" xfId="36700"/>
    <cellStyle name="Normal 3 3 6 4 2 2 3 2" xfId="36701"/>
    <cellStyle name="Normal 3 3 6 4 2 2 4" xfId="36702"/>
    <cellStyle name="Normal 3 3 6 4 2 3" xfId="36703"/>
    <cellStyle name="Normal 3 3 6 4 2 3 2" xfId="36704"/>
    <cellStyle name="Normal 3 3 6 4 2 3 2 2" xfId="36705"/>
    <cellStyle name="Normal 3 3 6 4 2 3 3" xfId="36706"/>
    <cellStyle name="Normal 3 3 6 4 2 4" xfId="36707"/>
    <cellStyle name="Normal 3 3 6 4 2 4 2" xfId="36708"/>
    <cellStyle name="Normal 3 3 6 4 2 5" xfId="36709"/>
    <cellStyle name="Normal 3 3 6 4 3" xfId="36710"/>
    <cellStyle name="Normal 3 3 6 4 3 2" xfId="36711"/>
    <cellStyle name="Normal 3 3 6 4 3 2 2" xfId="36712"/>
    <cellStyle name="Normal 3 3 6 4 3 2 2 2" xfId="36713"/>
    <cellStyle name="Normal 3 3 6 4 3 2 3" xfId="36714"/>
    <cellStyle name="Normal 3 3 6 4 3 3" xfId="36715"/>
    <cellStyle name="Normal 3 3 6 4 3 3 2" xfId="36716"/>
    <cellStyle name="Normal 3 3 6 4 3 4" xfId="36717"/>
    <cellStyle name="Normal 3 3 6 4 4" xfId="36718"/>
    <cellStyle name="Normal 3 3 6 4 4 2" xfId="36719"/>
    <cellStyle name="Normal 3 3 6 4 4 2 2" xfId="36720"/>
    <cellStyle name="Normal 3 3 6 4 4 3" xfId="36721"/>
    <cellStyle name="Normal 3 3 6 4 5" xfId="36722"/>
    <cellStyle name="Normal 3 3 6 4 5 2" xfId="36723"/>
    <cellStyle name="Normal 3 3 6 4 6" xfId="36724"/>
    <cellStyle name="Normal 3 3 6 5" xfId="36725"/>
    <cellStyle name="Normal 3 3 6 5 2" xfId="36726"/>
    <cellStyle name="Normal 3 3 6 5 2 2" xfId="36727"/>
    <cellStyle name="Normal 3 3 6 5 2 2 2" xfId="36728"/>
    <cellStyle name="Normal 3 3 6 5 2 2 2 2" xfId="36729"/>
    <cellStyle name="Normal 3 3 6 5 2 2 2 2 2" xfId="36730"/>
    <cellStyle name="Normal 3 3 6 5 2 2 2 3" xfId="36731"/>
    <cellStyle name="Normal 3 3 6 5 2 2 3" xfId="36732"/>
    <cellStyle name="Normal 3 3 6 5 2 2 3 2" xfId="36733"/>
    <cellStyle name="Normal 3 3 6 5 2 2 4" xfId="36734"/>
    <cellStyle name="Normal 3 3 6 5 2 3" xfId="36735"/>
    <cellStyle name="Normal 3 3 6 5 2 3 2" xfId="36736"/>
    <cellStyle name="Normal 3 3 6 5 2 3 2 2" xfId="36737"/>
    <cellStyle name="Normal 3 3 6 5 2 3 3" xfId="36738"/>
    <cellStyle name="Normal 3 3 6 5 2 4" xfId="36739"/>
    <cellStyle name="Normal 3 3 6 5 2 4 2" xfId="36740"/>
    <cellStyle name="Normal 3 3 6 5 2 5" xfId="36741"/>
    <cellStyle name="Normal 3 3 6 5 3" xfId="36742"/>
    <cellStyle name="Normal 3 3 6 5 3 2" xfId="36743"/>
    <cellStyle name="Normal 3 3 6 5 3 2 2" xfId="36744"/>
    <cellStyle name="Normal 3 3 6 5 3 2 2 2" xfId="36745"/>
    <cellStyle name="Normal 3 3 6 5 3 2 3" xfId="36746"/>
    <cellStyle name="Normal 3 3 6 5 3 3" xfId="36747"/>
    <cellStyle name="Normal 3 3 6 5 3 3 2" xfId="36748"/>
    <cellStyle name="Normal 3 3 6 5 3 4" xfId="36749"/>
    <cellStyle name="Normal 3 3 6 5 4" xfId="36750"/>
    <cellStyle name="Normal 3 3 6 5 4 2" xfId="36751"/>
    <cellStyle name="Normal 3 3 6 5 4 2 2" xfId="36752"/>
    <cellStyle name="Normal 3 3 6 5 4 3" xfId="36753"/>
    <cellStyle name="Normal 3 3 6 5 5" xfId="36754"/>
    <cellStyle name="Normal 3 3 6 5 5 2" xfId="36755"/>
    <cellStyle name="Normal 3 3 6 5 6" xfId="36756"/>
    <cellStyle name="Normal 3 3 6 6" xfId="36757"/>
    <cellStyle name="Normal 3 3 6 6 2" xfId="36758"/>
    <cellStyle name="Normal 3 3 6 6 2 2" xfId="36759"/>
    <cellStyle name="Normal 3 3 6 6 2 2 2" xfId="36760"/>
    <cellStyle name="Normal 3 3 6 6 2 2 2 2" xfId="36761"/>
    <cellStyle name="Normal 3 3 6 6 2 2 3" xfId="36762"/>
    <cellStyle name="Normal 3 3 6 6 2 3" xfId="36763"/>
    <cellStyle name="Normal 3 3 6 6 2 3 2" xfId="36764"/>
    <cellStyle name="Normal 3 3 6 6 2 4" xfId="36765"/>
    <cellStyle name="Normal 3 3 6 6 3" xfId="36766"/>
    <cellStyle name="Normal 3 3 6 6 3 2" xfId="36767"/>
    <cellStyle name="Normal 3 3 6 6 3 2 2" xfId="36768"/>
    <cellStyle name="Normal 3 3 6 6 3 3" xfId="36769"/>
    <cellStyle name="Normal 3 3 6 6 4" xfId="36770"/>
    <cellStyle name="Normal 3 3 6 6 4 2" xfId="36771"/>
    <cellStyle name="Normal 3 3 6 6 5" xfId="36772"/>
    <cellStyle name="Normal 3 3 6 7" xfId="36773"/>
    <cellStyle name="Normal 3 3 6 7 2" xfId="36774"/>
    <cellStyle name="Normal 3 3 6 7 2 2" xfId="36775"/>
    <cellStyle name="Normal 3 3 6 7 2 2 2" xfId="36776"/>
    <cellStyle name="Normal 3 3 6 7 2 3" xfId="36777"/>
    <cellStyle name="Normal 3 3 6 7 3" xfId="36778"/>
    <cellStyle name="Normal 3 3 6 7 3 2" xfId="36779"/>
    <cellStyle name="Normal 3 3 6 7 4" xfId="36780"/>
    <cellStyle name="Normal 3 3 6 8" xfId="36781"/>
    <cellStyle name="Normal 3 3 6 8 2" xfId="36782"/>
    <cellStyle name="Normal 3 3 6 8 2 2" xfId="36783"/>
    <cellStyle name="Normal 3 3 6 8 3" xfId="36784"/>
    <cellStyle name="Normal 3 3 6 9" xfId="36785"/>
    <cellStyle name="Normal 3 3 6 9 2" xfId="36786"/>
    <cellStyle name="Normal 3 3 6 9 3" xfId="36787"/>
    <cellStyle name="Normal 3 3 7" xfId="36788"/>
    <cellStyle name="Normal 3 3 7 2" xfId="36789"/>
    <cellStyle name="Normal 3 3 7 2 2" xfId="36790"/>
    <cellStyle name="Normal 3 3 7 2 2 2" xfId="36791"/>
    <cellStyle name="Normal 3 3 7 2 2 2 2" xfId="36792"/>
    <cellStyle name="Normal 3 3 7 2 2 2 2 2" xfId="36793"/>
    <cellStyle name="Normal 3 3 7 2 2 2 2 2 2" xfId="36794"/>
    <cellStyle name="Normal 3 3 7 2 2 2 2 3" xfId="36795"/>
    <cellStyle name="Normal 3 3 7 2 2 2 3" xfId="36796"/>
    <cellStyle name="Normal 3 3 7 2 2 2 3 2" xfId="36797"/>
    <cellStyle name="Normal 3 3 7 2 2 2 4" xfId="36798"/>
    <cellStyle name="Normal 3 3 7 2 2 3" xfId="36799"/>
    <cellStyle name="Normal 3 3 7 2 2 3 2" xfId="36800"/>
    <cellStyle name="Normal 3 3 7 2 2 3 2 2" xfId="36801"/>
    <cellStyle name="Normal 3 3 7 2 2 3 3" xfId="36802"/>
    <cellStyle name="Normal 3 3 7 2 2 4" xfId="36803"/>
    <cellStyle name="Normal 3 3 7 2 2 4 2" xfId="36804"/>
    <cellStyle name="Normal 3 3 7 2 2 5" xfId="36805"/>
    <cellStyle name="Normal 3 3 7 2 3" xfId="36806"/>
    <cellStyle name="Normal 3 3 7 2 3 2" xfId="36807"/>
    <cellStyle name="Normal 3 3 7 2 3 2 2" xfId="36808"/>
    <cellStyle name="Normal 3 3 7 2 3 2 2 2" xfId="36809"/>
    <cellStyle name="Normal 3 3 7 2 3 2 3" xfId="36810"/>
    <cellStyle name="Normal 3 3 7 2 3 3" xfId="36811"/>
    <cellStyle name="Normal 3 3 7 2 3 3 2" xfId="36812"/>
    <cellStyle name="Normal 3 3 7 2 3 4" xfId="36813"/>
    <cellStyle name="Normal 3 3 7 2 4" xfId="36814"/>
    <cellStyle name="Normal 3 3 7 2 4 2" xfId="36815"/>
    <cellStyle name="Normal 3 3 7 2 4 2 2" xfId="36816"/>
    <cellStyle name="Normal 3 3 7 2 4 3" xfId="36817"/>
    <cellStyle name="Normal 3 3 7 2 5" xfId="36818"/>
    <cellStyle name="Normal 3 3 7 2 5 2" xfId="36819"/>
    <cellStyle name="Normal 3 3 7 2 6" xfId="36820"/>
    <cellStyle name="Normal 3 3 7 3" xfId="36821"/>
    <cellStyle name="Normal 3 3 7 3 2" xfId="36822"/>
    <cellStyle name="Normal 3 3 7 3 2 2" xfId="36823"/>
    <cellStyle name="Normal 3 3 7 3 2 2 2" xfId="36824"/>
    <cellStyle name="Normal 3 3 7 3 2 2 2 2" xfId="36825"/>
    <cellStyle name="Normal 3 3 7 3 2 2 2 2 2" xfId="36826"/>
    <cellStyle name="Normal 3 3 7 3 2 2 2 3" xfId="36827"/>
    <cellStyle name="Normal 3 3 7 3 2 2 3" xfId="36828"/>
    <cellStyle name="Normal 3 3 7 3 2 2 3 2" xfId="36829"/>
    <cellStyle name="Normal 3 3 7 3 2 2 4" xfId="36830"/>
    <cellStyle name="Normal 3 3 7 3 2 3" xfId="36831"/>
    <cellStyle name="Normal 3 3 7 3 2 3 2" xfId="36832"/>
    <cellStyle name="Normal 3 3 7 3 2 3 2 2" xfId="36833"/>
    <cellStyle name="Normal 3 3 7 3 2 3 3" xfId="36834"/>
    <cellStyle name="Normal 3 3 7 3 2 4" xfId="36835"/>
    <cellStyle name="Normal 3 3 7 3 2 4 2" xfId="36836"/>
    <cellStyle name="Normal 3 3 7 3 2 5" xfId="36837"/>
    <cellStyle name="Normal 3 3 7 3 3" xfId="36838"/>
    <cellStyle name="Normal 3 3 7 3 3 2" xfId="36839"/>
    <cellStyle name="Normal 3 3 7 3 3 2 2" xfId="36840"/>
    <cellStyle name="Normal 3 3 7 3 3 2 2 2" xfId="36841"/>
    <cellStyle name="Normal 3 3 7 3 3 2 3" xfId="36842"/>
    <cellStyle name="Normal 3 3 7 3 3 3" xfId="36843"/>
    <cellStyle name="Normal 3 3 7 3 3 3 2" xfId="36844"/>
    <cellStyle name="Normal 3 3 7 3 3 4" xfId="36845"/>
    <cellStyle name="Normal 3 3 7 3 4" xfId="36846"/>
    <cellStyle name="Normal 3 3 7 3 4 2" xfId="36847"/>
    <cellStyle name="Normal 3 3 7 3 4 2 2" xfId="36848"/>
    <cellStyle name="Normal 3 3 7 3 4 3" xfId="36849"/>
    <cellStyle name="Normal 3 3 7 3 5" xfId="36850"/>
    <cellStyle name="Normal 3 3 7 3 5 2" xfId="36851"/>
    <cellStyle name="Normal 3 3 7 3 6" xfId="36852"/>
    <cellStyle name="Normal 3 3 7 4" xfId="36853"/>
    <cellStyle name="Normal 3 3 7 4 2" xfId="36854"/>
    <cellStyle name="Normal 3 3 7 4 2 2" xfId="36855"/>
    <cellStyle name="Normal 3 3 7 4 2 2 2" xfId="36856"/>
    <cellStyle name="Normal 3 3 7 4 2 2 2 2" xfId="36857"/>
    <cellStyle name="Normal 3 3 7 4 2 2 3" xfId="36858"/>
    <cellStyle name="Normal 3 3 7 4 2 3" xfId="36859"/>
    <cellStyle name="Normal 3 3 7 4 2 3 2" xfId="36860"/>
    <cellStyle name="Normal 3 3 7 4 2 4" xfId="36861"/>
    <cellStyle name="Normal 3 3 7 4 3" xfId="36862"/>
    <cellStyle name="Normal 3 3 7 4 3 2" xfId="36863"/>
    <cellStyle name="Normal 3 3 7 4 3 2 2" xfId="36864"/>
    <cellStyle name="Normal 3 3 7 4 3 3" xfId="36865"/>
    <cellStyle name="Normal 3 3 7 4 4" xfId="36866"/>
    <cellStyle name="Normal 3 3 7 4 4 2" xfId="36867"/>
    <cellStyle name="Normal 3 3 7 4 5" xfId="36868"/>
    <cellStyle name="Normal 3 3 7 5" xfId="36869"/>
    <cellStyle name="Normal 3 3 7 5 2" xfId="36870"/>
    <cellStyle name="Normal 3 3 7 5 2 2" xfId="36871"/>
    <cellStyle name="Normal 3 3 7 5 2 2 2" xfId="36872"/>
    <cellStyle name="Normal 3 3 7 5 2 3" xfId="36873"/>
    <cellStyle name="Normal 3 3 7 5 3" xfId="36874"/>
    <cellStyle name="Normal 3 3 7 5 3 2" xfId="36875"/>
    <cellStyle name="Normal 3 3 7 5 4" xfId="36876"/>
    <cellStyle name="Normal 3 3 7 6" xfId="36877"/>
    <cellStyle name="Normal 3 3 7 6 2" xfId="36878"/>
    <cellStyle name="Normal 3 3 7 6 2 2" xfId="36879"/>
    <cellStyle name="Normal 3 3 7 6 3" xfId="36880"/>
    <cellStyle name="Normal 3 3 7 7" xfId="36881"/>
    <cellStyle name="Normal 3 3 7 7 2" xfId="36882"/>
    <cellStyle name="Normal 3 3 7 8" xfId="36883"/>
    <cellStyle name="Normal 3 3 8" xfId="36884"/>
    <cellStyle name="Normal 3 3 8 2" xfId="36885"/>
    <cellStyle name="Normal 3 3 8 2 2" xfId="36886"/>
    <cellStyle name="Normal 3 3 8 2 2 2" xfId="36887"/>
    <cellStyle name="Normal 3 3 8 2 2 2 2" xfId="36888"/>
    <cellStyle name="Normal 3 3 8 2 2 2 2 2" xfId="36889"/>
    <cellStyle name="Normal 3 3 8 2 2 2 3" xfId="36890"/>
    <cellStyle name="Normal 3 3 8 2 2 3" xfId="36891"/>
    <cellStyle name="Normal 3 3 8 2 2 3 2" xfId="36892"/>
    <cellStyle name="Normal 3 3 8 2 2 4" xfId="36893"/>
    <cellStyle name="Normal 3 3 8 2 3" xfId="36894"/>
    <cellStyle name="Normal 3 3 8 2 3 2" xfId="36895"/>
    <cellStyle name="Normal 3 3 8 2 3 2 2" xfId="36896"/>
    <cellStyle name="Normal 3 3 8 2 3 3" xfId="36897"/>
    <cellStyle name="Normal 3 3 8 2 4" xfId="36898"/>
    <cellStyle name="Normal 3 3 8 2 4 2" xfId="36899"/>
    <cellStyle name="Normal 3 3 8 2 5" xfId="36900"/>
    <cellStyle name="Normal 3 3 8 3" xfId="36901"/>
    <cellStyle name="Normal 3 3 8 3 2" xfId="36902"/>
    <cellStyle name="Normal 3 3 8 3 2 2" xfId="36903"/>
    <cellStyle name="Normal 3 3 8 3 2 2 2" xfId="36904"/>
    <cellStyle name="Normal 3 3 8 3 2 3" xfId="36905"/>
    <cellStyle name="Normal 3 3 8 3 3" xfId="36906"/>
    <cellStyle name="Normal 3 3 8 3 3 2" xfId="36907"/>
    <cellStyle name="Normal 3 3 8 3 4" xfId="36908"/>
    <cellStyle name="Normal 3 3 8 4" xfId="36909"/>
    <cellStyle name="Normal 3 3 8 4 2" xfId="36910"/>
    <cellStyle name="Normal 3 3 8 4 2 2" xfId="36911"/>
    <cellStyle name="Normal 3 3 8 4 3" xfId="36912"/>
    <cellStyle name="Normal 3 3 8 5" xfId="36913"/>
    <cellStyle name="Normal 3 3 8 5 2" xfId="36914"/>
    <cellStyle name="Normal 3 3 8 6" xfId="36915"/>
    <cellStyle name="Normal 3 3 9" xfId="36916"/>
    <cellStyle name="Normal 3 3 9 2" xfId="36917"/>
    <cellStyle name="Normal 3 3 9 2 2" xfId="36918"/>
    <cellStyle name="Normal 3 3 9 2 2 2" xfId="36919"/>
    <cellStyle name="Normal 3 3 9 2 2 2 2" xfId="36920"/>
    <cellStyle name="Normal 3 3 9 2 2 2 2 2" xfId="36921"/>
    <cellStyle name="Normal 3 3 9 2 2 2 3" xfId="36922"/>
    <cellStyle name="Normal 3 3 9 2 2 3" xfId="36923"/>
    <cellStyle name="Normal 3 3 9 2 2 3 2" xfId="36924"/>
    <cellStyle name="Normal 3 3 9 2 2 4" xfId="36925"/>
    <cellStyle name="Normal 3 3 9 2 3" xfId="36926"/>
    <cellStyle name="Normal 3 3 9 2 3 2" xfId="36927"/>
    <cellStyle name="Normal 3 3 9 2 3 2 2" xfId="36928"/>
    <cellStyle name="Normal 3 3 9 2 3 3" xfId="36929"/>
    <cellStyle name="Normal 3 3 9 2 4" xfId="36930"/>
    <cellStyle name="Normal 3 3 9 2 4 2" xfId="36931"/>
    <cellStyle name="Normal 3 3 9 2 5" xfId="36932"/>
    <cellStyle name="Normal 3 3 9 3" xfId="36933"/>
    <cellStyle name="Normal 3 3 9 3 2" xfId="36934"/>
    <cellStyle name="Normal 3 3 9 3 2 2" xfId="36935"/>
    <cellStyle name="Normal 3 3 9 3 2 2 2" xfId="36936"/>
    <cellStyle name="Normal 3 3 9 3 2 3" xfId="36937"/>
    <cellStyle name="Normal 3 3 9 3 3" xfId="36938"/>
    <cellStyle name="Normal 3 3 9 3 3 2" xfId="36939"/>
    <cellStyle name="Normal 3 3 9 3 4" xfId="36940"/>
    <cellStyle name="Normal 3 3 9 4" xfId="36941"/>
    <cellStyle name="Normal 3 3 9 4 2" xfId="36942"/>
    <cellStyle name="Normal 3 3 9 4 2 2" xfId="36943"/>
    <cellStyle name="Normal 3 3 9 4 3" xfId="36944"/>
    <cellStyle name="Normal 3 3 9 5" xfId="36945"/>
    <cellStyle name="Normal 3 3 9 5 2" xfId="36946"/>
    <cellStyle name="Normal 3 3 9 6" xfId="36947"/>
    <cellStyle name="Normal 3 4" xfId="36948"/>
    <cellStyle name="Normal 3 4 10" xfId="36949"/>
    <cellStyle name="Normal 3 4 10 2" xfId="36950"/>
    <cellStyle name="Normal 3 4 10 2 2" xfId="36951"/>
    <cellStyle name="Normal 3 4 10 2 2 2" xfId="36952"/>
    <cellStyle name="Normal 3 4 10 2 2 2 2" xfId="36953"/>
    <cellStyle name="Normal 3 4 10 2 2 3" xfId="36954"/>
    <cellStyle name="Normal 3 4 10 2 3" xfId="36955"/>
    <cellStyle name="Normal 3 4 10 2 3 2" xfId="36956"/>
    <cellStyle name="Normal 3 4 10 2 4" xfId="36957"/>
    <cellStyle name="Normal 3 4 10 3" xfId="36958"/>
    <cellStyle name="Normal 3 4 10 3 2" xfId="36959"/>
    <cellStyle name="Normal 3 4 10 3 2 2" xfId="36960"/>
    <cellStyle name="Normal 3 4 10 3 3" xfId="36961"/>
    <cellStyle name="Normal 3 4 10 4" xfId="36962"/>
    <cellStyle name="Normal 3 4 10 4 2" xfId="36963"/>
    <cellStyle name="Normal 3 4 10 5" xfId="36964"/>
    <cellStyle name="Normal 3 4 11" xfId="36965"/>
    <cellStyle name="Normal 3 4 11 2" xfId="36966"/>
    <cellStyle name="Normal 3 4 11 2 2" xfId="36967"/>
    <cellStyle name="Normal 3 4 11 2 2 2" xfId="36968"/>
    <cellStyle name="Normal 3 4 11 2 3" xfId="36969"/>
    <cellStyle name="Normal 3 4 11 3" xfId="36970"/>
    <cellStyle name="Normal 3 4 11 3 2" xfId="36971"/>
    <cellStyle name="Normal 3 4 11 4" xfId="36972"/>
    <cellStyle name="Normal 3 4 12" xfId="36973"/>
    <cellStyle name="Normal 3 4 12 2" xfId="36974"/>
    <cellStyle name="Normal 3 4 12 2 2" xfId="36975"/>
    <cellStyle name="Normal 3 4 12 3" xfId="36976"/>
    <cellStyle name="Normal 3 4 13" xfId="36977"/>
    <cellStyle name="Normal 3 4 13 2" xfId="36978"/>
    <cellStyle name="Normal 3 4 13 3" xfId="36979"/>
    <cellStyle name="Normal 3 4 14" xfId="36980"/>
    <cellStyle name="Normal 3 4 15" xfId="36981"/>
    <cellStyle name="Normal 3 4 2" xfId="36982"/>
    <cellStyle name="Normal 3 4 2 10" xfId="36983"/>
    <cellStyle name="Normal 3 4 2 10 2" xfId="36984"/>
    <cellStyle name="Normal 3 4 2 10 2 2" xfId="36985"/>
    <cellStyle name="Normal 3 4 2 10 3" xfId="36986"/>
    <cellStyle name="Normal 3 4 2 11" xfId="36987"/>
    <cellStyle name="Normal 3 4 2 11 2" xfId="36988"/>
    <cellStyle name="Normal 3 4 2 11 3" xfId="36989"/>
    <cellStyle name="Normal 3 4 2 12" xfId="36990"/>
    <cellStyle name="Normal 3 4 2 13" xfId="36991"/>
    <cellStyle name="Normal 3 4 2 2" xfId="36992"/>
    <cellStyle name="Normal 3 4 2 2 10" xfId="36993"/>
    <cellStyle name="Normal 3 4 2 2 11" xfId="36994"/>
    <cellStyle name="Normal 3 4 2 2 2" xfId="36995"/>
    <cellStyle name="Normal 3 4 2 2 2 2" xfId="36996"/>
    <cellStyle name="Normal 3 4 2 2 2 2 2" xfId="36997"/>
    <cellStyle name="Normal 3 4 2 2 2 2 2 2" xfId="36998"/>
    <cellStyle name="Normal 3 4 2 2 2 2 2 2 2" xfId="36999"/>
    <cellStyle name="Normal 3 4 2 2 2 2 2 2 2 2" xfId="37000"/>
    <cellStyle name="Normal 3 4 2 2 2 2 2 2 2 2 2" xfId="37001"/>
    <cellStyle name="Normal 3 4 2 2 2 2 2 2 2 3" xfId="37002"/>
    <cellStyle name="Normal 3 4 2 2 2 2 2 2 3" xfId="37003"/>
    <cellStyle name="Normal 3 4 2 2 2 2 2 2 3 2" xfId="37004"/>
    <cellStyle name="Normal 3 4 2 2 2 2 2 2 4" xfId="37005"/>
    <cellStyle name="Normal 3 4 2 2 2 2 2 3" xfId="37006"/>
    <cellStyle name="Normal 3 4 2 2 2 2 2 3 2" xfId="37007"/>
    <cellStyle name="Normal 3 4 2 2 2 2 2 3 2 2" xfId="37008"/>
    <cellStyle name="Normal 3 4 2 2 2 2 2 3 3" xfId="37009"/>
    <cellStyle name="Normal 3 4 2 2 2 2 2 4" xfId="37010"/>
    <cellStyle name="Normal 3 4 2 2 2 2 2 4 2" xfId="37011"/>
    <cellStyle name="Normal 3 4 2 2 2 2 2 5" xfId="37012"/>
    <cellStyle name="Normal 3 4 2 2 2 2 3" xfId="37013"/>
    <cellStyle name="Normal 3 4 2 2 2 2 3 2" xfId="37014"/>
    <cellStyle name="Normal 3 4 2 2 2 2 3 2 2" xfId="37015"/>
    <cellStyle name="Normal 3 4 2 2 2 2 3 2 2 2" xfId="37016"/>
    <cellStyle name="Normal 3 4 2 2 2 2 3 2 3" xfId="37017"/>
    <cellStyle name="Normal 3 4 2 2 2 2 3 3" xfId="37018"/>
    <cellStyle name="Normal 3 4 2 2 2 2 3 3 2" xfId="37019"/>
    <cellStyle name="Normal 3 4 2 2 2 2 3 4" xfId="37020"/>
    <cellStyle name="Normal 3 4 2 2 2 2 4" xfId="37021"/>
    <cellStyle name="Normal 3 4 2 2 2 2 4 2" xfId="37022"/>
    <cellStyle name="Normal 3 4 2 2 2 2 4 2 2" xfId="37023"/>
    <cellStyle name="Normal 3 4 2 2 2 2 4 3" xfId="37024"/>
    <cellStyle name="Normal 3 4 2 2 2 2 5" xfId="37025"/>
    <cellStyle name="Normal 3 4 2 2 2 2 5 2" xfId="37026"/>
    <cellStyle name="Normal 3 4 2 2 2 2 6" xfId="37027"/>
    <cellStyle name="Normal 3 4 2 2 2 3" xfId="37028"/>
    <cellStyle name="Normal 3 4 2 2 2 3 2" xfId="37029"/>
    <cellStyle name="Normal 3 4 2 2 2 3 2 2" xfId="37030"/>
    <cellStyle name="Normal 3 4 2 2 2 3 2 2 2" xfId="37031"/>
    <cellStyle name="Normal 3 4 2 2 2 3 2 2 2 2" xfId="37032"/>
    <cellStyle name="Normal 3 4 2 2 2 3 2 2 2 2 2" xfId="37033"/>
    <cellStyle name="Normal 3 4 2 2 2 3 2 2 2 3" xfId="37034"/>
    <cellStyle name="Normal 3 4 2 2 2 3 2 2 3" xfId="37035"/>
    <cellStyle name="Normal 3 4 2 2 2 3 2 2 3 2" xfId="37036"/>
    <cellStyle name="Normal 3 4 2 2 2 3 2 2 4" xfId="37037"/>
    <cellStyle name="Normal 3 4 2 2 2 3 2 3" xfId="37038"/>
    <cellStyle name="Normal 3 4 2 2 2 3 2 3 2" xfId="37039"/>
    <cellStyle name="Normal 3 4 2 2 2 3 2 3 2 2" xfId="37040"/>
    <cellStyle name="Normal 3 4 2 2 2 3 2 3 3" xfId="37041"/>
    <cellStyle name="Normal 3 4 2 2 2 3 2 4" xfId="37042"/>
    <cellStyle name="Normal 3 4 2 2 2 3 2 4 2" xfId="37043"/>
    <cellStyle name="Normal 3 4 2 2 2 3 2 5" xfId="37044"/>
    <cellStyle name="Normal 3 4 2 2 2 3 3" xfId="37045"/>
    <cellStyle name="Normal 3 4 2 2 2 3 3 2" xfId="37046"/>
    <cellStyle name="Normal 3 4 2 2 2 3 3 2 2" xfId="37047"/>
    <cellStyle name="Normal 3 4 2 2 2 3 3 2 2 2" xfId="37048"/>
    <cellStyle name="Normal 3 4 2 2 2 3 3 2 3" xfId="37049"/>
    <cellStyle name="Normal 3 4 2 2 2 3 3 3" xfId="37050"/>
    <cellStyle name="Normal 3 4 2 2 2 3 3 3 2" xfId="37051"/>
    <cellStyle name="Normal 3 4 2 2 2 3 3 4" xfId="37052"/>
    <cellStyle name="Normal 3 4 2 2 2 3 4" xfId="37053"/>
    <cellStyle name="Normal 3 4 2 2 2 3 4 2" xfId="37054"/>
    <cellStyle name="Normal 3 4 2 2 2 3 4 2 2" xfId="37055"/>
    <cellStyle name="Normal 3 4 2 2 2 3 4 3" xfId="37056"/>
    <cellStyle name="Normal 3 4 2 2 2 3 5" xfId="37057"/>
    <cellStyle name="Normal 3 4 2 2 2 3 5 2" xfId="37058"/>
    <cellStyle name="Normal 3 4 2 2 2 3 6" xfId="37059"/>
    <cellStyle name="Normal 3 4 2 2 2 4" xfId="37060"/>
    <cellStyle name="Normal 3 4 2 2 2 4 2" xfId="37061"/>
    <cellStyle name="Normal 3 4 2 2 2 4 2 2" xfId="37062"/>
    <cellStyle name="Normal 3 4 2 2 2 4 2 2 2" xfId="37063"/>
    <cellStyle name="Normal 3 4 2 2 2 4 2 2 2 2" xfId="37064"/>
    <cellStyle name="Normal 3 4 2 2 2 4 2 2 3" xfId="37065"/>
    <cellStyle name="Normal 3 4 2 2 2 4 2 3" xfId="37066"/>
    <cellStyle name="Normal 3 4 2 2 2 4 2 3 2" xfId="37067"/>
    <cellStyle name="Normal 3 4 2 2 2 4 2 4" xfId="37068"/>
    <cellStyle name="Normal 3 4 2 2 2 4 3" xfId="37069"/>
    <cellStyle name="Normal 3 4 2 2 2 4 3 2" xfId="37070"/>
    <cellStyle name="Normal 3 4 2 2 2 4 3 2 2" xfId="37071"/>
    <cellStyle name="Normal 3 4 2 2 2 4 3 3" xfId="37072"/>
    <cellStyle name="Normal 3 4 2 2 2 4 4" xfId="37073"/>
    <cellStyle name="Normal 3 4 2 2 2 4 4 2" xfId="37074"/>
    <cellStyle name="Normal 3 4 2 2 2 4 5" xfId="37075"/>
    <cellStyle name="Normal 3 4 2 2 2 5" xfId="37076"/>
    <cellStyle name="Normal 3 4 2 2 2 5 2" xfId="37077"/>
    <cellStyle name="Normal 3 4 2 2 2 5 2 2" xfId="37078"/>
    <cellStyle name="Normal 3 4 2 2 2 5 2 2 2" xfId="37079"/>
    <cellStyle name="Normal 3 4 2 2 2 5 2 3" xfId="37080"/>
    <cellStyle name="Normal 3 4 2 2 2 5 3" xfId="37081"/>
    <cellStyle name="Normal 3 4 2 2 2 5 3 2" xfId="37082"/>
    <cellStyle name="Normal 3 4 2 2 2 5 4" xfId="37083"/>
    <cellStyle name="Normal 3 4 2 2 2 6" xfId="37084"/>
    <cellStyle name="Normal 3 4 2 2 2 6 2" xfId="37085"/>
    <cellStyle name="Normal 3 4 2 2 2 6 2 2" xfId="37086"/>
    <cellStyle name="Normal 3 4 2 2 2 6 3" xfId="37087"/>
    <cellStyle name="Normal 3 4 2 2 2 7" xfId="37088"/>
    <cellStyle name="Normal 3 4 2 2 2 7 2" xfId="37089"/>
    <cellStyle name="Normal 3 4 2 2 2 8" xfId="37090"/>
    <cellStyle name="Normal 3 4 2 2 3" xfId="37091"/>
    <cellStyle name="Normal 3 4 2 2 3 2" xfId="37092"/>
    <cellStyle name="Normal 3 4 2 2 3 2 2" xfId="37093"/>
    <cellStyle name="Normal 3 4 2 2 3 2 2 2" xfId="37094"/>
    <cellStyle name="Normal 3 4 2 2 3 2 2 2 2" xfId="37095"/>
    <cellStyle name="Normal 3 4 2 2 3 2 2 2 2 2" xfId="37096"/>
    <cellStyle name="Normal 3 4 2 2 3 2 2 2 3" xfId="37097"/>
    <cellStyle name="Normal 3 4 2 2 3 2 2 3" xfId="37098"/>
    <cellStyle name="Normal 3 4 2 2 3 2 2 3 2" xfId="37099"/>
    <cellStyle name="Normal 3 4 2 2 3 2 2 4" xfId="37100"/>
    <cellStyle name="Normal 3 4 2 2 3 2 3" xfId="37101"/>
    <cellStyle name="Normal 3 4 2 2 3 2 3 2" xfId="37102"/>
    <cellStyle name="Normal 3 4 2 2 3 2 3 2 2" xfId="37103"/>
    <cellStyle name="Normal 3 4 2 2 3 2 3 3" xfId="37104"/>
    <cellStyle name="Normal 3 4 2 2 3 2 4" xfId="37105"/>
    <cellStyle name="Normal 3 4 2 2 3 2 4 2" xfId="37106"/>
    <cellStyle name="Normal 3 4 2 2 3 2 5" xfId="37107"/>
    <cellStyle name="Normal 3 4 2 2 3 3" xfId="37108"/>
    <cellStyle name="Normal 3 4 2 2 3 3 2" xfId="37109"/>
    <cellStyle name="Normal 3 4 2 2 3 3 2 2" xfId="37110"/>
    <cellStyle name="Normal 3 4 2 2 3 3 2 2 2" xfId="37111"/>
    <cellStyle name="Normal 3 4 2 2 3 3 2 3" xfId="37112"/>
    <cellStyle name="Normal 3 4 2 2 3 3 3" xfId="37113"/>
    <cellStyle name="Normal 3 4 2 2 3 3 3 2" xfId="37114"/>
    <cellStyle name="Normal 3 4 2 2 3 3 4" xfId="37115"/>
    <cellStyle name="Normal 3 4 2 2 3 4" xfId="37116"/>
    <cellStyle name="Normal 3 4 2 2 3 4 2" xfId="37117"/>
    <cellStyle name="Normal 3 4 2 2 3 4 2 2" xfId="37118"/>
    <cellStyle name="Normal 3 4 2 2 3 4 3" xfId="37119"/>
    <cellStyle name="Normal 3 4 2 2 3 5" xfId="37120"/>
    <cellStyle name="Normal 3 4 2 2 3 5 2" xfId="37121"/>
    <cellStyle name="Normal 3 4 2 2 3 6" xfId="37122"/>
    <cellStyle name="Normal 3 4 2 2 4" xfId="37123"/>
    <cellStyle name="Normal 3 4 2 2 4 2" xfId="37124"/>
    <cellStyle name="Normal 3 4 2 2 4 2 2" xfId="37125"/>
    <cellStyle name="Normal 3 4 2 2 4 2 2 2" xfId="37126"/>
    <cellStyle name="Normal 3 4 2 2 4 2 2 2 2" xfId="37127"/>
    <cellStyle name="Normal 3 4 2 2 4 2 2 2 2 2" xfId="37128"/>
    <cellStyle name="Normal 3 4 2 2 4 2 2 2 3" xfId="37129"/>
    <cellStyle name="Normal 3 4 2 2 4 2 2 3" xfId="37130"/>
    <cellStyle name="Normal 3 4 2 2 4 2 2 3 2" xfId="37131"/>
    <cellStyle name="Normal 3 4 2 2 4 2 2 4" xfId="37132"/>
    <cellStyle name="Normal 3 4 2 2 4 2 3" xfId="37133"/>
    <cellStyle name="Normal 3 4 2 2 4 2 3 2" xfId="37134"/>
    <cellStyle name="Normal 3 4 2 2 4 2 3 2 2" xfId="37135"/>
    <cellStyle name="Normal 3 4 2 2 4 2 3 3" xfId="37136"/>
    <cellStyle name="Normal 3 4 2 2 4 2 4" xfId="37137"/>
    <cellStyle name="Normal 3 4 2 2 4 2 4 2" xfId="37138"/>
    <cellStyle name="Normal 3 4 2 2 4 2 5" xfId="37139"/>
    <cellStyle name="Normal 3 4 2 2 4 3" xfId="37140"/>
    <cellStyle name="Normal 3 4 2 2 4 3 2" xfId="37141"/>
    <cellStyle name="Normal 3 4 2 2 4 3 2 2" xfId="37142"/>
    <cellStyle name="Normal 3 4 2 2 4 3 2 2 2" xfId="37143"/>
    <cellStyle name="Normal 3 4 2 2 4 3 2 3" xfId="37144"/>
    <cellStyle name="Normal 3 4 2 2 4 3 3" xfId="37145"/>
    <cellStyle name="Normal 3 4 2 2 4 3 3 2" xfId="37146"/>
    <cellStyle name="Normal 3 4 2 2 4 3 4" xfId="37147"/>
    <cellStyle name="Normal 3 4 2 2 4 4" xfId="37148"/>
    <cellStyle name="Normal 3 4 2 2 4 4 2" xfId="37149"/>
    <cellStyle name="Normal 3 4 2 2 4 4 2 2" xfId="37150"/>
    <cellStyle name="Normal 3 4 2 2 4 4 3" xfId="37151"/>
    <cellStyle name="Normal 3 4 2 2 4 5" xfId="37152"/>
    <cellStyle name="Normal 3 4 2 2 4 5 2" xfId="37153"/>
    <cellStyle name="Normal 3 4 2 2 4 6" xfId="37154"/>
    <cellStyle name="Normal 3 4 2 2 5" xfId="37155"/>
    <cellStyle name="Normal 3 4 2 2 5 2" xfId="37156"/>
    <cellStyle name="Normal 3 4 2 2 5 2 2" xfId="37157"/>
    <cellStyle name="Normal 3 4 2 2 5 2 2 2" xfId="37158"/>
    <cellStyle name="Normal 3 4 2 2 5 2 2 2 2" xfId="37159"/>
    <cellStyle name="Normal 3 4 2 2 5 2 2 2 2 2" xfId="37160"/>
    <cellStyle name="Normal 3 4 2 2 5 2 2 2 3" xfId="37161"/>
    <cellStyle name="Normal 3 4 2 2 5 2 2 3" xfId="37162"/>
    <cellStyle name="Normal 3 4 2 2 5 2 2 3 2" xfId="37163"/>
    <cellStyle name="Normal 3 4 2 2 5 2 2 4" xfId="37164"/>
    <cellStyle name="Normal 3 4 2 2 5 2 3" xfId="37165"/>
    <cellStyle name="Normal 3 4 2 2 5 2 3 2" xfId="37166"/>
    <cellStyle name="Normal 3 4 2 2 5 2 3 2 2" xfId="37167"/>
    <cellStyle name="Normal 3 4 2 2 5 2 3 3" xfId="37168"/>
    <cellStyle name="Normal 3 4 2 2 5 2 4" xfId="37169"/>
    <cellStyle name="Normal 3 4 2 2 5 2 4 2" xfId="37170"/>
    <cellStyle name="Normal 3 4 2 2 5 2 5" xfId="37171"/>
    <cellStyle name="Normal 3 4 2 2 5 3" xfId="37172"/>
    <cellStyle name="Normal 3 4 2 2 5 3 2" xfId="37173"/>
    <cellStyle name="Normal 3 4 2 2 5 3 2 2" xfId="37174"/>
    <cellStyle name="Normal 3 4 2 2 5 3 2 2 2" xfId="37175"/>
    <cellStyle name="Normal 3 4 2 2 5 3 2 3" xfId="37176"/>
    <cellStyle name="Normal 3 4 2 2 5 3 3" xfId="37177"/>
    <cellStyle name="Normal 3 4 2 2 5 3 3 2" xfId="37178"/>
    <cellStyle name="Normal 3 4 2 2 5 3 4" xfId="37179"/>
    <cellStyle name="Normal 3 4 2 2 5 4" xfId="37180"/>
    <cellStyle name="Normal 3 4 2 2 5 4 2" xfId="37181"/>
    <cellStyle name="Normal 3 4 2 2 5 4 2 2" xfId="37182"/>
    <cellStyle name="Normal 3 4 2 2 5 4 3" xfId="37183"/>
    <cellStyle name="Normal 3 4 2 2 5 5" xfId="37184"/>
    <cellStyle name="Normal 3 4 2 2 5 5 2" xfId="37185"/>
    <cellStyle name="Normal 3 4 2 2 5 6" xfId="37186"/>
    <cellStyle name="Normal 3 4 2 2 6" xfId="37187"/>
    <cellStyle name="Normal 3 4 2 2 6 2" xfId="37188"/>
    <cellStyle name="Normal 3 4 2 2 6 2 2" xfId="37189"/>
    <cellStyle name="Normal 3 4 2 2 6 2 2 2" xfId="37190"/>
    <cellStyle name="Normal 3 4 2 2 6 2 2 2 2" xfId="37191"/>
    <cellStyle name="Normal 3 4 2 2 6 2 2 3" xfId="37192"/>
    <cellStyle name="Normal 3 4 2 2 6 2 3" xfId="37193"/>
    <cellStyle name="Normal 3 4 2 2 6 2 3 2" xfId="37194"/>
    <cellStyle name="Normal 3 4 2 2 6 2 4" xfId="37195"/>
    <cellStyle name="Normal 3 4 2 2 6 3" xfId="37196"/>
    <cellStyle name="Normal 3 4 2 2 6 3 2" xfId="37197"/>
    <cellStyle name="Normal 3 4 2 2 6 3 2 2" xfId="37198"/>
    <cellStyle name="Normal 3 4 2 2 6 3 3" xfId="37199"/>
    <cellStyle name="Normal 3 4 2 2 6 4" xfId="37200"/>
    <cellStyle name="Normal 3 4 2 2 6 4 2" xfId="37201"/>
    <cellStyle name="Normal 3 4 2 2 6 5" xfId="37202"/>
    <cellStyle name="Normal 3 4 2 2 7" xfId="37203"/>
    <cellStyle name="Normal 3 4 2 2 7 2" xfId="37204"/>
    <cellStyle name="Normal 3 4 2 2 7 2 2" xfId="37205"/>
    <cellStyle name="Normal 3 4 2 2 7 2 2 2" xfId="37206"/>
    <cellStyle name="Normal 3 4 2 2 7 2 3" xfId="37207"/>
    <cellStyle name="Normal 3 4 2 2 7 3" xfId="37208"/>
    <cellStyle name="Normal 3 4 2 2 7 3 2" xfId="37209"/>
    <cellStyle name="Normal 3 4 2 2 7 4" xfId="37210"/>
    <cellStyle name="Normal 3 4 2 2 8" xfId="37211"/>
    <cellStyle name="Normal 3 4 2 2 8 2" xfId="37212"/>
    <cellStyle name="Normal 3 4 2 2 8 2 2" xfId="37213"/>
    <cellStyle name="Normal 3 4 2 2 8 3" xfId="37214"/>
    <cellStyle name="Normal 3 4 2 2 9" xfId="37215"/>
    <cellStyle name="Normal 3 4 2 2 9 2" xfId="37216"/>
    <cellStyle name="Normal 3 4 2 2 9 3" xfId="37217"/>
    <cellStyle name="Normal 3 4 2 3" xfId="37218"/>
    <cellStyle name="Normal 3 4 2 3 10" xfId="37219"/>
    <cellStyle name="Normal 3 4 2 3 11" xfId="37220"/>
    <cellStyle name="Normal 3 4 2 3 2" xfId="37221"/>
    <cellStyle name="Normal 3 4 2 3 2 2" xfId="37222"/>
    <cellStyle name="Normal 3 4 2 3 2 2 2" xfId="37223"/>
    <cellStyle name="Normal 3 4 2 3 2 2 2 2" xfId="37224"/>
    <cellStyle name="Normal 3 4 2 3 2 2 2 2 2" xfId="37225"/>
    <cellStyle name="Normal 3 4 2 3 2 2 2 2 2 2" xfId="37226"/>
    <cellStyle name="Normal 3 4 2 3 2 2 2 2 2 2 2" xfId="37227"/>
    <cellStyle name="Normal 3 4 2 3 2 2 2 2 2 3" xfId="37228"/>
    <cellStyle name="Normal 3 4 2 3 2 2 2 2 3" xfId="37229"/>
    <cellStyle name="Normal 3 4 2 3 2 2 2 2 3 2" xfId="37230"/>
    <cellStyle name="Normal 3 4 2 3 2 2 2 2 4" xfId="37231"/>
    <cellStyle name="Normal 3 4 2 3 2 2 2 3" xfId="37232"/>
    <cellStyle name="Normal 3 4 2 3 2 2 2 3 2" xfId="37233"/>
    <cellStyle name="Normal 3 4 2 3 2 2 2 3 2 2" xfId="37234"/>
    <cellStyle name="Normal 3 4 2 3 2 2 2 3 3" xfId="37235"/>
    <cellStyle name="Normal 3 4 2 3 2 2 2 4" xfId="37236"/>
    <cellStyle name="Normal 3 4 2 3 2 2 2 4 2" xfId="37237"/>
    <cellStyle name="Normal 3 4 2 3 2 2 2 5" xfId="37238"/>
    <cellStyle name="Normal 3 4 2 3 2 2 3" xfId="37239"/>
    <cellStyle name="Normal 3 4 2 3 2 2 3 2" xfId="37240"/>
    <cellStyle name="Normal 3 4 2 3 2 2 3 2 2" xfId="37241"/>
    <cellStyle name="Normal 3 4 2 3 2 2 3 2 2 2" xfId="37242"/>
    <cellStyle name="Normal 3 4 2 3 2 2 3 2 3" xfId="37243"/>
    <cellStyle name="Normal 3 4 2 3 2 2 3 3" xfId="37244"/>
    <cellStyle name="Normal 3 4 2 3 2 2 3 3 2" xfId="37245"/>
    <cellStyle name="Normal 3 4 2 3 2 2 3 4" xfId="37246"/>
    <cellStyle name="Normal 3 4 2 3 2 2 4" xfId="37247"/>
    <cellStyle name="Normal 3 4 2 3 2 2 4 2" xfId="37248"/>
    <cellStyle name="Normal 3 4 2 3 2 2 4 2 2" xfId="37249"/>
    <cellStyle name="Normal 3 4 2 3 2 2 4 3" xfId="37250"/>
    <cellStyle name="Normal 3 4 2 3 2 2 5" xfId="37251"/>
    <cellStyle name="Normal 3 4 2 3 2 2 5 2" xfId="37252"/>
    <cellStyle name="Normal 3 4 2 3 2 2 6" xfId="37253"/>
    <cellStyle name="Normal 3 4 2 3 2 3" xfId="37254"/>
    <cellStyle name="Normal 3 4 2 3 2 3 2" xfId="37255"/>
    <cellStyle name="Normal 3 4 2 3 2 3 2 2" xfId="37256"/>
    <cellStyle name="Normal 3 4 2 3 2 3 2 2 2" xfId="37257"/>
    <cellStyle name="Normal 3 4 2 3 2 3 2 2 2 2" xfId="37258"/>
    <cellStyle name="Normal 3 4 2 3 2 3 2 2 2 2 2" xfId="37259"/>
    <cellStyle name="Normal 3 4 2 3 2 3 2 2 2 3" xfId="37260"/>
    <cellStyle name="Normal 3 4 2 3 2 3 2 2 3" xfId="37261"/>
    <cellStyle name="Normal 3 4 2 3 2 3 2 2 3 2" xfId="37262"/>
    <cellStyle name="Normal 3 4 2 3 2 3 2 2 4" xfId="37263"/>
    <cellStyle name="Normal 3 4 2 3 2 3 2 3" xfId="37264"/>
    <cellStyle name="Normal 3 4 2 3 2 3 2 3 2" xfId="37265"/>
    <cellStyle name="Normal 3 4 2 3 2 3 2 3 2 2" xfId="37266"/>
    <cellStyle name="Normal 3 4 2 3 2 3 2 3 3" xfId="37267"/>
    <cellStyle name="Normal 3 4 2 3 2 3 2 4" xfId="37268"/>
    <cellStyle name="Normal 3 4 2 3 2 3 2 4 2" xfId="37269"/>
    <cellStyle name="Normal 3 4 2 3 2 3 2 5" xfId="37270"/>
    <cellStyle name="Normal 3 4 2 3 2 3 3" xfId="37271"/>
    <cellStyle name="Normal 3 4 2 3 2 3 3 2" xfId="37272"/>
    <cellStyle name="Normal 3 4 2 3 2 3 3 2 2" xfId="37273"/>
    <cellStyle name="Normal 3 4 2 3 2 3 3 2 2 2" xfId="37274"/>
    <cellStyle name="Normal 3 4 2 3 2 3 3 2 3" xfId="37275"/>
    <cellStyle name="Normal 3 4 2 3 2 3 3 3" xfId="37276"/>
    <cellStyle name="Normal 3 4 2 3 2 3 3 3 2" xfId="37277"/>
    <cellStyle name="Normal 3 4 2 3 2 3 3 4" xfId="37278"/>
    <cellStyle name="Normal 3 4 2 3 2 3 4" xfId="37279"/>
    <cellStyle name="Normal 3 4 2 3 2 3 4 2" xfId="37280"/>
    <cellStyle name="Normal 3 4 2 3 2 3 4 2 2" xfId="37281"/>
    <cellStyle name="Normal 3 4 2 3 2 3 4 3" xfId="37282"/>
    <cellStyle name="Normal 3 4 2 3 2 3 5" xfId="37283"/>
    <cellStyle name="Normal 3 4 2 3 2 3 5 2" xfId="37284"/>
    <cellStyle name="Normal 3 4 2 3 2 3 6" xfId="37285"/>
    <cellStyle name="Normal 3 4 2 3 2 4" xfId="37286"/>
    <cellStyle name="Normal 3 4 2 3 2 4 2" xfId="37287"/>
    <cellStyle name="Normal 3 4 2 3 2 4 2 2" xfId="37288"/>
    <cellStyle name="Normal 3 4 2 3 2 4 2 2 2" xfId="37289"/>
    <cellStyle name="Normal 3 4 2 3 2 4 2 2 2 2" xfId="37290"/>
    <cellStyle name="Normal 3 4 2 3 2 4 2 2 3" xfId="37291"/>
    <cellStyle name="Normal 3 4 2 3 2 4 2 3" xfId="37292"/>
    <cellStyle name="Normal 3 4 2 3 2 4 2 3 2" xfId="37293"/>
    <cellStyle name="Normal 3 4 2 3 2 4 2 4" xfId="37294"/>
    <cellStyle name="Normal 3 4 2 3 2 4 3" xfId="37295"/>
    <cellStyle name="Normal 3 4 2 3 2 4 3 2" xfId="37296"/>
    <cellStyle name="Normal 3 4 2 3 2 4 3 2 2" xfId="37297"/>
    <cellStyle name="Normal 3 4 2 3 2 4 3 3" xfId="37298"/>
    <cellStyle name="Normal 3 4 2 3 2 4 4" xfId="37299"/>
    <cellStyle name="Normal 3 4 2 3 2 4 4 2" xfId="37300"/>
    <cellStyle name="Normal 3 4 2 3 2 4 5" xfId="37301"/>
    <cellStyle name="Normal 3 4 2 3 2 5" xfId="37302"/>
    <cellStyle name="Normal 3 4 2 3 2 5 2" xfId="37303"/>
    <cellStyle name="Normal 3 4 2 3 2 5 2 2" xfId="37304"/>
    <cellStyle name="Normal 3 4 2 3 2 5 2 2 2" xfId="37305"/>
    <cellStyle name="Normal 3 4 2 3 2 5 2 3" xfId="37306"/>
    <cellStyle name="Normal 3 4 2 3 2 5 3" xfId="37307"/>
    <cellStyle name="Normal 3 4 2 3 2 5 3 2" xfId="37308"/>
    <cellStyle name="Normal 3 4 2 3 2 5 4" xfId="37309"/>
    <cellStyle name="Normal 3 4 2 3 2 6" xfId="37310"/>
    <cellStyle name="Normal 3 4 2 3 2 6 2" xfId="37311"/>
    <cellStyle name="Normal 3 4 2 3 2 6 2 2" xfId="37312"/>
    <cellStyle name="Normal 3 4 2 3 2 6 3" xfId="37313"/>
    <cellStyle name="Normal 3 4 2 3 2 7" xfId="37314"/>
    <cellStyle name="Normal 3 4 2 3 2 7 2" xfId="37315"/>
    <cellStyle name="Normal 3 4 2 3 2 8" xfId="37316"/>
    <cellStyle name="Normal 3 4 2 3 3" xfId="37317"/>
    <cellStyle name="Normal 3 4 2 3 3 2" xfId="37318"/>
    <cellStyle name="Normal 3 4 2 3 3 2 2" xfId="37319"/>
    <cellStyle name="Normal 3 4 2 3 3 2 2 2" xfId="37320"/>
    <cellStyle name="Normal 3 4 2 3 3 2 2 2 2" xfId="37321"/>
    <cellStyle name="Normal 3 4 2 3 3 2 2 2 2 2" xfId="37322"/>
    <cellStyle name="Normal 3 4 2 3 3 2 2 2 3" xfId="37323"/>
    <cellStyle name="Normal 3 4 2 3 3 2 2 3" xfId="37324"/>
    <cellStyle name="Normal 3 4 2 3 3 2 2 3 2" xfId="37325"/>
    <cellStyle name="Normal 3 4 2 3 3 2 2 4" xfId="37326"/>
    <cellStyle name="Normal 3 4 2 3 3 2 3" xfId="37327"/>
    <cellStyle name="Normal 3 4 2 3 3 2 3 2" xfId="37328"/>
    <cellStyle name="Normal 3 4 2 3 3 2 3 2 2" xfId="37329"/>
    <cellStyle name="Normal 3 4 2 3 3 2 3 3" xfId="37330"/>
    <cellStyle name="Normal 3 4 2 3 3 2 4" xfId="37331"/>
    <cellStyle name="Normal 3 4 2 3 3 2 4 2" xfId="37332"/>
    <cellStyle name="Normal 3 4 2 3 3 2 5" xfId="37333"/>
    <cellStyle name="Normal 3 4 2 3 3 3" xfId="37334"/>
    <cellStyle name="Normal 3 4 2 3 3 3 2" xfId="37335"/>
    <cellStyle name="Normal 3 4 2 3 3 3 2 2" xfId="37336"/>
    <cellStyle name="Normal 3 4 2 3 3 3 2 2 2" xfId="37337"/>
    <cellStyle name="Normal 3 4 2 3 3 3 2 3" xfId="37338"/>
    <cellStyle name="Normal 3 4 2 3 3 3 3" xfId="37339"/>
    <cellStyle name="Normal 3 4 2 3 3 3 3 2" xfId="37340"/>
    <cellStyle name="Normal 3 4 2 3 3 3 4" xfId="37341"/>
    <cellStyle name="Normal 3 4 2 3 3 4" xfId="37342"/>
    <cellStyle name="Normal 3 4 2 3 3 4 2" xfId="37343"/>
    <cellStyle name="Normal 3 4 2 3 3 4 2 2" xfId="37344"/>
    <cellStyle name="Normal 3 4 2 3 3 4 3" xfId="37345"/>
    <cellStyle name="Normal 3 4 2 3 3 5" xfId="37346"/>
    <cellStyle name="Normal 3 4 2 3 3 5 2" xfId="37347"/>
    <cellStyle name="Normal 3 4 2 3 3 6" xfId="37348"/>
    <cellStyle name="Normal 3 4 2 3 4" xfId="37349"/>
    <cellStyle name="Normal 3 4 2 3 4 2" xfId="37350"/>
    <cellStyle name="Normal 3 4 2 3 4 2 2" xfId="37351"/>
    <cellStyle name="Normal 3 4 2 3 4 2 2 2" xfId="37352"/>
    <cellStyle name="Normal 3 4 2 3 4 2 2 2 2" xfId="37353"/>
    <cellStyle name="Normal 3 4 2 3 4 2 2 2 2 2" xfId="37354"/>
    <cellStyle name="Normal 3 4 2 3 4 2 2 2 3" xfId="37355"/>
    <cellStyle name="Normal 3 4 2 3 4 2 2 3" xfId="37356"/>
    <cellStyle name="Normal 3 4 2 3 4 2 2 3 2" xfId="37357"/>
    <cellStyle name="Normal 3 4 2 3 4 2 2 4" xfId="37358"/>
    <cellStyle name="Normal 3 4 2 3 4 2 3" xfId="37359"/>
    <cellStyle name="Normal 3 4 2 3 4 2 3 2" xfId="37360"/>
    <cellStyle name="Normal 3 4 2 3 4 2 3 2 2" xfId="37361"/>
    <cellStyle name="Normal 3 4 2 3 4 2 3 3" xfId="37362"/>
    <cellStyle name="Normal 3 4 2 3 4 2 4" xfId="37363"/>
    <cellStyle name="Normal 3 4 2 3 4 2 4 2" xfId="37364"/>
    <cellStyle name="Normal 3 4 2 3 4 2 5" xfId="37365"/>
    <cellStyle name="Normal 3 4 2 3 4 3" xfId="37366"/>
    <cellStyle name="Normal 3 4 2 3 4 3 2" xfId="37367"/>
    <cellStyle name="Normal 3 4 2 3 4 3 2 2" xfId="37368"/>
    <cellStyle name="Normal 3 4 2 3 4 3 2 2 2" xfId="37369"/>
    <cellStyle name="Normal 3 4 2 3 4 3 2 3" xfId="37370"/>
    <cellStyle name="Normal 3 4 2 3 4 3 3" xfId="37371"/>
    <cellStyle name="Normal 3 4 2 3 4 3 3 2" xfId="37372"/>
    <cellStyle name="Normal 3 4 2 3 4 3 4" xfId="37373"/>
    <cellStyle name="Normal 3 4 2 3 4 4" xfId="37374"/>
    <cellStyle name="Normal 3 4 2 3 4 4 2" xfId="37375"/>
    <cellStyle name="Normal 3 4 2 3 4 4 2 2" xfId="37376"/>
    <cellStyle name="Normal 3 4 2 3 4 4 3" xfId="37377"/>
    <cellStyle name="Normal 3 4 2 3 4 5" xfId="37378"/>
    <cellStyle name="Normal 3 4 2 3 4 5 2" xfId="37379"/>
    <cellStyle name="Normal 3 4 2 3 4 6" xfId="37380"/>
    <cellStyle name="Normal 3 4 2 3 5" xfId="37381"/>
    <cellStyle name="Normal 3 4 2 3 5 2" xfId="37382"/>
    <cellStyle name="Normal 3 4 2 3 5 2 2" xfId="37383"/>
    <cellStyle name="Normal 3 4 2 3 5 2 2 2" xfId="37384"/>
    <cellStyle name="Normal 3 4 2 3 5 2 2 2 2" xfId="37385"/>
    <cellStyle name="Normal 3 4 2 3 5 2 2 2 2 2" xfId="37386"/>
    <cellStyle name="Normal 3 4 2 3 5 2 2 2 3" xfId="37387"/>
    <cellStyle name="Normal 3 4 2 3 5 2 2 3" xfId="37388"/>
    <cellStyle name="Normal 3 4 2 3 5 2 2 3 2" xfId="37389"/>
    <cellStyle name="Normal 3 4 2 3 5 2 2 4" xfId="37390"/>
    <cellStyle name="Normal 3 4 2 3 5 2 3" xfId="37391"/>
    <cellStyle name="Normal 3 4 2 3 5 2 3 2" xfId="37392"/>
    <cellStyle name="Normal 3 4 2 3 5 2 3 2 2" xfId="37393"/>
    <cellStyle name="Normal 3 4 2 3 5 2 3 3" xfId="37394"/>
    <cellStyle name="Normal 3 4 2 3 5 2 4" xfId="37395"/>
    <cellStyle name="Normal 3 4 2 3 5 2 4 2" xfId="37396"/>
    <cellStyle name="Normal 3 4 2 3 5 2 5" xfId="37397"/>
    <cellStyle name="Normal 3 4 2 3 5 3" xfId="37398"/>
    <cellStyle name="Normal 3 4 2 3 5 3 2" xfId="37399"/>
    <cellStyle name="Normal 3 4 2 3 5 3 2 2" xfId="37400"/>
    <cellStyle name="Normal 3 4 2 3 5 3 2 2 2" xfId="37401"/>
    <cellStyle name="Normal 3 4 2 3 5 3 2 3" xfId="37402"/>
    <cellStyle name="Normal 3 4 2 3 5 3 3" xfId="37403"/>
    <cellStyle name="Normal 3 4 2 3 5 3 3 2" xfId="37404"/>
    <cellStyle name="Normal 3 4 2 3 5 3 4" xfId="37405"/>
    <cellStyle name="Normal 3 4 2 3 5 4" xfId="37406"/>
    <cellStyle name="Normal 3 4 2 3 5 4 2" xfId="37407"/>
    <cellStyle name="Normal 3 4 2 3 5 4 2 2" xfId="37408"/>
    <cellStyle name="Normal 3 4 2 3 5 4 3" xfId="37409"/>
    <cellStyle name="Normal 3 4 2 3 5 5" xfId="37410"/>
    <cellStyle name="Normal 3 4 2 3 5 5 2" xfId="37411"/>
    <cellStyle name="Normal 3 4 2 3 5 6" xfId="37412"/>
    <cellStyle name="Normal 3 4 2 3 6" xfId="37413"/>
    <cellStyle name="Normal 3 4 2 3 6 2" xfId="37414"/>
    <cellStyle name="Normal 3 4 2 3 6 2 2" xfId="37415"/>
    <cellStyle name="Normal 3 4 2 3 6 2 2 2" xfId="37416"/>
    <cellStyle name="Normal 3 4 2 3 6 2 2 2 2" xfId="37417"/>
    <cellStyle name="Normal 3 4 2 3 6 2 2 3" xfId="37418"/>
    <cellStyle name="Normal 3 4 2 3 6 2 3" xfId="37419"/>
    <cellStyle name="Normal 3 4 2 3 6 2 3 2" xfId="37420"/>
    <cellStyle name="Normal 3 4 2 3 6 2 4" xfId="37421"/>
    <cellStyle name="Normal 3 4 2 3 6 3" xfId="37422"/>
    <cellStyle name="Normal 3 4 2 3 6 3 2" xfId="37423"/>
    <cellStyle name="Normal 3 4 2 3 6 3 2 2" xfId="37424"/>
    <cellStyle name="Normal 3 4 2 3 6 3 3" xfId="37425"/>
    <cellStyle name="Normal 3 4 2 3 6 4" xfId="37426"/>
    <cellStyle name="Normal 3 4 2 3 6 4 2" xfId="37427"/>
    <cellStyle name="Normal 3 4 2 3 6 5" xfId="37428"/>
    <cellStyle name="Normal 3 4 2 3 7" xfId="37429"/>
    <cellStyle name="Normal 3 4 2 3 7 2" xfId="37430"/>
    <cellStyle name="Normal 3 4 2 3 7 2 2" xfId="37431"/>
    <cellStyle name="Normal 3 4 2 3 7 2 2 2" xfId="37432"/>
    <cellStyle name="Normal 3 4 2 3 7 2 3" xfId="37433"/>
    <cellStyle name="Normal 3 4 2 3 7 3" xfId="37434"/>
    <cellStyle name="Normal 3 4 2 3 7 3 2" xfId="37435"/>
    <cellStyle name="Normal 3 4 2 3 7 4" xfId="37436"/>
    <cellStyle name="Normal 3 4 2 3 8" xfId="37437"/>
    <cellStyle name="Normal 3 4 2 3 8 2" xfId="37438"/>
    <cellStyle name="Normal 3 4 2 3 8 2 2" xfId="37439"/>
    <cellStyle name="Normal 3 4 2 3 8 3" xfId="37440"/>
    <cellStyle name="Normal 3 4 2 3 9" xfId="37441"/>
    <cellStyle name="Normal 3 4 2 3 9 2" xfId="37442"/>
    <cellStyle name="Normal 3 4 2 3 9 3" xfId="37443"/>
    <cellStyle name="Normal 3 4 2 4" xfId="37444"/>
    <cellStyle name="Normal 3 4 2 4 2" xfId="37445"/>
    <cellStyle name="Normal 3 4 2 4 2 2" xfId="37446"/>
    <cellStyle name="Normal 3 4 2 4 2 2 2" xfId="37447"/>
    <cellStyle name="Normal 3 4 2 4 2 2 2 2" xfId="37448"/>
    <cellStyle name="Normal 3 4 2 4 2 2 2 2 2" xfId="37449"/>
    <cellStyle name="Normal 3 4 2 4 2 2 2 2 2 2" xfId="37450"/>
    <cellStyle name="Normal 3 4 2 4 2 2 2 2 3" xfId="37451"/>
    <cellStyle name="Normal 3 4 2 4 2 2 2 3" xfId="37452"/>
    <cellStyle name="Normal 3 4 2 4 2 2 2 3 2" xfId="37453"/>
    <cellStyle name="Normal 3 4 2 4 2 2 2 4" xfId="37454"/>
    <cellStyle name="Normal 3 4 2 4 2 2 3" xfId="37455"/>
    <cellStyle name="Normal 3 4 2 4 2 2 3 2" xfId="37456"/>
    <cellStyle name="Normal 3 4 2 4 2 2 3 2 2" xfId="37457"/>
    <cellStyle name="Normal 3 4 2 4 2 2 3 3" xfId="37458"/>
    <cellStyle name="Normal 3 4 2 4 2 2 4" xfId="37459"/>
    <cellStyle name="Normal 3 4 2 4 2 2 4 2" xfId="37460"/>
    <cellStyle name="Normal 3 4 2 4 2 2 5" xfId="37461"/>
    <cellStyle name="Normal 3 4 2 4 2 3" xfId="37462"/>
    <cellStyle name="Normal 3 4 2 4 2 3 2" xfId="37463"/>
    <cellStyle name="Normal 3 4 2 4 2 3 2 2" xfId="37464"/>
    <cellStyle name="Normal 3 4 2 4 2 3 2 2 2" xfId="37465"/>
    <cellStyle name="Normal 3 4 2 4 2 3 2 3" xfId="37466"/>
    <cellStyle name="Normal 3 4 2 4 2 3 3" xfId="37467"/>
    <cellStyle name="Normal 3 4 2 4 2 3 3 2" xfId="37468"/>
    <cellStyle name="Normal 3 4 2 4 2 3 4" xfId="37469"/>
    <cellStyle name="Normal 3 4 2 4 2 4" xfId="37470"/>
    <cellStyle name="Normal 3 4 2 4 2 4 2" xfId="37471"/>
    <cellStyle name="Normal 3 4 2 4 2 4 2 2" xfId="37472"/>
    <cellStyle name="Normal 3 4 2 4 2 4 3" xfId="37473"/>
    <cellStyle name="Normal 3 4 2 4 2 5" xfId="37474"/>
    <cellStyle name="Normal 3 4 2 4 2 5 2" xfId="37475"/>
    <cellStyle name="Normal 3 4 2 4 2 6" xfId="37476"/>
    <cellStyle name="Normal 3 4 2 4 3" xfId="37477"/>
    <cellStyle name="Normal 3 4 2 4 3 2" xfId="37478"/>
    <cellStyle name="Normal 3 4 2 4 3 2 2" xfId="37479"/>
    <cellStyle name="Normal 3 4 2 4 3 2 2 2" xfId="37480"/>
    <cellStyle name="Normal 3 4 2 4 3 2 2 2 2" xfId="37481"/>
    <cellStyle name="Normal 3 4 2 4 3 2 2 2 2 2" xfId="37482"/>
    <cellStyle name="Normal 3 4 2 4 3 2 2 2 3" xfId="37483"/>
    <cellStyle name="Normal 3 4 2 4 3 2 2 3" xfId="37484"/>
    <cellStyle name="Normal 3 4 2 4 3 2 2 3 2" xfId="37485"/>
    <cellStyle name="Normal 3 4 2 4 3 2 2 4" xfId="37486"/>
    <cellStyle name="Normal 3 4 2 4 3 2 3" xfId="37487"/>
    <cellStyle name="Normal 3 4 2 4 3 2 3 2" xfId="37488"/>
    <cellStyle name="Normal 3 4 2 4 3 2 3 2 2" xfId="37489"/>
    <cellStyle name="Normal 3 4 2 4 3 2 3 3" xfId="37490"/>
    <cellStyle name="Normal 3 4 2 4 3 2 4" xfId="37491"/>
    <cellStyle name="Normal 3 4 2 4 3 2 4 2" xfId="37492"/>
    <cellStyle name="Normal 3 4 2 4 3 2 5" xfId="37493"/>
    <cellStyle name="Normal 3 4 2 4 3 3" xfId="37494"/>
    <cellStyle name="Normal 3 4 2 4 3 3 2" xfId="37495"/>
    <cellStyle name="Normal 3 4 2 4 3 3 2 2" xfId="37496"/>
    <cellStyle name="Normal 3 4 2 4 3 3 2 2 2" xfId="37497"/>
    <cellStyle name="Normal 3 4 2 4 3 3 2 3" xfId="37498"/>
    <cellStyle name="Normal 3 4 2 4 3 3 3" xfId="37499"/>
    <cellStyle name="Normal 3 4 2 4 3 3 3 2" xfId="37500"/>
    <cellStyle name="Normal 3 4 2 4 3 3 4" xfId="37501"/>
    <cellStyle name="Normal 3 4 2 4 3 4" xfId="37502"/>
    <cellStyle name="Normal 3 4 2 4 3 4 2" xfId="37503"/>
    <cellStyle name="Normal 3 4 2 4 3 4 2 2" xfId="37504"/>
    <cellStyle name="Normal 3 4 2 4 3 4 3" xfId="37505"/>
    <cellStyle name="Normal 3 4 2 4 3 5" xfId="37506"/>
    <cellStyle name="Normal 3 4 2 4 3 5 2" xfId="37507"/>
    <cellStyle name="Normal 3 4 2 4 3 6" xfId="37508"/>
    <cellStyle name="Normal 3 4 2 4 4" xfId="37509"/>
    <cellStyle name="Normal 3 4 2 4 4 2" xfId="37510"/>
    <cellStyle name="Normal 3 4 2 4 4 2 2" xfId="37511"/>
    <cellStyle name="Normal 3 4 2 4 4 2 2 2" xfId="37512"/>
    <cellStyle name="Normal 3 4 2 4 4 2 2 2 2" xfId="37513"/>
    <cellStyle name="Normal 3 4 2 4 4 2 2 3" xfId="37514"/>
    <cellStyle name="Normal 3 4 2 4 4 2 3" xfId="37515"/>
    <cellStyle name="Normal 3 4 2 4 4 2 3 2" xfId="37516"/>
    <cellStyle name="Normal 3 4 2 4 4 2 4" xfId="37517"/>
    <cellStyle name="Normal 3 4 2 4 4 3" xfId="37518"/>
    <cellStyle name="Normal 3 4 2 4 4 3 2" xfId="37519"/>
    <cellStyle name="Normal 3 4 2 4 4 3 2 2" xfId="37520"/>
    <cellStyle name="Normal 3 4 2 4 4 3 3" xfId="37521"/>
    <cellStyle name="Normal 3 4 2 4 4 4" xfId="37522"/>
    <cellStyle name="Normal 3 4 2 4 4 4 2" xfId="37523"/>
    <cellStyle name="Normal 3 4 2 4 4 5" xfId="37524"/>
    <cellStyle name="Normal 3 4 2 4 5" xfId="37525"/>
    <cellStyle name="Normal 3 4 2 4 5 2" xfId="37526"/>
    <cellStyle name="Normal 3 4 2 4 5 2 2" xfId="37527"/>
    <cellStyle name="Normal 3 4 2 4 5 2 2 2" xfId="37528"/>
    <cellStyle name="Normal 3 4 2 4 5 2 3" xfId="37529"/>
    <cellStyle name="Normal 3 4 2 4 5 3" xfId="37530"/>
    <cellStyle name="Normal 3 4 2 4 5 3 2" xfId="37531"/>
    <cellStyle name="Normal 3 4 2 4 5 4" xfId="37532"/>
    <cellStyle name="Normal 3 4 2 4 6" xfId="37533"/>
    <cellStyle name="Normal 3 4 2 4 6 2" xfId="37534"/>
    <cellStyle name="Normal 3 4 2 4 6 2 2" xfId="37535"/>
    <cellStyle name="Normal 3 4 2 4 6 3" xfId="37536"/>
    <cellStyle name="Normal 3 4 2 4 7" xfId="37537"/>
    <cellStyle name="Normal 3 4 2 4 7 2" xfId="37538"/>
    <cellStyle name="Normal 3 4 2 4 8" xfId="37539"/>
    <cellStyle name="Normal 3 4 2 5" xfId="37540"/>
    <cellStyle name="Normal 3 4 2 5 2" xfId="37541"/>
    <cellStyle name="Normal 3 4 2 5 2 2" xfId="37542"/>
    <cellStyle name="Normal 3 4 2 5 2 2 2" xfId="37543"/>
    <cellStyle name="Normal 3 4 2 5 2 2 2 2" xfId="37544"/>
    <cellStyle name="Normal 3 4 2 5 2 2 2 2 2" xfId="37545"/>
    <cellStyle name="Normal 3 4 2 5 2 2 2 3" xfId="37546"/>
    <cellStyle name="Normal 3 4 2 5 2 2 3" xfId="37547"/>
    <cellStyle name="Normal 3 4 2 5 2 2 3 2" xfId="37548"/>
    <cellStyle name="Normal 3 4 2 5 2 2 4" xfId="37549"/>
    <cellStyle name="Normal 3 4 2 5 2 3" xfId="37550"/>
    <cellStyle name="Normal 3 4 2 5 2 3 2" xfId="37551"/>
    <cellStyle name="Normal 3 4 2 5 2 3 2 2" xfId="37552"/>
    <cellStyle name="Normal 3 4 2 5 2 3 3" xfId="37553"/>
    <cellStyle name="Normal 3 4 2 5 2 4" xfId="37554"/>
    <cellStyle name="Normal 3 4 2 5 2 4 2" xfId="37555"/>
    <cellStyle name="Normal 3 4 2 5 2 5" xfId="37556"/>
    <cellStyle name="Normal 3 4 2 5 3" xfId="37557"/>
    <cellStyle name="Normal 3 4 2 5 3 2" xfId="37558"/>
    <cellStyle name="Normal 3 4 2 5 3 2 2" xfId="37559"/>
    <cellStyle name="Normal 3 4 2 5 3 2 2 2" xfId="37560"/>
    <cellStyle name="Normal 3 4 2 5 3 2 3" xfId="37561"/>
    <cellStyle name="Normal 3 4 2 5 3 3" xfId="37562"/>
    <cellStyle name="Normal 3 4 2 5 3 3 2" xfId="37563"/>
    <cellStyle name="Normal 3 4 2 5 3 4" xfId="37564"/>
    <cellStyle name="Normal 3 4 2 5 4" xfId="37565"/>
    <cellStyle name="Normal 3 4 2 5 4 2" xfId="37566"/>
    <cellStyle name="Normal 3 4 2 5 4 2 2" xfId="37567"/>
    <cellStyle name="Normal 3 4 2 5 4 3" xfId="37568"/>
    <cellStyle name="Normal 3 4 2 5 5" xfId="37569"/>
    <cellStyle name="Normal 3 4 2 5 5 2" xfId="37570"/>
    <cellStyle name="Normal 3 4 2 5 6" xfId="37571"/>
    <cellStyle name="Normal 3 4 2 6" xfId="37572"/>
    <cellStyle name="Normal 3 4 2 6 2" xfId="37573"/>
    <cellStyle name="Normal 3 4 2 6 2 2" xfId="37574"/>
    <cellStyle name="Normal 3 4 2 6 2 2 2" xfId="37575"/>
    <cellStyle name="Normal 3 4 2 6 2 2 2 2" xfId="37576"/>
    <cellStyle name="Normal 3 4 2 6 2 2 2 2 2" xfId="37577"/>
    <cellStyle name="Normal 3 4 2 6 2 2 2 3" xfId="37578"/>
    <cellStyle name="Normal 3 4 2 6 2 2 3" xfId="37579"/>
    <cellStyle name="Normal 3 4 2 6 2 2 3 2" xfId="37580"/>
    <cellStyle name="Normal 3 4 2 6 2 2 4" xfId="37581"/>
    <cellStyle name="Normal 3 4 2 6 2 3" xfId="37582"/>
    <cellStyle name="Normal 3 4 2 6 2 3 2" xfId="37583"/>
    <cellStyle name="Normal 3 4 2 6 2 3 2 2" xfId="37584"/>
    <cellStyle name="Normal 3 4 2 6 2 3 3" xfId="37585"/>
    <cellStyle name="Normal 3 4 2 6 2 4" xfId="37586"/>
    <cellStyle name="Normal 3 4 2 6 2 4 2" xfId="37587"/>
    <cellStyle name="Normal 3 4 2 6 2 5" xfId="37588"/>
    <cellStyle name="Normal 3 4 2 6 3" xfId="37589"/>
    <cellStyle name="Normal 3 4 2 6 3 2" xfId="37590"/>
    <cellStyle name="Normal 3 4 2 6 3 2 2" xfId="37591"/>
    <cellStyle name="Normal 3 4 2 6 3 2 2 2" xfId="37592"/>
    <cellStyle name="Normal 3 4 2 6 3 2 3" xfId="37593"/>
    <cellStyle name="Normal 3 4 2 6 3 3" xfId="37594"/>
    <cellStyle name="Normal 3 4 2 6 3 3 2" xfId="37595"/>
    <cellStyle name="Normal 3 4 2 6 3 4" xfId="37596"/>
    <cellStyle name="Normal 3 4 2 6 4" xfId="37597"/>
    <cellStyle name="Normal 3 4 2 6 4 2" xfId="37598"/>
    <cellStyle name="Normal 3 4 2 6 4 2 2" xfId="37599"/>
    <cellStyle name="Normal 3 4 2 6 4 3" xfId="37600"/>
    <cellStyle name="Normal 3 4 2 6 5" xfId="37601"/>
    <cellStyle name="Normal 3 4 2 6 5 2" xfId="37602"/>
    <cellStyle name="Normal 3 4 2 6 6" xfId="37603"/>
    <cellStyle name="Normal 3 4 2 7" xfId="37604"/>
    <cellStyle name="Normal 3 4 2 7 2" xfId="37605"/>
    <cellStyle name="Normal 3 4 2 7 2 2" xfId="37606"/>
    <cellStyle name="Normal 3 4 2 7 2 2 2" xfId="37607"/>
    <cellStyle name="Normal 3 4 2 7 2 2 2 2" xfId="37608"/>
    <cellStyle name="Normal 3 4 2 7 2 2 2 2 2" xfId="37609"/>
    <cellStyle name="Normal 3 4 2 7 2 2 2 3" xfId="37610"/>
    <cellStyle name="Normal 3 4 2 7 2 2 3" xfId="37611"/>
    <cellStyle name="Normal 3 4 2 7 2 2 3 2" xfId="37612"/>
    <cellStyle name="Normal 3 4 2 7 2 2 4" xfId="37613"/>
    <cellStyle name="Normal 3 4 2 7 2 3" xfId="37614"/>
    <cellStyle name="Normal 3 4 2 7 2 3 2" xfId="37615"/>
    <cellStyle name="Normal 3 4 2 7 2 3 2 2" xfId="37616"/>
    <cellStyle name="Normal 3 4 2 7 2 3 3" xfId="37617"/>
    <cellStyle name="Normal 3 4 2 7 2 4" xfId="37618"/>
    <cellStyle name="Normal 3 4 2 7 2 4 2" xfId="37619"/>
    <cellStyle name="Normal 3 4 2 7 2 5" xfId="37620"/>
    <cellStyle name="Normal 3 4 2 7 3" xfId="37621"/>
    <cellStyle name="Normal 3 4 2 7 3 2" xfId="37622"/>
    <cellStyle name="Normal 3 4 2 7 3 2 2" xfId="37623"/>
    <cellStyle name="Normal 3 4 2 7 3 2 2 2" xfId="37624"/>
    <cellStyle name="Normal 3 4 2 7 3 2 3" xfId="37625"/>
    <cellStyle name="Normal 3 4 2 7 3 3" xfId="37626"/>
    <cellStyle name="Normal 3 4 2 7 3 3 2" xfId="37627"/>
    <cellStyle name="Normal 3 4 2 7 3 4" xfId="37628"/>
    <cellStyle name="Normal 3 4 2 7 4" xfId="37629"/>
    <cellStyle name="Normal 3 4 2 7 4 2" xfId="37630"/>
    <cellStyle name="Normal 3 4 2 7 4 2 2" xfId="37631"/>
    <cellStyle name="Normal 3 4 2 7 4 3" xfId="37632"/>
    <cellStyle name="Normal 3 4 2 7 5" xfId="37633"/>
    <cellStyle name="Normal 3 4 2 7 5 2" xfId="37634"/>
    <cellStyle name="Normal 3 4 2 7 6" xfId="37635"/>
    <cellStyle name="Normal 3 4 2 8" xfId="37636"/>
    <cellStyle name="Normal 3 4 2 8 2" xfId="37637"/>
    <cellStyle name="Normal 3 4 2 8 2 2" xfId="37638"/>
    <cellStyle name="Normal 3 4 2 8 2 2 2" xfId="37639"/>
    <cellStyle name="Normal 3 4 2 8 2 2 2 2" xfId="37640"/>
    <cellStyle name="Normal 3 4 2 8 2 2 3" xfId="37641"/>
    <cellStyle name="Normal 3 4 2 8 2 3" xfId="37642"/>
    <cellStyle name="Normal 3 4 2 8 2 3 2" xfId="37643"/>
    <cellStyle name="Normal 3 4 2 8 2 4" xfId="37644"/>
    <cellStyle name="Normal 3 4 2 8 3" xfId="37645"/>
    <cellStyle name="Normal 3 4 2 8 3 2" xfId="37646"/>
    <cellStyle name="Normal 3 4 2 8 3 2 2" xfId="37647"/>
    <cellStyle name="Normal 3 4 2 8 3 3" xfId="37648"/>
    <cellStyle name="Normal 3 4 2 8 4" xfId="37649"/>
    <cellStyle name="Normal 3 4 2 8 4 2" xfId="37650"/>
    <cellStyle name="Normal 3 4 2 8 5" xfId="37651"/>
    <cellStyle name="Normal 3 4 2 9" xfId="37652"/>
    <cellStyle name="Normal 3 4 2 9 2" xfId="37653"/>
    <cellStyle name="Normal 3 4 2 9 2 2" xfId="37654"/>
    <cellStyle name="Normal 3 4 2 9 2 2 2" xfId="37655"/>
    <cellStyle name="Normal 3 4 2 9 2 3" xfId="37656"/>
    <cellStyle name="Normal 3 4 2 9 3" xfId="37657"/>
    <cellStyle name="Normal 3 4 2 9 3 2" xfId="37658"/>
    <cellStyle name="Normal 3 4 2 9 4" xfId="37659"/>
    <cellStyle name="Normal 3 4 3" xfId="37660"/>
    <cellStyle name="Normal 3 4 3 10" xfId="37661"/>
    <cellStyle name="Normal 3 4 3 10 2" xfId="37662"/>
    <cellStyle name="Normal 3 4 3 10 3" xfId="37663"/>
    <cellStyle name="Normal 3 4 3 11" xfId="37664"/>
    <cellStyle name="Normal 3 4 3 12" xfId="37665"/>
    <cellStyle name="Normal 3 4 3 2" xfId="37666"/>
    <cellStyle name="Normal 3 4 3 2 10" xfId="37667"/>
    <cellStyle name="Normal 3 4 3 2 11" xfId="37668"/>
    <cellStyle name="Normal 3 4 3 2 2" xfId="37669"/>
    <cellStyle name="Normal 3 4 3 2 2 2" xfId="37670"/>
    <cellStyle name="Normal 3 4 3 2 2 2 2" xfId="37671"/>
    <cellStyle name="Normal 3 4 3 2 2 2 2 2" xfId="37672"/>
    <cellStyle name="Normal 3 4 3 2 2 2 2 2 2" xfId="37673"/>
    <cellStyle name="Normal 3 4 3 2 2 2 2 2 2 2" xfId="37674"/>
    <cellStyle name="Normal 3 4 3 2 2 2 2 2 2 2 2" xfId="37675"/>
    <cellStyle name="Normal 3 4 3 2 2 2 2 2 2 3" xfId="37676"/>
    <cellStyle name="Normal 3 4 3 2 2 2 2 2 3" xfId="37677"/>
    <cellStyle name="Normal 3 4 3 2 2 2 2 2 3 2" xfId="37678"/>
    <cellStyle name="Normal 3 4 3 2 2 2 2 2 4" xfId="37679"/>
    <cellStyle name="Normal 3 4 3 2 2 2 2 3" xfId="37680"/>
    <cellStyle name="Normal 3 4 3 2 2 2 2 3 2" xfId="37681"/>
    <cellStyle name="Normal 3 4 3 2 2 2 2 3 2 2" xfId="37682"/>
    <cellStyle name="Normal 3 4 3 2 2 2 2 3 3" xfId="37683"/>
    <cellStyle name="Normal 3 4 3 2 2 2 2 4" xfId="37684"/>
    <cellStyle name="Normal 3 4 3 2 2 2 2 4 2" xfId="37685"/>
    <cellStyle name="Normal 3 4 3 2 2 2 2 5" xfId="37686"/>
    <cellStyle name="Normal 3 4 3 2 2 2 3" xfId="37687"/>
    <cellStyle name="Normal 3 4 3 2 2 2 3 2" xfId="37688"/>
    <cellStyle name="Normal 3 4 3 2 2 2 3 2 2" xfId="37689"/>
    <cellStyle name="Normal 3 4 3 2 2 2 3 2 2 2" xfId="37690"/>
    <cellStyle name="Normal 3 4 3 2 2 2 3 2 3" xfId="37691"/>
    <cellStyle name="Normal 3 4 3 2 2 2 3 3" xfId="37692"/>
    <cellStyle name="Normal 3 4 3 2 2 2 3 3 2" xfId="37693"/>
    <cellStyle name="Normal 3 4 3 2 2 2 3 4" xfId="37694"/>
    <cellStyle name="Normal 3 4 3 2 2 2 4" xfId="37695"/>
    <cellStyle name="Normal 3 4 3 2 2 2 4 2" xfId="37696"/>
    <cellStyle name="Normal 3 4 3 2 2 2 4 2 2" xfId="37697"/>
    <cellStyle name="Normal 3 4 3 2 2 2 4 3" xfId="37698"/>
    <cellStyle name="Normal 3 4 3 2 2 2 5" xfId="37699"/>
    <cellStyle name="Normal 3 4 3 2 2 2 5 2" xfId="37700"/>
    <cellStyle name="Normal 3 4 3 2 2 2 6" xfId="37701"/>
    <cellStyle name="Normal 3 4 3 2 2 3" xfId="37702"/>
    <cellStyle name="Normal 3 4 3 2 2 3 2" xfId="37703"/>
    <cellStyle name="Normal 3 4 3 2 2 3 2 2" xfId="37704"/>
    <cellStyle name="Normal 3 4 3 2 2 3 2 2 2" xfId="37705"/>
    <cellStyle name="Normal 3 4 3 2 2 3 2 2 2 2" xfId="37706"/>
    <cellStyle name="Normal 3 4 3 2 2 3 2 2 2 2 2" xfId="37707"/>
    <cellStyle name="Normal 3 4 3 2 2 3 2 2 2 3" xfId="37708"/>
    <cellStyle name="Normal 3 4 3 2 2 3 2 2 3" xfId="37709"/>
    <cellStyle name="Normal 3 4 3 2 2 3 2 2 3 2" xfId="37710"/>
    <cellStyle name="Normal 3 4 3 2 2 3 2 2 4" xfId="37711"/>
    <cellStyle name="Normal 3 4 3 2 2 3 2 3" xfId="37712"/>
    <cellStyle name="Normal 3 4 3 2 2 3 2 3 2" xfId="37713"/>
    <cellStyle name="Normal 3 4 3 2 2 3 2 3 2 2" xfId="37714"/>
    <cellStyle name="Normal 3 4 3 2 2 3 2 3 3" xfId="37715"/>
    <cellStyle name="Normal 3 4 3 2 2 3 2 4" xfId="37716"/>
    <cellStyle name="Normal 3 4 3 2 2 3 2 4 2" xfId="37717"/>
    <cellStyle name="Normal 3 4 3 2 2 3 2 5" xfId="37718"/>
    <cellStyle name="Normal 3 4 3 2 2 3 3" xfId="37719"/>
    <cellStyle name="Normal 3 4 3 2 2 3 3 2" xfId="37720"/>
    <cellStyle name="Normal 3 4 3 2 2 3 3 2 2" xfId="37721"/>
    <cellStyle name="Normal 3 4 3 2 2 3 3 2 2 2" xfId="37722"/>
    <cellStyle name="Normal 3 4 3 2 2 3 3 2 3" xfId="37723"/>
    <cellStyle name="Normal 3 4 3 2 2 3 3 3" xfId="37724"/>
    <cellStyle name="Normal 3 4 3 2 2 3 3 3 2" xfId="37725"/>
    <cellStyle name="Normal 3 4 3 2 2 3 3 4" xfId="37726"/>
    <cellStyle name="Normal 3 4 3 2 2 3 4" xfId="37727"/>
    <cellStyle name="Normal 3 4 3 2 2 3 4 2" xfId="37728"/>
    <cellStyle name="Normal 3 4 3 2 2 3 4 2 2" xfId="37729"/>
    <cellStyle name="Normal 3 4 3 2 2 3 4 3" xfId="37730"/>
    <cellStyle name="Normal 3 4 3 2 2 3 5" xfId="37731"/>
    <cellStyle name="Normal 3 4 3 2 2 3 5 2" xfId="37732"/>
    <cellStyle name="Normal 3 4 3 2 2 3 6" xfId="37733"/>
    <cellStyle name="Normal 3 4 3 2 2 4" xfId="37734"/>
    <cellStyle name="Normal 3 4 3 2 2 4 2" xfId="37735"/>
    <cellStyle name="Normal 3 4 3 2 2 4 2 2" xfId="37736"/>
    <cellStyle name="Normal 3 4 3 2 2 4 2 2 2" xfId="37737"/>
    <cellStyle name="Normal 3 4 3 2 2 4 2 2 2 2" xfId="37738"/>
    <cellStyle name="Normal 3 4 3 2 2 4 2 2 3" xfId="37739"/>
    <cellStyle name="Normal 3 4 3 2 2 4 2 3" xfId="37740"/>
    <cellStyle name="Normal 3 4 3 2 2 4 2 3 2" xfId="37741"/>
    <cellStyle name="Normal 3 4 3 2 2 4 2 4" xfId="37742"/>
    <cellStyle name="Normal 3 4 3 2 2 4 3" xfId="37743"/>
    <cellStyle name="Normal 3 4 3 2 2 4 3 2" xfId="37744"/>
    <cellStyle name="Normal 3 4 3 2 2 4 3 2 2" xfId="37745"/>
    <cellStyle name="Normal 3 4 3 2 2 4 3 3" xfId="37746"/>
    <cellStyle name="Normal 3 4 3 2 2 4 4" xfId="37747"/>
    <cellStyle name="Normal 3 4 3 2 2 4 4 2" xfId="37748"/>
    <cellStyle name="Normal 3 4 3 2 2 4 5" xfId="37749"/>
    <cellStyle name="Normal 3 4 3 2 2 5" xfId="37750"/>
    <cellStyle name="Normal 3 4 3 2 2 5 2" xfId="37751"/>
    <cellStyle name="Normal 3 4 3 2 2 5 2 2" xfId="37752"/>
    <cellStyle name="Normal 3 4 3 2 2 5 2 2 2" xfId="37753"/>
    <cellStyle name="Normal 3 4 3 2 2 5 2 3" xfId="37754"/>
    <cellStyle name="Normal 3 4 3 2 2 5 3" xfId="37755"/>
    <cellStyle name="Normal 3 4 3 2 2 5 3 2" xfId="37756"/>
    <cellStyle name="Normal 3 4 3 2 2 5 4" xfId="37757"/>
    <cellStyle name="Normal 3 4 3 2 2 6" xfId="37758"/>
    <cellStyle name="Normal 3 4 3 2 2 6 2" xfId="37759"/>
    <cellStyle name="Normal 3 4 3 2 2 6 2 2" xfId="37760"/>
    <cellStyle name="Normal 3 4 3 2 2 6 3" xfId="37761"/>
    <cellStyle name="Normal 3 4 3 2 2 7" xfId="37762"/>
    <cellStyle name="Normal 3 4 3 2 2 7 2" xfId="37763"/>
    <cellStyle name="Normal 3 4 3 2 2 8" xfId="37764"/>
    <cellStyle name="Normal 3 4 3 2 3" xfId="37765"/>
    <cellStyle name="Normal 3 4 3 2 3 2" xfId="37766"/>
    <cellStyle name="Normal 3 4 3 2 3 2 2" xfId="37767"/>
    <cellStyle name="Normal 3 4 3 2 3 2 2 2" xfId="37768"/>
    <cellStyle name="Normal 3 4 3 2 3 2 2 2 2" xfId="37769"/>
    <cellStyle name="Normal 3 4 3 2 3 2 2 2 2 2" xfId="37770"/>
    <cellStyle name="Normal 3 4 3 2 3 2 2 2 3" xfId="37771"/>
    <cellStyle name="Normal 3 4 3 2 3 2 2 3" xfId="37772"/>
    <cellStyle name="Normal 3 4 3 2 3 2 2 3 2" xfId="37773"/>
    <cellStyle name="Normal 3 4 3 2 3 2 2 4" xfId="37774"/>
    <cellStyle name="Normal 3 4 3 2 3 2 3" xfId="37775"/>
    <cellStyle name="Normal 3 4 3 2 3 2 3 2" xfId="37776"/>
    <cellStyle name="Normal 3 4 3 2 3 2 3 2 2" xfId="37777"/>
    <cellStyle name="Normal 3 4 3 2 3 2 3 3" xfId="37778"/>
    <cellStyle name="Normal 3 4 3 2 3 2 4" xfId="37779"/>
    <cellStyle name="Normal 3 4 3 2 3 2 4 2" xfId="37780"/>
    <cellStyle name="Normal 3 4 3 2 3 2 5" xfId="37781"/>
    <cellStyle name="Normal 3 4 3 2 3 3" xfId="37782"/>
    <cellStyle name="Normal 3 4 3 2 3 3 2" xfId="37783"/>
    <cellStyle name="Normal 3 4 3 2 3 3 2 2" xfId="37784"/>
    <cellStyle name="Normal 3 4 3 2 3 3 2 2 2" xfId="37785"/>
    <cellStyle name="Normal 3 4 3 2 3 3 2 3" xfId="37786"/>
    <cellStyle name="Normal 3 4 3 2 3 3 3" xfId="37787"/>
    <cellStyle name="Normal 3 4 3 2 3 3 3 2" xfId="37788"/>
    <cellStyle name="Normal 3 4 3 2 3 3 4" xfId="37789"/>
    <cellStyle name="Normal 3 4 3 2 3 4" xfId="37790"/>
    <cellStyle name="Normal 3 4 3 2 3 4 2" xfId="37791"/>
    <cellStyle name="Normal 3 4 3 2 3 4 2 2" xfId="37792"/>
    <cellStyle name="Normal 3 4 3 2 3 4 3" xfId="37793"/>
    <cellStyle name="Normal 3 4 3 2 3 5" xfId="37794"/>
    <cellStyle name="Normal 3 4 3 2 3 5 2" xfId="37795"/>
    <cellStyle name="Normal 3 4 3 2 3 6" xfId="37796"/>
    <cellStyle name="Normal 3 4 3 2 4" xfId="37797"/>
    <cellStyle name="Normal 3 4 3 2 4 2" xfId="37798"/>
    <cellStyle name="Normal 3 4 3 2 4 2 2" xfId="37799"/>
    <cellStyle name="Normal 3 4 3 2 4 2 2 2" xfId="37800"/>
    <cellStyle name="Normal 3 4 3 2 4 2 2 2 2" xfId="37801"/>
    <cellStyle name="Normal 3 4 3 2 4 2 2 2 2 2" xfId="37802"/>
    <cellStyle name="Normal 3 4 3 2 4 2 2 2 3" xfId="37803"/>
    <cellStyle name="Normal 3 4 3 2 4 2 2 3" xfId="37804"/>
    <cellStyle name="Normal 3 4 3 2 4 2 2 3 2" xfId="37805"/>
    <cellStyle name="Normal 3 4 3 2 4 2 2 4" xfId="37806"/>
    <cellStyle name="Normal 3 4 3 2 4 2 3" xfId="37807"/>
    <cellStyle name="Normal 3 4 3 2 4 2 3 2" xfId="37808"/>
    <cellStyle name="Normal 3 4 3 2 4 2 3 2 2" xfId="37809"/>
    <cellStyle name="Normal 3 4 3 2 4 2 3 3" xfId="37810"/>
    <cellStyle name="Normal 3 4 3 2 4 2 4" xfId="37811"/>
    <cellStyle name="Normal 3 4 3 2 4 2 4 2" xfId="37812"/>
    <cellStyle name="Normal 3 4 3 2 4 2 5" xfId="37813"/>
    <cellStyle name="Normal 3 4 3 2 4 3" xfId="37814"/>
    <cellStyle name="Normal 3 4 3 2 4 3 2" xfId="37815"/>
    <cellStyle name="Normal 3 4 3 2 4 3 2 2" xfId="37816"/>
    <cellStyle name="Normal 3 4 3 2 4 3 2 2 2" xfId="37817"/>
    <cellStyle name="Normal 3 4 3 2 4 3 2 3" xfId="37818"/>
    <cellStyle name="Normal 3 4 3 2 4 3 3" xfId="37819"/>
    <cellStyle name="Normal 3 4 3 2 4 3 3 2" xfId="37820"/>
    <cellStyle name="Normal 3 4 3 2 4 3 4" xfId="37821"/>
    <cellStyle name="Normal 3 4 3 2 4 4" xfId="37822"/>
    <cellStyle name="Normal 3 4 3 2 4 4 2" xfId="37823"/>
    <cellStyle name="Normal 3 4 3 2 4 4 2 2" xfId="37824"/>
    <cellStyle name="Normal 3 4 3 2 4 4 3" xfId="37825"/>
    <cellStyle name="Normal 3 4 3 2 4 5" xfId="37826"/>
    <cellStyle name="Normal 3 4 3 2 4 5 2" xfId="37827"/>
    <cellStyle name="Normal 3 4 3 2 4 6" xfId="37828"/>
    <cellStyle name="Normal 3 4 3 2 5" xfId="37829"/>
    <cellStyle name="Normal 3 4 3 2 5 2" xfId="37830"/>
    <cellStyle name="Normal 3 4 3 2 5 2 2" xfId="37831"/>
    <cellStyle name="Normal 3 4 3 2 5 2 2 2" xfId="37832"/>
    <cellStyle name="Normal 3 4 3 2 5 2 2 2 2" xfId="37833"/>
    <cellStyle name="Normal 3 4 3 2 5 2 2 2 2 2" xfId="37834"/>
    <cellStyle name="Normal 3 4 3 2 5 2 2 2 3" xfId="37835"/>
    <cellStyle name="Normal 3 4 3 2 5 2 2 3" xfId="37836"/>
    <cellStyle name="Normal 3 4 3 2 5 2 2 3 2" xfId="37837"/>
    <cellStyle name="Normal 3 4 3 2 5 2 2 4" xfId="37838"/>
    <cellStyle name="Normal 3 4 3 2 5 2 3" xfId="37839"/>
    <cellStyle name="Normal 3 4 3 2 5 2 3 2" xfId="37840"/>
    <cellStyle name="Normal 3 4 3 2 5 2 3 2 2" xfId="37841"/>
    <cellStyle name="Normal 3 4 3 2 5 2 3 3" xfId="37842"/>
    <cellStyle name="Normal 3 4 3 2 5 2 4" xfId="37843"/>
    <cellStyle name="Normal 3 4 3 2 5 2 4 2" xfId="37844"/>
    <cellStyle name="Normal 3 4 3 2 5 2 5" xfId="37845"/>
    <cellStyle name="Normal 3 4 3 2 5 3" xfId="37846"/>
    <cellStyle name="Normal 3 4 3 2 5 3 2" xfId="37847"/>
    <cellStyle name="Normal 3 4 3 2 5 3 2 2" xfId="37848"/>
    <cellStyle name="Normal 3 4 3 2 5 3 2 2 2" xfId="37849"/>
    <cellStyle name="Normal 3 4 3 2 5 3 2 3" xfId="37850"/>
    <cellStyle name="Normal 3 4 3 2 5 3 3" xfId="37851"/>
    <cellStyle name="Normal 3 4 3 2 5 3 3 2" xfId="37852"/>
    <cellStyle name="Normal 3 4 3 2 5 3 4" xfId="37853"/>
    <cellStyle name="Normal 3 4 3 2 5 4" xfId="37854"/>
    <cellStyle name="Normal 3 4 3 2 5 4 2" xfId="37855"/>
    <cellStyle name="Normal 3 4 3 2 5 4 2 2" xfId="37856"/>
    <cellStyle name="Normal 3 4 3 2 5 4 3" xfId="37857"/>
    <cellStyle name="Normal 3 4 3 2 5 5" xfId="37858"/>
    <cellStyle name="Normal 3 4 3 2 5 5 2" xfId="37859"/>
    <cellStyle name="Normal 3 4 3 2 5 6" xfId="37860"/>
    <cellStyle name="Normal 3 4 3 2 6" xfId="37861"/>
    <cellStyle name="Normal 3 4 3 2 6 2" xfId="37862"/>
    <cellStyle name="Normal 3 4 3 2 6 2 2" xfId="37863"/>
    <cellStyle name="Normal 3 4 3 2 6 2 2 2" xfId="37864"/>
    <cellStyle name="Normal 3 4 3 2 6 2 2 2 2" xfId="37865"/>
    <cellStyle name="Normal 3 4 3 2 6 2 2 3" xfId="37866"/>
    <cellStyle name="Normal 3 4 3 2 6 2 3" xfId="37867"/>
    <cellStyle name="Normal 3 4 3 2 6 2 3 2" xfId="37868"/>
    <cellStyle name="Normal 3 4 3 2 6 2 4" xfId="37869"/>
    <cellStyle name="Normal 3 4 3 2 6 3" xfId="37870"/>
    <cellStyle name="Normal 3 4 3 2 6 3 2" xfId="37871"/>
    <cellStyle name="Normal 3 4 3 2 6 3 2 2" xfId="37872"/>
    <cellStyle name="Normal 3 4 3 2 6 3 3" xfId="37873"/>
    <cellStyle name="Normal 3 4 3 2 6 4" xfId="37874"/>
    <cellStyle name="Normal 3 4 3 2 6 4 2" xfId="37875"/>
    <cellStyle name="Normal 3 4 3 2 6 5" xfId="37876"/>
    <cellStyle name="Normal 3 4 3 2 7" xfId="37877"/>
    <cellStyle name="Normal 3 4 3 2 7 2" xfId="37878"/>
    <cellStyle name="Normal 3 4 3 2 7 2 2" xfId="37879"/>
    <cellStyle name="Normal 3 4 3 2 7 2 2 2" xfId="37880"/>
    <cellStyle name="Normal 3 4 3 2 7 2 3" xfId="37881"/>
    <cellStyle name="Normal 3 4 3 2 7 3" xfId="37882"/>
    <cellStyle name="Normal 3 4 3 2 7 3 2" xfId="37883"/>
    <cellStyle name="Normal 3 4 3 2 7 4" xfId="37884"/>
    <cellStyle name="Normal 3 4 3 2 8" xfId="37885"/>
    <cellStyle name="Normal 3 4 3 2 8 2" xfId="37886"/>
    <cellStyle name="Normal 3 4 3 2 8 2 2" xfId="37887"/>
    <cellStyle name="Normal 3 4 3 2 8 3" xfId="37888"/>
    <cellStyle name="Normal 3 4 3 2 9" xfId="37889"/>
    <cellStyle name="Normal 3 4 3 2 9 2" xfId="37890"/>
    <cellStyle name="Normal 3 4 3 2 9 3" xfId="37891"/>
    <cellStyle name="Normal 3 4 3 3" xfId="37892"/>
    <cellStyle name="Normal 3 4 3 3 2" xfId="37893"/>
    <cellStyle name="Normal 3 4 3 3 2 2" xfId="37894"/>
    <cellStyle name="Normal 3 4 3 3 2 2 2" xfId="37895"/>
    <cellStyle name="Normal 3 4 3 3 2 2 2 2" xfId="37896"/>
    <cellStyle name="Normal 3 4 3 3 2 2 2 2 2" xfId="37897"/>
    <cellStyle name="Normal 3 4 3 3 2 2 2 2 2 2" xfId="37898"/>
    <cellStyle name="Normal 3 4 3 3 2 2 2 2 3" xfId="37899"/>
    <cellStyle name="Normal 3 4 3 3 2 2 2 3" xfId="37900"/>
    <cellStyle name="Normal 3 4 3 3 2 2 2 3 2" xfId="37901"/>
    <cellStyle name="Normal 3 4 3 3 2 2 2 4" xfId="37902"/>
    <cellStyle name="Normal 3 4 3 3 2 2 3" xfId="37903"/>
    <cellStyle name="Normal 3 4 3 3 2 2 3 2" xfId="37904"/>
    <cellStyle name="Normal 3 4 3 3 2 2 3 2 2" xfId="37905"/>
    <cellStyle name="Normal 3 4 3 3 2 2 3 3" xfId="37906"/>
    <cellStyle name="Normal 3 4 3 3 2 2 4" xfId="37907"/>
    <cellStyle name="Normal 3 4 3 3 2 2 4 2" xfId="37908"/>
    <cellStyle name="Normal 3 4 3 3 2 2 5" xfId="37909"/>
    <cellStyle name="Normal 3 4 3 3 2 3" xfId="37910"/>
    <cellStyle name="Normal 3 4 3 3 2 3 2" xfId="37911"/>
    <cellStyle name="Normal 3 4 3 3 2 3 2 2" xfId="37912"/>
    <cellStyle name="Normal 3 4 3 3 2 3 2 2 2" xfId="37913"/>
    <cellStyle name="Normal 3 4 3 3 2 3 2 3" xfId="37914"/>
    <cellStyle name="Normal 3 4 3 3 2 3 3" xfId="37915"/>
    <cellStyle name="Normal 3 4 3 3 2 3 3 2" xfId="37916"/>
    <cellStyle name="Normal 3 4 3 3 2 3 4" xfId="37917"/>
    <cellStyle name="Normal 3 4 3 3 2 4" xfId="37918"/>
    <cellStyle name="Normal 3 4 3 3 2 4 2" xfId="37919"/>
    <cellStyle name="Normal 3 4 3 3 2 4 2 2" xfId="37920"/>
    <cellStyle name="Normal 3 4 3 3 2 4 3" xfId="37921"/>
    <cellStyle name="Normal 3 4 3 3 2 5" xfId="37922"/>
    <cellStyle name="Normal 3 4 3 3 2 5 2" xfId="37923"/>
    <cellStyle name="Normal 3 4 3 3 2 6" xfId="37924"/>
    <cellStyle name="Normal 3 4 3 3 3" xfId="37925"/>
    <cellStyle name="Normal 3 4 3 3 3 2" xfId="37926"/>
    <cellStyle name="Normal 3 4 3 3 3 2 2" xfId="37927"/>
    <cellStyle name="Normal 3 4 3 3 3 2 2 2" xfId="37928"/>
    <cellStyle name="Normal 3 4 3 3 3 2 2 2 2" xfId="37929"/>
    <cellStyle name="Normal 3 4 3 3 3 2 2 2 2 2" xfId="37930"/>
    <cellStyle name="Normal 3 4 3 3 3 2 2 2 3" xfId="37931"/>
    <cellStyle name="Normal 3 4 3 3 3 2 2 3" xfId="37932"/>
    <cellStyle name="Normal 3 4 3 3 3 2 2 3 2" xfId="37933"/>
    <cellStyle name="Normal 3 4 3 3 3 2 2 4" xfId="37934"/>
    <cellStyle name="Normal 3 4 3 3 3 2 3" xfId="37935"/>
    <cellStyle name="Normal 3 4 3 3 3 2 3 2" xfId="37936"/>
    <cellStyle name="Normal 3 4 3 3 3 2 3 2 2" xfId="37937"/>
    <cellStyle name="Normal 3 4 3 3 3 2 3 3" xfId="37938"/>
    <cellStyle name="Normal 3 4 3 3 3 2 4" xfId="37939"/>
    <cellStyle name="Normal 3 4 3 3 3 2 4 2" xfId="37940"/>
    <cellStyle name="Normal 3 4 3 3 3 2 5" xfId="37941"/>
    <cellStyle name="Normal 3 4 3 3 3 3" xfId="37942"/>
    <cellStyle name="Normal 3 4 3 3 3 3 2" xfId="37943"/>
    <cellStyle name="Normal 3 4 3 3 3 3 2 2" xfId="37944"/>
    <cellStyle name="Normal 3 4 3 3 3 3 2 2 2" xfId="37945"/>
    <cellStyle name="Normal 3 4 3 3 3 3 2 3" xfId="37946"/>
    <cellStyle name="Normal 3 4 3 3 3 3 3" xfId="37947"/>
    <cellStyle name="Normal 3 4 3 3 3 3 3 2" xfId="37948"/>
    <cellStyle name="Normal 3 4 3 3 3 3 4" xfId="37949"/>
    <cellStyle name="Normal 3 4 3 3 3 4" xfId="37950"/>
    <cellStyle name="Normal 3 4 3 3 3 4 2" xfId="37951"/>
    <cellStyle name="Normal 3 4 3 3 3 4 2 2" xfId="37952"/>
    <cellStyle name="Normal 3 4 3 3 3 4 3" xfId="37953"/>
    <cellStyle name="Normal 3 4 3 3 3 5" xfId="37954"/>
    <cellStyle name="Normal 3 4 3 3 3 5 2" xfId="37955"/>
    <cellStyle name="Normal 3 4 3 3 3 6" xfId="37956"/>
    <cellStyle name="Normal 3 4 3 3 4" xfId="37957"/>
    <cellStyle name="Normal 3 4 3 3 4 2" xfId="37958"/>
    <cellStyle name="Normal 3 4 3 3 4 2 2" xfId="37959"/>
    <cellStyle name="Normal 3 4 3 3 4 2 2 2" xfId="37960"/>
    <cellStyle name="Normal 3 4 3 3 4 2 2 2 2" xfId="37961"/>
    <cellStyle name="Normal 3 4 3 3 4 2 2 3" xfId="37962"/>
    <cellStyle name="Normal 3 4 3 3 4 2 3" xfId="37963"/>
    <cellStyle name="Normal 3 4 3 3 4 2 3 2" xfId="37964"/>
    <cellStyle name="Normal 3 4 3 3 4 2 4" xfId="37965"/>
    <cellStyle name="Normal 3 4 3 3 4 3" xfId="37966"/>
    <cellStyle name="Normal 3 4 3 3 4 3 2" xfId="37967"/>
    <cellStyle name="Normal 3 4 3 3 4 3 2 2" xfId="37968"/>
    <cellStyle name="Normal 3 4 3 3 4 3 3" xfId="37969"/>
    <cellStyle name="Normal 3 4 3 3 4 4" xfId="37970"/>
    <cellStyle name="Normal 3 4 3 3 4 4 2" xfId="37971"/>
    <cellStyle name="Normal 3 4 3 3 4 5" xfId="37972"/>
    <cellStyle name="Normal 3 4 3 3 5" xfId="37973"/>
    <cellStyle name="Normal 3 4 3 3 5 2" xfId="37974"/>
    <cellStyle name="Normal 3 4 3 3 5 2 2" xfId="37975"/>
    <cellStyle name="Normal 3 4 3 3 5 2 2 2" xfId="37976"/>
    <cellStyle name="Normal 3 4 3 3 5 2 3" xfId="37977"/>
    <cellStyle name="Normal 3 4 3 3 5 3" xfId="37978"/>
    <cellStyle name="Normal 3 4 3 3 5 3 2" xfId="37979"/>
    <cellStyle name="Normal 3 4 3 3 5 4" xfId="37980"/>
    <cellStyle name="Normal 3 4 3 3 6" xfId="37981"/>
    <cellStyle name="Normal 3 4 3 3 6 2" xfId="37982"/>
    <cellStyle name="Normal 3 4 3 3 6 2 2" xfId="37983"/>
    <cellStyle name="Normal 3 4 3 3 6 3" xfId="37984"/>
    <cellStyle name="Normal 3 4 3 3 7" xfId="37985"/>
    <cellStyle name="Normal 3 4 3 3 7 2" xfId="37986"/>
    <cellStyle name="Normal 3 4 3 3 8" xfId="37987"/>
    <cellStyle name="Normal 3 4 3 4" xfId="37988"/>
    <cellStyle name="Normal 3 4 3 4 2" xfId="37989"/>
    <cellStyle name="Normal 3 4 3 4 2 2" xfId="37990"/>
    <cellStyle name="Normal 3 4 3 4 2 2 2" xfId="37991"/>
    <cellStyle name="Normal 3 4 3 4 2 2 2 2" xfId="37992"/>
    <cellStyle name="Normal 3 4 3 4 2 2 2 2 2" xfId="37993"/>
    <cellStyle name="Normal 3 4 3 4 2 2 2 3" xfId="37994"/>
    <cellStyle name="Normal 3 4 3 4 2 2 3" xfId="37995"/>
    <cellStyle name="Normal 3 4 3 4 2 2 3 2" xfId="37996"/>
    <cellStyle name="Normal 3 4 3 4 2 2 4" xfId="37997"/>
    <cellStyle name="Normal 3 4 3 4 2 3" xfId="37998"/>
    <cellStyle name="Normal 3 4 3 4 2 3 2" xfId="37999"/>
    <cellStyle name="Normal 3 4 3 4 2 3 2 2" xfId="38000"/>
    <cellStyle name="Normal 3 4 3 4 2 3 3" xfId="38001"/>
    <cellStyle name="Normal 3 4 3 4 2 4" xfId="38002"/>
    <cellStyle name="Normal 3 4 3 4 2 4 2" xfId="38003"/>
    <cellStyle name="Normal 3 4 3 4 2 5" xfId="38004"/>
    <cellStyle name="Normal 3 4 3 4 3" xfId="38005"/>
    <cellStyle name="Normal 3 4 3 4 3 2" xfId="38006"/>
    <cellStyle name="Normal 3 4 3 4 3 2 2" xfId="38007"/>
    <cellStyle name="Normal 3 4 3 4 3 2 2 2" xfId="38008"/>
    <cellStyle name="Normal 3 4 3 4 3 2 3" xfId="38009"/>
    <cellStyle name="Normal 3 4 3 4 3 3" xfId="38010"/>
    <cellStyle name="Normal 3 4 3 4 3 3 2" xfId="38011"/>
    <cellStyle name="Normal 3 4 3 4 3 4" xfId="38012"/>
    <cellStyle name="Normal 3 4 3 4 4" xfId="38013"/>
    <cellStyle name="Normal 3 4 3 4 4 2" xfId="38014"/>
    <cellStyle name="Normal 3 4 3 4 4 2 2" xfId="38015"/>
    <cellStyle name="Normal 3 4 3 4 4 3" xfId="38016"/>
    <cellStyle name="Normal 3 4 3 4 5" xfId="38017"/>
    <cellStyle name="Normal 3 4 3 4 5 2" xfId="38018"/>
    <cellStyle name="Normal 3 4 3 4 6" xfId="38019"/>
    <cellStyle name="Normal 3 4 3 5" xfId="38020"/>
    <cellStyle name="Normal 3 4 3 5 2" xfId="38021"/>
    <cellStyle name="Normal 3 4 3 5 2 2" xfId="38022"/>
    <cellStyle name="Normal 3 4 3 5 2 2 2" xfId="38023"/>
    <cellStyle name="Normal 3 4 3 5 2 2 2 2" xfId="38024"/>
    <cellStyle name="Normal 3 4 3 5 2 2 2 2 2" xfId="38025"/>
    <cellStyle name="Normal 3 4 3 5 2 2 2 3" xfId="38026"/>
    <cellStyle name="Normal 3 4 3 5 2 2 3" xfId="38027"/>
    <cellStyle name="Normal 3 4 3 5 2 2 3 2" xfId="38028"/>
    <cellStyle name="Normal 3 4 3 5 2 2 4" xfId="38029"/>
    <cellStyle name="Normal 3 4 3 5 2 3" xfId="38030"/>
    <cellStyle name="Normal 3 4 3 5 2 3 2" xfId="38031"/>
    <cellStyle name="Normal 3 4 3 5 2 3 2 2" xfId="38032"/>
    <cellStyle name="Normal 3 4 3 5 2 3 3" xfId="38033"/>
    <cellStyle name="Normal 3 4 3 5 2 4" xfId="38034"/>
    <cellStyle name="Normal 3 4 3 5 2 4 2" xfId="38035"/>
    <cellStyle name="Normal 3 4 3 5 2 5" xfId="38036"/>
    <cellStyle name="Normal 3 4 3 5 3" xfId="38037"/>
    <cellStyle name="Normal 3 4 3 5 3 2" xfId="38038"/>
    <cellStyle name="Normal 3 4 3 5 3 2 2" xfId="38039"/>
    <cellStyle name="Normal 3 4 3 5 3 2 2 2" xfId="38040"/>
    <cellStyle name="Normal 3 4 3 5 3 2 3" xfId="38041"/>
    <cellStyle name="Normal 3 4 3 5 3 3" xfId="38042"/>
    <cellStyle name="Normal 3 4 3 5 3 3 2" xfId="38043"/>
    <cellStyle name="Normal 3 4 3 5 3 4" xfId="38044"/>
    <cellStyle name="Normal 3 4 3 5 4" xfId="38045"/>
    <cellStyle name="Normal 3 4 3 5 4 2" xfId="38046"/>
    <cellStyle name="Normal 3 4 3 5 4 2 2" xfId="38047"/>
    <cellStyle name="Normal 3 4 3 5 4 3" xfId="38048"/>
    <cellStyle name="Normal 3 4 3 5 5" xfId="38049"/>
    <cellStyle name="Normal 3 4 3 5 5 2" xfId="38050"/>
    <cellStyle name="Normal 3 4 3 5 6" xfId="38051"/>
    <cellStyle name="Normal 3 4 3 6" xfId="38052"/>
    <cellStyle name="Normal 3 4 3 6 2" xfId="38053"/>
    <cellStyle name="Normal 3 4 3 6 2 2" xfId="38054"/>
    <cellStyle name="Normal 3 4 3 6 2 2 2" xfId="38055"/>
    <cellStyle name="Normal 3 4 3 6 2 2 2 2" xfId="38056"/>
    <cellStyle name="Normal 3 4 3 6 2 2 2 2 2" xfId="38057"/>
    <cellStyle name="Normal 3 4 3 6 2 2 2 3" xfId="38058"/>
    <cellStyle name="Normal 3 4 3 6 2 2 3" xfId="38059"/>
    <cellStyle name="Normal 3 4 3 6 2 2 3 2" xfId="38060"/>
    <cellStyle name="Normal 3 4 3 6 2 2 4" xfId="38061"/>
    <cellStyle name="Normal 3 4 3 6 2 3" xfId="38062"/>
    <cellStyle name="Normal 3 4 3 6 2 3 2" xfId="38063"/>
    <cellStyle name="Normal 3 4 3 6 2 3 2 2" xfId="38064"/>
    <cellStyle name="Normal 3 4 3 6 2 3 3" xfId="38065"/>
    <cellStyle name="Normal 3 4 3 6 2 4" xfId="38066"/>
    <cellStyle name="Normal 3 4 3 6 2 4 2" xfId="38067"/>
    <cellStyle name="Normal 3 4 3 6 2 5" xfId="38068"/>
    <cellStyle name="Normal 3 4 3 6 3" xfId="38069"/>
    <cellStyle name="Normal 3 4 3 6 3 2" xfId="38070"/>
    <cellStyle name="Normal 3 4 3 6 3 2 2" xfId="38071"/>
    <cellStyle name="Normal 3 4 3 6 3 2 2 2" xfId="38072"/>
    <cellStyle name="Normal 3 4 3 6 3 2 3" xfId="38073"/>
    <cellStyle name="Normal 3 4 3 6 3 3" xfId="38074"/>
    <cellStyle name="Normal 3 4 3 6 3 3 2" xfId="38075"/>
    <cellStyle name="Normal 3 4 3 6 3 4" xfId="38076"/>
    <cellStyle name="Normal 3 4 3 6 4" xfId="38077"/>
    <cellStyle name="Normal 3 4 3 6 4 2" xfId="38078"/>
    <cellStyle name="Normal 3 4 3 6 4 2 2" xfId="38079"/>
    <cellStyle name="Normal 3 4 3 6 4 3" xfId="38080"/>
    <cellStyle name="Normal 3 4 3 6 5" xfId="38081"/>
    <cellStyle name="Normal 3 4 3 6 5 2" xfId="38082"/>
    <cellStyle name="Normal 3 4 3 6 6" xfId="38083"/>
    <cellStyle name="Normal 3 4 3 7" xfId="38084"/>
    <cellStyle name="Normal 3 4 3 7 2" xfId="38085"/>
    <cellStyle name="Normal 3 4 3 7 2 2" xfId="38086"/>
    <cellStyle name="Normal 3 4 3 7 2 2 2" xfId="38087"/>
    <cellStyle name="Normal 3 4 3 7 2 2 2 2" xfId="38088"/>
    <cellStyle name="Normal 3 4 3 7 2 2 3" xfId="38089"/>
    <cellStyle name="Normal 3 4 3 7 2 3" xfId="38090"/>
    <cellStyle name="Normal 3 4 3 7 2 3 2" xfId="38091"/>
    <cellStyle name="Normal 3 4 3 7 2 4" xfId="38092"/>
    <cellStyle name="Normal 3 4 3 7 3" xfId="38093"/>
    <cellStyle name="Normal 3 4 3 7 3 2" xfId="38094"/>
    <cellStyle name="Normal 3 4 3 7 3 2 2" xfId="38095"/>
    <cellStyle name="Normal 3 4 3 7 3 3" xfId="38096"/>
    <cellStyle name="Normal 3 4 3 7 4" xfId="38097"/>
    <cellStyle name="Normal 3 4 3 7 4 2" xfId="38098"/>
    <cellStyle name="Normal 3 4 3 7 5" xfId="38099"/>
    <cellStyle name="Normal 3 4 3 8" xfId="38100"/>
    <cellStyle name="Normal 3 4 3 8 2" xfId="38101"/>
    <cellStyle name="Normal 3 4 3 8 2 2" xfId="38102"/>
    <cellStyle name="Normal 3 4 3 8 2 2 2" xfId="38103"/>
    <cellStyle name="Normal 3 4 3 8 2 3" xfId="38104"/>
    <cellStyle name="Normal 3 4 3 8 3" xfId="38105"/>
    <cellStyle name="Normal 3 4 3 8 3 2" xfId="38106"/>
    <cellStyle name="Normal 3 4 3 8 4" xfId="38107"/>
    <cellStyle name="Normal 3 4 3 9" xfId="38108"/>
    <cellStyle name="Normal 3 4 3 9 2" xfId="38109"/>
    <cellStyle name="Normal 3 4 3 9 2 2" xfId="38110"/>
    <cellStyle name="Normal 3 4 3 9 3" xfId="38111"/>
    <cellStyle name="Normal 3 4 4" xfId="38112"/>
    <cellStyle name="Normal 3 4 4 10" xfId="38113"/>
    <cellStyle name="Normal 3 4 4 11" xfId="38114"/>
    <cellStyle name="Normal 3 4 4 2" xfId="38115"/>
    <cellStyle name="Normal 3 4 4 2 2" xfId="38116"/>
    <cellStyle name="Normal 3 4 4 2 2 2" xfId="38117"/>
    <cellStyle name="Normal 3 4 4 2 2 2 2" xfId="38118"/>
    <cellStyle name="Normal 3 4 4 2 2 2 2 2" xfId="38119"/>
    <cellStyle name="Normal 3 4 4 2 2 2 2 2 2" xfId="38120"/>
    <cellStyle name="Normal 3 4 4 2 2 2 2 2 2 2" xfId="38121"/>
    <cellStyle name="Normal 3 4 4 2 2 2 2 2 3" xfId="38122"/>
    <cellStyle name="Normal 3 4 4 2 2 2 2 3" xfId="38123"/>
    <cellStyle name="Normal 3 4 4 2 2 2 2 3 2" xfId="38124"/>
    <cellStyle name="Normal 3 4 4 2 2 2 2 4" xfId="38125"/>
    <cellStyle name="Normal 3 4 4 2 2 2 3" xfId="38126"/>
    <cellStyle name="Normal 3 4 4 2 2 2 3 2" xfId="38127"/>
    <cellStyle name="Normal 3 4 4 2 2 2 3 2 2" xfId="38128"/>
    <cellStyle name="Normal 3 4 4 2 2 2 3 3" xfId="38129"/>
    <cellStyle name="Normal 3 4 4 2 2 2 4" xfId="38130"/>
    <cellStyle name="Normal 3 4 4 2 2 2 4 2" xfId="38131"/>
    <cellStyle name="Normal 3 4 4 2 2 2 5" xfId="38132"/>
    <cellStyle name="Normal 3 4 4 2 2 3" xfId="38133"/>
    <cellStyle name="Normal 3 4 4 2 2 3 2" xfId="38134"/>
    <cellStyle name="Normal 3 4 4 2 2 3 2 2" xfId="38135"/>
    <cellStyle name="Normal 3 4 4 2 2 3 2 2 2" xfId="38136"/>
    <cellStyle name="Normal 3 4 4 2 2 3 2 3" xfId="38137"/>
    <cellStyle name="Normal 3 4 4 2 2 3 3" xfId="38138"/>
    <cellStyle name="Normal 3 4 4 2 2 3 3 2" xfId="38139"/>
    <cellStyle name="Normal 3 4 4 2 2 3 4" xfId="38140"/>
    <cellStyle name="Normal 3 4 4 2 2 4" xfId="38141"/>
    <cellStyle name="Normal 3 4 4 2 2 4 2" xfId="38142"/>
    <cellStyle name="Normal 3 4 4 2 2 4 2 2" xfId="38143"/>
    <cellStyle name="Normal 3 4 4 2 2 4 3" xfId="38144"/>
    <cellStyle name="Normal 3 4 4 2 2 5" xfId="38145"/>
    <cellStyle name="Normal 3 4 4 2 2 5 2" xfId="38146"/>
    <cellStyle name="Normal 3 4 4 2 2 6" xfId="38147"/>
    <cellStyle name="Normal 3 4 4 2 3" xfId="38148"/>
    <cellStyle name="Normal 3 4 4 2 3 2" xfId="38149"/>
    <cellStyle name="Normal 3 4 4 2 3 2 2" xfId="38150"/>
    <cellStyle name="Normal 3 4 4 2 3 2 2 2" xfId="38151"/>
    <cellStyle name="Normal 3 4 4 2 3 2 2 2 2" xfId="38152"/>
    <cellStyle name="Normal 3 4 4 2 3 2 2 2 2 2" xfId="38153"/>
    <cellStyle name="Normal 3 4 4 2 3 2 2 2 3" xfId="38154"/>
    <cellStyle name="Normal 3 4 4 2 3 2 2 3" xfId="38155"/>
    <cellStyle name="Normal 3 4 4 2 3 2 2 3 2" xfId="38156"/>
    <cellStyle name="Normal 3 4 4 2 3 2 2 4" xfId="38157"/>
    <cellStyle name="Normal 3 4 4 2 3 2 3" xfId="38158"/>
    <cellStyle name="Normal 3 4 4 2 3 2 3 2" xfId="38159"/>
    <cellStyle name="Normal 3 4 4 2 3 2 3 2 2" xfId="38160"/>
    <cellStyle name="Normal 3 4 4 2 3 2 3 3" xfId="38161"/>
    <cellStyle name="Normal 3 4 4 2 3 2 4" xfId="38162"/>
    <cellStyle name="Normal 3 4 4 2 3 2 4 2" xfId="38163"/>
    <cellStyle name="Normal 3 4 4 2 3 2 5" xfId="38164"/>
    <cellStyle name="Normal 3 4 4 2 3 3" xfId="38165"/>
    <cellStyle name="Normal 3 4 4 2 3 3 2" xfId="38166"/>
    <cellStyle name="Normal 3 4 4 2 3 3 2 2" xfId="38167"/>
    <cellStyle name="Normal 3 4 4 2 3 3 2 2 2" xfId="38168"/>
    <cellStyle name="Normal 3 4 4 2 3 3 2 3" xfId="38169"/>
    <cellStyle name="Normal 3 4 4 2 3 3 3" xfId="38170"/>
    <cellStyle name="Normal 3 4 4 2 3 3 3 2" xfId="38171"/>
    <cellStyle name="Normal 3 4 4 2 3 3 4" xfId="38172"/>
    <cellStyle name="Normal 3 4 4 2 3 4" xfId="38173"/>
    <cellStyle name="Normal 3 4 4 2 3 4 2" xfId="38174"/>
    <cellStyle name="Normal 3 4 4 2 3 4 2 2" xfId="38175"/>
    <cellStyle name="Normal 3 4 4 2 3 4 3" xfId="38176"/>
    <cellStyle name="Normal 3 4 4 2 3 5" xfId="38177"/>
    <cellStyle name="Normal 3 4 4 2 3 5 2" xfId="38178"/>
    <cellStyle name="Normal 3 4 4 2 3 6" xfId="38179"/>
    <cellStyle name="Normal 3 4 4 2 4" xfId="38180"/>
    <cellStyle name="Normal 3 4 4 2 4 2" xfId="38181"/>
    <cellStyle name="Normal 3 4 4 2 4 2 2" xfId="38182"/>
    <cellStyle name="Normal 3 4 4 2 4 2 2 2" xfId="38183"/>
    <cellStyle name="Normal 3 4 4 2 4 2 2 2 2" xfId="38184"/>
    <cellStyle name="Normal 3 4 4 2 4 2 2 3" xfId="38185"/>
    <cellStyle name="Normal 3 4 4 2 4 2 3" xfId="38186"/>
    <cellStyle name="Normal 3 4 4 2 4 2 3 2" xfId="38187"/>
    <cellStyle name="Normal 3 4 4 2 4 2 4" xfId="38188"/>
    <cellStyle name="Normal 3 4 4 2 4 3" xfId="38189"/>
    <cellStyle name="Normal 3 4 4 2 4 3 2" xfId="38190"/>
    <cellStyle name="Normal 3 4 4 2 4 3 2 2" xfId="38191"/>
    <cellStyle name="Normal 3 4 4 2 4 3 3" xfId="38192"/>
    <cellStyle name="Normal 3 4 4 2 4 4" xfId="38193"/>
    <cellStyle name="Normal 3 4 4 2 4 4 2" xfId="38194"/>
    <cellStyle name="Normal 3 4 4 2 4 5" xfId="38195"/>
    <cellStyle name="Normal 3 4 4 2 5" xfId="38196"/>
    <cellStyle name="Normal 3 4 4 2 5 2" xfId="38197"/>
    <cellStyle name="Normal 3 4 4 2 5 2 2" xfId="38198"/>
    <cellStyle name="Normal 3 4 4 2 5 2 2 2" xfId="38199"/>
    <cellStyle name="Normal 3 4 4 2 5 2 3" xfId="38200"/>
    <cellStyle name="Normal 3 4 4 2 5 3" xfId="38201"/>
    <cellStyle name="Normal 3 4 4 2 5 3 2" xfId="38202"/>
    <cellStyle name="Normal 3 4 4 2 5 4" xfId="38203"/>
    <cellStyle name="Normal 3 4 4 2 6" xfId="38204"/>
    <cellStyle name="Normal 3 4 4 2 6 2" xfId="38205"/>
    <cellStyle name="Normal 3 4 4 2 6 2 2" xfId="38206"/>
    <cellStyle name="Normal 3 4 4 2 6 3" xfId="38207"/>
    <cellStyle name="Normal 3 4 4 2 7" xfId="38208"/>
    <cellStyle name="Normal 3 4 4 2 7 2" xfId="38209"/>
    <cellStyle name="Normal 3 4 4 2 8" xfId="38210"/>
    <cellStyle name="Normal 3 4 4 3" xfId="38211"/>
    <cellStyle name="Normal 3 4 4 3 2" xfId="38212"/>
    <cellStyle name="Normal 3 4 4 3 2 2" xfId="38213"/>
    <cellStyle name="Normal 3 4 4 3 2 2 2" xfId="38214"/>
    <cellStyle name="Normal 3 4 4 3 2 2 2 2" xfId="38215"/>
    <cellStyle name="Normal 3 4 4 3 2 2 2 2 2" xfId="38216"/>
    <cellStyle name="Normal 3 4 4 3 2 2 2 3" xfId="38217"/>
    <cellStyle name="Normal 3 4 4 3 2 2 3" xfId="38218"/>
    <cellStyle name="Normal 3 4 4 3 2 2 3 2" xfId="38219"/>
    <cellStyle name="Normal 3 4 4 3 2 2 4" xfId="38220"/>
    <cellStyle name="Normal 3 4 4 3 2 3" xfId="38221"/>
    <cellStyle name="Normal 3 4 4 3 2 3 2" xfId="38222"/>
    <cellStyle name="Normal 3 4 4 3 2 3 2 2" xfId="38223"/>
    <cellStyle name="Normal 3 4 4 3 2 3 3" xfId="38224"/>
    <cellStyle name="Normal 3 4 4 3 2 4" xfId="38225"/>
    <cellStyle name="Normal 3 4 4 3 2 4 2" xfId="38226"/>
    <cellStyle name="Normal 3 4 4 3 2 5" xfId="38227"/>
    <cellStyle name="Normal 3 4 4 3 3" xfId="38228"/>
    <cellStyle name="Normal 3 4 4 3 3 2" xfId="38229"/>
    <cellStyle name="Normal 3 4 4 3 3 2 2" xfId="38230"/>
    <cellStyle name="Normal 3 4 4 3 3 2 2 2" xfId="38231"/>
    <cellStyle name="Normal 3 4 4 3 3 2 3" xfId="38232"/>
    <cellStyle name="Normal 3 4 4 3 3 3" xfId="38233"/>
    <cellStyle name="Normal 3 4 4 3 3 3 2" xfId="38234"/>
    <cellStyle name="Normal 3 4 4 3 3 4" xfId="38235"/>
    <cellStyle name="Normal 3 4 4 3 4" xfId="38236"/>
    <cellStyle name="Normal 3 4 4 3 4 2" xfId="38237"/>
    <cellStyle name="Normal 3 4 4 3 4 2 2" xfId="38238"/>
    <cellStyle name="Normal 3 4 4 3 4 3" xfId="38239"/>
    <cellStyle name="Normal 3 4 4 3 5" xfId="38240"/>
    <cellStyle name="Normal 3 4 4 3 5 2" xfId="38241"/>
    <cellStyle name="Normal 3 4 4 3 6" xfId="38242"/>
    <cellStyle name="Normal 3 4 4 4" xfId="38243"/>
    <cellStyle name="Normal 3 4 4 4 2" xfId="38244"/>
    <cellStyle name="Normal 3 4 4 4 2 2" xfId="38245"/>
    <cellStyle name="Normal 3 4 4 4 2 2 2" xfId="38246"/>
    <cellStyle name="Normal 3 4 4 4 2 2 2 2" xfId="38247"/>
    <cellStyle name="Normal 3 4 4 4 2 2 2 2 2" xfId="38248"/>
    <cellStyle name="Normal 3 4 4 4 2 2 2 3" xfId="38249"/>
    <cellStyle name="Normal 3 4 4 4 2 2 3" xfId="38250"/>
    <cellStyle name="Normal 3 4 4 4 2 2 3 2" xfId="38251"/>
    <cellStyle name="Normal 3 4 4 4 2 2 4" xfId="38252"/>
    <cellStyle name="Normal 3 4 4 4 2 3" xfId="38253"/>
    <cellStyle name="Normal 3 4 4 4 2 3 2" xfId="38254"/>
    <cellStyle name="Normal 3 4 4 4 2 3 2 2" xfId="38255"/>
    <cellStyle name="Normal 3 4 4 4 2 3 3" xfId="38256"/>
    <cellStyle name="Normal 3 4 4 4 2 4" xfId="38257"/>
    <cellStyle name="Normal 3 4 4 4 2 4 2" xfId="38258"/>
    <cellStyle name="Normal 3 4 4 4 2 5" xfId="38259"/>
    <cellStyle name="Normal 3 4 4 4 3" xfId="38260"/>
    <cellStyle name="Normal 3 4 4 4 3 2" xfId="38261"/>
    <cellStyle name="Normal 3 4 4 4 3 2 2" xfId="38262"/>
    <cellStyle name="Normal 3 4 4 4 3 2 2 2" xfId="38263"/>
    <cellStyle name="Normal 3 4 4 4 3 2 3" xfId="38264"/>
    <cellStyle name="Normal 3 4 4 4 3 3" xfId="38265"/>
    <cellStyle name="Normal 3 4 4 4 3 3 2" xfId="38266"/>
    <cellStyle name="Normal 3 4 4 4 3 4" xfId="38267"/>
    <cellStyle name="Normal 3 4 4 4 4" xfId="38268"/>
    <cellStyle name="Normal 3 4 4 4 4 2" xfId="38269"/>
    <cellStyle name="Normal 3 4 4 4 4 2 2" xfId="38270"/>
    <cellStyle name="Normal 3 4 4 4 4 3" xfId="38271"/>
    <cellStyle name="Normal 3 4 4 4 5" xfId="38272"/>
    <cellStyle name="Normal 3 4 4 4 5 2" xfId="38273"/>
    <cellStyle name="Normal 3 4 4 4 6" xfId="38274"/>
    <cellStyle name="Normal 3 4 4 5" xfId="38275"/>
    <cellStyle name="Normal 3 4 4 5 2" xfId="38276"/>
    <cellStyle name="Normal 3 4 4 5 2 2" xfId="38277"/>
    <cellStyle name="Normal 3 4 4 5 2 2 2" xfId="38278"/>
    <cellStyle name="Normal 3 4 4 5 2 2 2 2" xfId="38279"/>
    <cellStyle name="Normal 3 4 4 5 2 2 2 2 2" xfId="38280"/>
    <cellStyle name="Normal 3 4 4 5 2 2 2 3" xfId="38281"/>
    <cellStyle name="Normal 3 4 4 5 2 2 3" xfId="38282"/>
    <cellStyle name="Normal 3 4 4 5 2 2 3 2" xfId="38283"/>
    <cellStyle name="Normal 3 4 4 5 2 2 4" xfId="38284"/>
    <cellStyle name="Normal 3 4 4 5 2 3" xfId="38285"/>
    <cellStyle name="Normal 3 4 4 5 2 3 2" xfId="38286"/>
    <cellStyle name="Normal 3 4 4 5 2 3 2 2" xfId="38287"/>
    <cellStyle name="Normal 3 4 4 5 2 3 3" xfId="38288"/>
    <cellStyle name="Normal 3 4 4 5 2 4" xfId="38289"/>
    <cellStyle name="Normal 3 4 4 5 2 4 2" xfId="38290"/>
    <cellStyle name="Normal 3 4 4 5 2 5" xfId="38291"/>
    <cellStyle name="Normal 3 4 4 5 3" xfId="38292"/>
    <cellStyle name="Normal 3 4 4 5 3 2" xfId="38293"/>
    <cellStyle name="Normal 3 4 4 5 3 2 2" xfId="38294"/>
    <cellStyle name="Normal 3 4 4 5 3 2 2 2" xfId="38295"/>
    <cellStyle name="Normal 3 4 4 5 3 2 3" xfId="38296"/>
    <cellStyle name="Normal 3 4 4 5 3 3" xfId="38297"/>
    <cellStyle name="Normal 3 4 4 5 3 3 2" xfId="38298"/>
    <cellStyle name="Normal 3 4 4 5 3 4" xfId="38299"/>
    <cellStyle name="Normal 3 4 4 5 4" xfId="38300"/>
    <cellStyle name="Normal 3 4 4 5 4 2" xfId="38301"/>
    <cellStyle name="Normal 3 4 4 5 4 2 2" xfId="38302"/>
    <cellStyle name="Normal 3 4 4 5 4 3" xfId="38303"/>
    <cellStyle name="Normal 3 4 4 5 5" xfId="38304"/>
    <cellStyle name="Normal 3 4 4 5 5 2" xfId="38305"/>
    <cellStyle name="Normal 3 4 4 5 6" xfId="38306"/>
    <cellStyle name="Normal 3 4 4 6" xfId="38307"/>
    <cellStyle name="Normal 3 4 4 6 2" xfId="38308"/>
    <cellStyle name="Normal 3 4 4 6 2 2" xfId="38309"/>
    <cellStyle name="Normal 3 4 4 6 2 2 2" xfId="38310"/>
    <cellStyle name="Normal 3 4 4 6 2 2 2 2" xfId="38311"/>
    <cellStyle name="Normal 3 4 4 6 2 2 3" xfId="38312"/>
    <cellStyle name="Normal 3 4 4 6 2 3" xfId="38313"/>
    <cellStyle name="Normal 3 4 4 6 2 3 2" xfId="38314"/>
    <cellStyle name="Normal 3 4 4 6 2 4" xfId="38315"/>
    <cellStyle name="Normal 3 4 4 6 3" xfId="38316"/>
    <cellStyle name="Normal 3 4 4 6 3 2" xfId="38317"/>
    <cellStyle name="Normal 3 4 4 6 3 2 2" xfId="38318"/>
    <cellStyle name="Normal 3 4 4 6 3 3" xfId="38319"/>
    <cellStyle name="Normal 3 4 4 6 4" xfId="38320"/>
    <cellStyle name="Normal 3 4 4 6 4 2" xfId="38321"/>
    <cellStyle name="Normal 3 4 4 6 5" xfId="38322"/>
    <cellStyle name="Normal 3 4 4 7" xfId="38323"/>
    <cellStyle name="Normal 3 4 4 7 2" xfId="38324"/>
    <cellStyle name="Normal 3 4 4 7 2 2" xfId="38325"/>
    <cellStyle name="Normal 3 4 4 7 2 2 2" xfId="38326"/>
    <cellStyle name="Normal 3 4 4 7 2 3" xfId="38327"/>
    <cellStyle name="Normal 3 4 4 7 3" xfId="38328"/>
    <cellStyle name="Normal 3 4 4 7 3 2" xfId="38329"/>
    <cellStyle name="Normal 3 4 4 7 4" xfId="38330"/>
    <cellStyle name="Normal 3 4 4 8" xfId="38331"/>
    <cellStyle name="Normal 3 4 4 8 2" xfId="38332"/>
    <cellStyle name="Normal 3 4 4 8 2 2" xfId="38333"/>
    <cellStyle name="Normal 3 4 4 8 3" xfId="38334"/>
    <cellStyle name="Normal 3 4 4 9" xfId="38335"/>
    <cellStyle name="Normal 3 4 4 9 2" xfId="38336"/>
    <cellStyle name="Normal 3 4 4 9 3" xfId="38337"/>
    <cellStyle name="Normal 3 4 5" xfId="38338"/>
    <cellStyle name="Normal 3 4 5 10" xfId="38339"/>
    <cellStyle name="Normal 3 4 5 11" xfId="38340"/>
    <cellStyle name="Normal 3 4 5 2" xfId="38341"/>
    <cellStyle name="Normal 3 4 5 2 2" xfId="38342"/>
    <cellStyle name="Normal 3 4 5 2 2 2" xfId="38343"/>
    <cellStyle name="Normal 3 4 5 2 2 2 2" xfId="38344"/>
    <cellStyle name="Normal 3 4 5 2 2 2 2 2" xfId="38345"/>
    <cellStyle name="Normal 3 4 5 2 2 2 2 2 2" xfId="38346"/>
    <cellStyle name="Normal 3 4 5 2 2 2 2 2 2 2" xfId="38347"/>
    <cellStyle name="Normal 3 4 5 2 2 2 2 2 3" xfId="38348"/>
    <cellStyle name="Normal 3 4 5 2 2 2 2 3" xfId="38349"/>
    <cellStyle name="Normal 3 4 5 2 2 2 2 3 2" xfId="38350"/>
    <cellStyle name="Normal 3 4 5 2 2 2 2 4" xfId="38351"/>
    <cellStyle name="Normal 3 4 5 2 2 2 3" xfId="38352"/>
    <cellStyle name="Normal 3 4 5 2 2 2 3 2" xfId="38353"/>
    <cellStyle name="Normal 3 4 5 2 2 2 3 2 2" xfId="38354"/>
    <cellStyle name="Normal 3 4 5 2 2 2 3 3" xfId="38355"/>
    <cellStyle name="Normal 3 4 5 2 2 2 4" xfId="38356"/>
    <cellStyle name="Normal 3 4 5 2 2 2 4 2" xfId="38357"/>
    <cellStyle name="Normal 3 4 5 2 2 2 5" xfId="38358"/>
    <cellStyle name="Normal 3 4 5 2 2 3" xfId="38359"/>
    <cellStyle name="Normal 3 4 5 2 2 3 2" xfId="38360"/>
    <cellStyle name="Normal 3 4 5 2 2 3 2 2" xfId="38361"/>
    <cellStyle name="Normal 3 4 5 2 2 3 2 2 2" xfId="38362"/>
    <cellStyle name="Normal 3 4 5 2 2 3 2 3" xfId="38363"/>
    <cellStyle name="Normal 3 4 5 2 2 3 3" xfId="38364"/>
    <cellStyle name="Normal 3 4 5 2 2 3 3 2" xfId="38365"/>
    <cellStyle name="Normal 3 4 5 2 2 3 4" xfId="38366"/>
    <cellStyle name="Normal 3 4 5 2 2 4" xfId="38367"/>
    <cellStyle name="Normal 3 4 5 2 2 4 2" xfId="38368"/>
    <cellStyle name="Normal 3 4 5 2 2 4 2 2" xfId="38369"/>
    <cellStyle name="Normal 3 4 5 2 2 4 3" xfId="38370"/>
    <cellStyle name="Normal 3 4 5 2 2 5" xfId="38371"/>
    <cellStyle name="Normal 3 4 5 2 2 5 2" xfId="38372"/>
    <cellStyle name="Normal 3 4 5 2 2 6" xfId="38373"/>
    <cellStyle name="Normal 3 4 5 2 3" xfId="38374"/>
    <cellStyle name="Normal 3 4 5 2 3 2" xfId="38375"/>
    <cellStyle name="Normal 3 4 5 2 3 2 2" xfId="38376"/>
    <cellStyle name="Normal 3 4 5 2 3 2 2 2" xfId="38377"/>
    <cellStyle name="Normal 3 4 5 2 3 2 2 2 2" xfId="38378"/>
    <cellStyle name="Normal 3 4 5 2 3 2 2 2 2 2" xfId="38379"/>
    <cellStyle name="Normal 3 4 5 2 3 2 2 2 3" xfId="38380"/>
    <cellStyle name="Normal 3 4 5 2 3 2 2 3" xfId="38381"/>
    <cellStyle name="Normal 3 4 5 2 3 2 2 3 2" xfId="38382"/>
    <cellStyle name="Normal 3 4 5 2 3 2 2 4" xfId="38383"/>
    <cellStyle name="Normal 3 4 5 2 3 2 3" xfId="38384"/>
    <cellStyle name="Normal 3 4 5 2 3 2 3 2" xfId="38385"/>
    <cellStyle name="Normal 3 4 5 2 3 2 3 2 2" xfId="38386"/>
    <cellStyle name="Normal 3 4 5 2 3 2 3 3" xfId="38387"/>
    <cellStyle name="Normal 3 4 5 2 3 2 4" xfId="38388"/>
    <cellStyle name="Normal 3 4 5 2 3 2 4 2" xfId="38389"/>
    <cellStyle name="Normal 3 4 5 2 3 2 5" xfId="38390"/>
    <cellStyle name="Normal 3 4 5 2 3 3" xfId="38391"/>
    <cellStyle name="Normal 3 4 5 2 3 3 2" xfId="38392"/>
    <cellStyle name="Normal 3 4 5 2 3 3 2 2" xfId="38393"/>
    <cellStyle name="Normal 3 4 5 2 3 3 2 2 2" xfId="38394"/>
    <cellStyle name="Normal 3 4 5 2 3 3 2 3" xfId="38395"/>
    <cellStyle name="Normal 3 4 5 2 3 3 3" xfId="38396"/>
    <cellStyle name="Normal 3 4 5 2 3 3 3 2" xfId="38397"/>
    <cellStyle name="Normal 3 4 5 2 3 3 4" xfId="38398"/>
    <cellStyle name="Normal 3 4 5 2 3 4" xfId="38399"/>
    <cellStyle name="Normal 3 4 5 2 3 4 2" xfId="38400"/>
    <cellStyle name="Normal 3 4 5 2 3 4 2 2" xfId="38401"/>
    <cellStyle name="Normal 3 4 5 2 3 4 3" xfId="38402"/>
    <cellStyle name="Normal 3 4 5 2 3 5" xfId="38403"/>
    <cellStyle name="Normal 3 4 5 2 3 5 2" xfId="38404"/>
    <cellStyle name="Normal 3 4 5 2 3 6" xfId="38405"/>
    <cellStyle name="Normal 3 4 5 2 4" xfId="38406"/>
    <cellStyle name="Normal 3 4 5 2 4 2" xfId="38407"/>
    <cellStyle name="Normal 3 4 5 2 4 2 2" xfId="38408"/>
    <cellStyle name="Normal 3 4 5 2 4 2 2 2" xfId="38409"/>
    <cellStyle name="Normal 3 4 5 2 4 2 2 2 2" xfId="38410"/>
    <cellStyle name="Normal 3 4 5 2 4 2 2 3" xfId="38411"/>
    <cellStyle name="Normal 3 4 5 2 4 2 3" xfId="38412"/>
    <cellStyle name="Normal 3 4 5 2 4 2 3 2" xfId="38413"/>
    <cellStyle name="Normal 3 4 5 2 4 2 4" xfId="38414"/>
    <cellStyle name="Normal 3 4 5 2 4 3" xfId="38415"/>
    <cellStyle name="Normal 3 4 5 2 4 3 2" xfId="38416"/>
    <cellStyle name="Normal 3 4 5 2 4 3 2 2" xfId="38417"/>
    <cellStyle name="Normal 3 4 5 2 4 3 3" xfId="38418"/>
    <cellStyle name="Normal 3 4 5 2 4 4" xfId="38419"/>
    <cellStyle name="Normal 3 4 5 2 4 4 2" xfId="38420"/>
    <cellStyle name="Normal 3 4 5 2 4 5" xfId="38421"/>
    <cellStyle name="Normal 3 4 5 2 5" xfId="38422"/>
    <cellStyle name="Normal 3 4 5 2 5 2" xfId="38423"/>
    <cellStyle name="Normal 3 4 5 2 5 2 2" xfId="38424"/>
    <cellStyle name="Normal 3 4 5 2 5 2 2 2" xfId="38425"/>
    <cellStyle name="Normal 3 4 5 2 5 2 3" xfId="38426"/>
    <cellStyle name="Normal 3 4 5 2 5 3" xfId="38427"/>
    <cellStyle name="Normal 3 4 5 2 5 3 2" xfId="38428"/>
    <cellStyle name="Normal 3 4 5 2 5 4" xfId="38429"/>
    <cellStyle name="Normal 3 4 5 2 6" xfId="38430"/>
    <cellStyle name="Normal 3 4 5 2 6 2" xfId="38431"/>
    <cellStyle name="Normal 3 4 5 2 6 2 2" xfId="38432"/>
    <cellStyle name="Normal 3 4 5 2 6 3" xfId="38433"/>
    <cellStyle name="Normal 3 4 5 2 7" xfId="38434"/>
    <cellStyle name="Normal 3 4 5 2 7 2" xfId="38435"/>
    <cellStyle name="Normal 3 4 5 2 8" xfId="38436"/>
    <cellStyle name="Normal 3 4 5 3" xfId="38437"/>
    <cellStyle name="Normal 3 4 5 3 2" xfId="38438"/>
    <cellStyle name="Normal 3 4 5 3 2 2" xfId="38439"/>
    <cellStyle name="Normal 3 4 5 3 2 2 2" xfId="38440"/>
    <cellStyle name="Normal 3 4 5 3 2 2 2 2" xfId="38441"/>
    <cellStyle name="Normal 3 4 5 3 2 2 2 2 2" xfId="38442"/>
    <cellStyle name="Normal 3 4 5 3 2 2 2 3" xfId="38443"/>
    <cellStyle name="Normal 3 4 5 3 2 2 3" xfId="38444"/>
    <cellStyle name="Normal 3 4 5 3 2 2 3 2" xfId="38445"/>
    <cellStyle name="Normal 3 4 5 3 2 2 4" xfId="38446"/>
    <cellStyle name="Normal 3 4 5 3 2 3" xfId="38447"/>
    <cellStyle name="Normal 3 4 5 3 2 3 2" xfId="38448"/>
    <cellStyle name="Normal 3 4 5 3 2 3 2 2" xfId="38449"/>
    <cellStyle name="Normal 3 4 5 3 2 3 3" xfId="38450"/>
    <cellStyle name="Normal 3 4 5 3 2 4" xfId="38451"/>
    <cellStyle name="Normal 3 4 5 3 2 4 2" xfId="38452"/>
    <cellStyle name="Normal 3 4 5 3 2 5" xfId="38453"/>
    <cellStyle name="Normal 3 4 5 3 3" xfId="38454"/>
    <cellStyle name="Normal 3 4 5 3 3 2" xfId="38455"/>
    <cellStyle name="Normal 3 4 5 3 3 2 2" xfId="38456"/>
    <cellStyle name="Normal 3 4 5 3 3 2 2 2" xfId="38457"/>
    <cellStyle name="Normal 3 4 5 3 3 2 3" xfId="38458"/>
    <cellStyle name="Normal 3 4 5 3 3 3" xfId="38459"/>
    <cellStyle name="Normal 3 4 5 3 3 3 2" xfId="38460"/>
    <cellStyle name="Normal 3 4 5 3 3 4" xfId="38461"/>
    <cellStyle name="Normal 3 4 5 3 4" xfId="38462"/>
    <cellStyle name="Normal 3 4 5 3 4 2" xfId="38463"/>
    <cellStyle name="Normal 3 4 5 3 4 2 2" xfId="38464"/>
    <cellStyle name="Normal 3 4 5 3 4 3" xfId="38465"/>
    <cellStyle name="Normal 3 4 5 3 5" xfId="38466"/>
    <cellStyle name="Normal 3 4 5 3 5 2" xfId="38467"/>
    <cellStyle name="Normal 3 4 5 3 6" xfId="38468"/>
    <cellStyle name="Normal 3 4 5 4" xfId="38469"/>
    <cellStyle name="Normal 3 4 5 4 2" xfId="38470"/>
    <cellStyle name="Normal 3 4 5 4 2 2" xfId="38471"/>
    <cellStyle name="Normal 3 4 5 4 2 2 2" xfId="38472"/>
    <cellStyle name="Normal 3 4 5 4 2 2 2 2" xfId="38473"/>
    <cellStyle name="Normal 3 4 5 4 2 2 2 2 2" xfId="38474"/>
    <cellStyle name="Normal 3 4 5 4 2 2 2 3" xfId="38475"/>
    <cellStyle name="Normal 3 4 5 4 2 2 3" xfId="38476"/>
    <cellStyle name="Normal 3 4 5 4 2 2 3 2" xfId="38477"/>
    <cellStyle name="Normal 3 4 5 4 2 2 4" xfId="38478"/>
    <cellStyle name="Normal 3 4 5 4 2 3" xfId="38479"/>
    <cellStyle name="Normal 3 4 5 4 2 3 2" xfId="38480"/>
    <cellStyle name="Normal 3 4 5 4 2 3 2 2" xfId="38481"/>
    <cellStyle name="Normal 3 4 5 4 2 3 3" xfId="38482"/>
    <cellStyle name="Normal 3 4 5 4 2 4" xfId="38483"/>
    <cellStyle name="Normal 3 4 5 4 2 4 2" xfId="38484"/>
    <cellStyle name="Normal 3 4 5 4 2 5" xfId="38485"/>
    <cellStyle name="Normal 3 4 5 4 3" xfId="38486"/>
    <cellStyle name="Normal 3 4 5 4 3 2" xfId="38487"/>
    <cellStyle name="Normal 3 4 5 4 3 2 2" xfId="38488"/>
    <cellStyle name="Normal 3 4 5 4 3 2 2 2" xfId="38489"/>
    <cellStyle name="Normal 3 4 5 4 3 2 3" xfId="38490"/>
    <cellStyle name="Normal 3 4 5 4 3 3" xfId="38491"/>
    <cellStyle name="Normal 3 4 5 4 3 3 2" xfId="38492"/>
    <cellStyle name="Normal 3 4 5 4 3 4" xfId="38493"/>
    <cellStyle name="Normal 3 4 5 4 4" xfId="38494"/>
    <cellStyle name="Normal 3 4 5 4 4 2" xfId="38495"/>
    <cellStyle name="Normal 3 4 5 4 4 2 2" xfId="38496"/>
    <cellStyle name="Normal 3 4 5 4 4 3" xfId="38497"/>
    <cellStyle name="Normal 3 4 5 4 5" xfId="38498"/>
    <cellStyle name="Normal 3 4 5 4 5 2" xfId="38499"/>
    <cellStyle name="Normal 3 4 5 4 6" xfId="38500"/>
    <cellStyle name="Normal 3 4 5 5" xfId="38501"/>
    <cellStyle name="Normal 3 4 5 5 2" xfId="38502"/>
    <cellStyle name="Normal 3 4 5 5 2 2" xfId="38503"/>
    <cellStyle name="Normal 3 4 5 5 2 2 2" xfId="38504"/>
    <cellStyle name="Normal 3 4 5 5 2 2 2 2" xfId="38505"/>
    <cellStyle name="Normal 3 4 5 5 2 2 2 2 2" xfId="38506"/>
    <cellStyle name="Normal 3 4 5 5 2 2 2 3" xfId="38507"/>
    <cellStyle name="Normal 3 4 5 5 2 2 3" xfId="38508"/>
    <cellStyle name="Normal 3 4 5 5 2 2 3 2" xfId="38509"/>
    <cellStyle name="Normal 3 4 5 5 2 2 4" xfId="38510"/>
    <cellStyle name="Normal 3 4 5 5 2 3" xfId="38511"/>
    <cellStyle name="Normal 3 4 5 5 2 3 2" xfId="38512"/>
    <cellStyle name="Normal 3 4 5 5 2 3 2 2" xfId="38513"/>
    <cellStyle name="Normal 3 4 5 5 2 3 3" xfId="38514"/>
    <cellStyle name="Normal 3 4 5 5 2 4" xfId="38515"/>
    <cellStyle name="Normal 3 4 5 5 2 4 2" xfId="38516"/>
    <cellStyle name="Normal 3 4 5 5 2 5" xfId="38517"/>
    <cellStyle name="Normal 3 4 5 5 3" xfId="38518"/>
    <cellStyle name="Normal 3 4 5 5 3 2" xfId="38519"/>
    <cellStyle name="Normal 3 4 5 5 3 2 2" xfId="38520"/>
    <cellStyle name="Normal 3 4 5 5 3 2 2 2" xfId="38521"/>
    <cellStyle name="Normal 3 4 5 5 3 2 3" xfId="38522"/>
    <cellStyle name="Normal 3 4 5 5 3 3" xfId="38523"/>
    <cellStyle name="Normal 3 4 5 5 3 3 2" xfId="38524"/>
    <cellStyle name="Normal 3 4 5 5 3 4" xfId="38525"/>
    <cellStyle name="Normal 3 4 5 5 4" xfId="38526"/>
    <cellStyle name="Normal 3 4 5 5 4 2" xfId="38527"/>
    <cellStyle name="Normal 3 4 5 5 4 2 2" xfId="38528"/>
    <cellStyle name="Normal 3 4 5 5 4 3" xfId="38529"/>
    <cellStyle name="Normal 3 4 5 5 5" xfId="38530"/>
    <cellStyle name="Normal 3 4 5 5 5 2" xfId="38531"/>
    <cellStyle name="Normal 3 4 5 5 6" xfId="38532"/>
    <cellStyle name="Normal 3 4 5 6" xfId="38533"/>
    <cellStyle name="Normal 3 4 5 6 2" xfId="38534"/>
    <cellStyle name="Normal 3 4 5 6 2 2" xfId="38535"/>
    <cellStyle name="Normal 3 4 5 6 2 2 2" xfId="38536"/>
    <cellStyle name="Normal 3 4 5 6 2 2 2 2" xfId="38537"/>
    <cellStyle name="Normal 3 4 5 6 2 2 3" xfId="38538"/>
    <cellStyle name="Normal 3 4 5 6 2 3" xfId="38539"/>
    <cellStyle name="Normal 3 4 5 6 2 3 2" xfId="38540"/>
    <cellStyle name="Normal 3 4 5 6 2 4" xfId="38541"/>
    <cellStyle name="Normal 3 4 5 6 3" xfId="38542"/>
    <cellStyle name="Normal 3 4 5 6 3 2" xfId="38543"/>
    <cellStyle name="Normal 3 4 5 6 3 2 2" xfId="38544"/>
    <cellStyle name="Normal 3 4 5 6 3 3" xfId="38545"/>
    <cellStyle name="Normal 3 4 5 6 4" xfId="38546"/>
    <cellStyle name="Normal 3 4 5 6 4 2" xfId="38547"/>
    <cellStyle name="Normal 3 4 5 6 5" xfId="38548"/>
    <cellStyle name="Normal 3 4 5 7" xfId="38549"/>
    <cellStyle name="Normal 3 4 5 7 2" xfId="38550"/>
    <cellStyle name="Normal 3 4 5 7 2 2" xfId="38551"/>
    <cellStyle name="Normal 3 4 5 7 2 2 2" xfId="38552"/>
    <cellStyle name="Normal 3 4 5 7 2 3" xfId="38553"/>
    <cellStyle name="Normal 3 4 5 7 3" xfId="38554"/>
    <cellStyle name="Normal 3 4 5 7 3 2" xfId="38555"/>
    <cellStyle name="Normal 3 4 5 7 4" xfId="38556"/>
    <cellStyle name="Normal 3 4 5 8" xfId="38557"/>
    <cellStyle name="Normal 3 4 5 8 2" xfId="38558"/>
    <cellStyle name="Normal 3 4 5 8 2 2" xfId="38559"/>
    <cellStyle name="Normal 3 4 5 8 3" xfId="38560"/>
    <cellStyle name="Normal 3 4 5 9" xfId="38561"/>
    <cellStyle name="Normal 3 4 5 9 2" xfId="38562"/>
    <cellStyle name="Normal 3 4 5 9 3" xfId="38563"/>
    <cellStyle name="Normal 3 4 6" xfId="38564"/>
    <cellStyle name="Normal 3 4 6 2" xfId="38565"/>
    <cellStyle name="Normal 3 4 6 2 2" xfId="38566"/>
    <cellStyle name="Normal 3 4 6 2 2 2" xfId="38567"/>
    <cellStyle name="Normal 3 4 6 2 2 2 2" xfId="38568"/>
    <cellStyle name="Normal 3 4 6 2 2 2 2 2" xfId="38569"/>
    <cellStyle name="Normal 3 4 6 2 2 2 2 2 2" xfId="38570"/>
    <cellStyle name="Normal 3 4 6 2 2 2 2 3" xfId="38571"/>
    <cellStyle name="Normal 3 4 6 2 2 2 3" xfId="38572"/>
    <cellStyle name="Normal 3 4 6 2 2 2 3 2" xfId="38573"/>
    <cellStyle name="Normal 3 4 6 2 2 2 4" xfId="38574"/>
    <cellStyle name="Normal 3 4 6 2 2 3" xfId="38575"/>
    <cellStyle name="Normal 3 4 6 2 2 3 2" xfId="38576"/>
    <cellStyle name="Normal 3 4 6 2 2 3 2 2" xfId="38577"/>
    <cellStyle name="Normal 3 4 6 2 2 3 3" xfId="38578"/>
    <cellStyle name="Normal 3 4 6 2 2 4" xfId="38579"/>
    <cellStyle name="Normal 3 4 6 2 2 4 2" xfId="38580"/>
    <cellStyle name="Normal 3 4 6 2 2 5" xfId="38581"/>
    <cellStyle name="Normal 3 4 6 2 3" xfId="38582"/>
    <cellStyle name="Normal 3 4 6 2 3 2" xfId="38583"/>
    <cellStyle name="Normal 3 4 6 2 3 2 2" xfId="38584"/>
    <cellStyle name="Normal 3 4 6 2 3 2 2 2" xfId="38585"/>
    <cellStyle name="Normal 3 4 6 2 3 2 3" xfId="38586"/>
    <cellStyle name="Normal 3 4 6 2 3 3" xfId="38587"/>
    <cellStyle name="Normal 3 4 6 2 3 3 2" xfId="38588"/>
    <cellStyle name="Normal 3 4 6 2 3 4" xfId="38589"/>
    <cellStyle name="Normal 3 4 6 2 4" xfId="38590"/>
    <cellStyle name="Normal 3 4 6 2 4 2" xfId="38591"/>
    <cellStyle name="Normal 3 4 6 2 4 2 2" xfId="38592"/>
    <cellStyle name="Normal 3 4 6 2 4 3" xfId="38593"/>
    <cellStyle name="Normal 3 4 6 2 5" xfId="38594"/>
    <cellStyle name="Normal 3 4 6 2 5 2" xfId="38595"/>
    <cellStyle name="Normal 3 4 6 2 6" xfId="38596"/>
    <cellStyle name="Normal 3 4 6 3" xfId="38597"/>
    <cellStyle name="Normal 3 4 6 3 2" xfId="38598"/>
    <cellStyle name="Normal 3 4 6 3 2 2" xfId="38599"/>
    <cellStyle name="Normal 3 4 6 3 2 2 2" xfId="38600"/>
    <cellStyle name="Normal 3 4 6 3 2 2 2 2" xfId="38601"/>
    <cellStyle name="Normal 3 4 6 3 2 2 2 2 2" xfId="38602"/>
    <cellStyle name="Normal 3 4 6 3 2 2 2 3" xfId="38603"/>
    <cellStyle name="Normal 3 4 6 3 2 2 3" xfId="38604"/>
    <cellStyle name="Normal 3 4 6 3 2 2 3 2" xfId="38605"/>
    <cellStyle name="Normal 3 4 6 3 2 2 4" xfId="38606"/>
    <cellStyle name="Normal 3 4 6 3 2 3" xfId="38607"/>
    <cellStyle name="Normal 3 4 6 3 2 3 2" xfId="38608"/>
    <cellStyle name="Normal 3 4 6 3 2 3 2 2" xfId="38609"/>
    <cellStyle name="Normal 3 4 6 3 2 3 3" xfId="38610"/>
    <cellStyle name="Normal 3 4 6 3 2 4" xfId="38611"/>
    <cellStyle name="Normal 3 4 6 3 2 4 2" xfId="38612"/>
    <cellStyle name="Normal 3 4 6 3 2 5" xfId="38613"/>
    <cellStyle name="Normal 3 4 6 3 3" xfId="38614"/>
    <cellStyle name="Normal 3 4 6 3 3 2" xfId="38615"/>
    <cellStyle name="Normal 3 4 6 3 3 2 2" xfId="38616"/>
    <cellStyle name="Normal 3 4 6 3 3 2 2 2" xfId="38617"/>
    <cellStyle name="Normal 3 4 6 3 3 2 3" xfId="38618"/>
    <cellStyle name="Normal 3 4 6 3 3 3" xfId="38619"/>
    <cellStyle name="Normal 3 4 6 3 3 3 2" xfId="38620"/>
    <cellStyle name="Normal 3 4 6 3 3 4" xfId="38621"/>
    <cellStyle name="Normal 3 4 6 3 4" xfId="38622"/>
    <cellStyle name="Normal 3 4 6 3 4 2" xfId="38623"/>
    <cellStyle name="Normal 3 4 6 3 4 2 2" xfId="38624"/>
    <cellStyle name="Normal 3 4 6 3 4 3" xfId="38625"/>
    <cellStyle name="Normal 3 4 6 3 5" xfId="38626"/>
    <cellStyle name="Normal 3 4 6 3 5 2" xfId="38627"/>
    <cellStyle name="Normal 3 4 6 3 6" xfId="38628"/>
    <cellStyle name="Normal 3 4 6 4" xfId="38629"/>
    <cellStyle name="Normal 3 4 6 4 2" xfId="38630"/>
    <cellStyle name="Normal 3 4 6 4 2 2" xfId="38631"/>
    <cellStyle name="Normal 3 4 6 4 2 2 2" xfId="38632"/>
    <cellStyle name="Normal 3 4 6 4 2 2 2 2" xfId="38633"/>
    <cellStyle name="Normal 3 4 6 4 2 2 3" xfId="38634"/>
    <cellStyle name="Normal 3 4 6 4 2 3" xfId="38635"/>
    <cellStyle name="Normal 3 4 6 4 2 3 2" xfId="38636"/>
    <cellStyle name="Normal 3 4 6 4 2 4" xfId="38637"/>
    <cellStyle name="Normal 3 4 6 4 3" xfId="38638"/>
    <cellStyle name="Normal 3 4 6 4 3 2" xfId="38639"/>
    <cellStyle name="Normal 3 4 6 4 3 2 2" xfId="38640"/>
    <cellStyle name="Normal 3 4 6 4 3 3" xfId="38641"/>
    <cellStyle name="Normal 3 4 6 4 4" xfId="38642"/>
    <cellStyle name="Normal 3 4 6 4 4 2" xfId="38643"/>
    <cellStyle name="Normal 3 4 6 4 5" xfId="38644"/>
    <cellStyle name="Normal 3 4 6 5" xfId="38645"/>
    <cellStyle name="Normal 3 4 6 5 2" xfId="38646"/>
    <cellStyle name="Normal 3 4 6 5 2 2" xfId="38647"/>
    <cellStyle name="Normal 3 4 6 5 2 2 2" xfId="38648"/>
    <cellStyle name="Normal 3 4 6 5 2 3" xfId="38649"/>
    <cellStyle name="Normal 3 4 6 5 3" xfId="38650"/>
    <cellStyle name="Normal 3 4 6 5 3 2" xfId="38651"/>
    <cellStyle name="Normal 3 4 6 5 4" xfId="38652"/>
    <cellStyle name="Normal 3 4 6 6" xfId="38653"/>
    <cellStyle name="Normal 3 4 6 6 2" xfId="38654"/>
    <cellStyle name="Normal 3 4 6 6 2 2" xfId="38655"/>
    <cellStyle name="Normal 3 4 6 6 3" xfId="38656"/>
    <cellStyle name="Normal 3 4 6 7" xfId="38657"/>
    <cellStyle name="Normal 3 4 6 7 2" xfId="38658"/>
    <cellStyle name="Normal 3 4 6 8" xfId="38659"/>
    <cellStyle name="Normal 3 4 7" xfId="38660"/>
    <cellStyle name="Normal 3 4 7 2" xfId="38661"/>
    <cellStyle name="Normal 3 4 7 2 2" xfId="38662"/>
    <cellStyle name="Normal 3 4 7 2 2 2" xfId="38663"/>
    <cellStyle name="Normal 3 4 7 2 2 2 2" xfId="38664"/>
    <cellStyle name="Normal 3 4 7 2 2 2 2 2" xfId="38665"/>
    <cellStyle name="Normal 3 4 7 2 2 2 3" xfId="38666"/>
    <cellStyle name="Normal 3 4 7 2 2 3" xfId="38667"/>
    <cellStyle name="Normal 3 4 7 2 2 3 2" xfId="38668"/>
    <cellStyle name="Normal 3 4 7 2 2 4" xfId="38669"/>
    <cellStyle name="Normal 3 4 7 2 3" xfId="38670"/>
    <cellStyle name="Normal 3 4 7 2 3 2" xfId="38671"/>
    <cellStyle name="Normal 3 4 7 2 3 2 2" xfId="38672"/>
    <cellStyle name="Normal 3 4 7 2 3 3" xfId="38673"/>
    <cellStyle name="Normal 3 4 7 2 4" xfId="38674"/>
    <cellStyle name="Normal 3 4 7 2 4 2" xfId="38675"/>
    <cellStyle name="Normal 3 4 7 2 5" xfId="38676"/>
    <cellStyle name="Normal 3 4 7 3" xfId="38677"/>
    <cellStyle name="Normal 3 4 7 3 2" xfId="38678"/>
    <cellStyle name="Normal 3 4 7 3 2 2" xfId="38679"/>
    <cellStyle name="Normal 3 4 7 3 2 2 2" xfId="38680"/>
    <cellStyle name="Normal 3 4 7 3 2 3" xfId="38681"/>
    <cellStyle name="Normal 3 4 7 3 3" xfId="38682"/>
    <cellStyle name="Normal 3 4 7 3 3 2" xfId="38683"/>
    <cellStyle name="Normal 3 4 7 3 4" xfId="38684"/>
    <cellStyle name="Normal 3 4 7 4" xfId="38685"/>
    <cellStyle name="Normal 3 4 7 4 2" xfId="38686"/>
    <cellStyle name="Normal 3 4 7 4 2 2" xfId="38687"/>
    <cellStyle name="Normal 3 4 7 4 3" xfId="38688"/>
    <cellStyle name="Normal 3 4 7 5" xfId="38689"/>
    <cellStyle name="Normal 3 4 7 5 2" xfId="38690"/>
    <cellStyle name="Normal 3 4 7 6" xfId="38691"/>
    <cellStyle name="Normal 3 4 8" xfId="38692"/>
    <cellStyle name="Normal 3 4 8 2" xfId="38693"/>
    <cellStyle name="Normal 3 4 8 2 2" xfId="38694"/>
    <cellStyle name="Normal 3 4 8 2 2 2" xfId="38695"/>
    <cellStyle name="Normal 3 4 8 2 2 2 2" xfId="38696"/>
    <cellStyle name="Normal 3 4 8 2 2 2 2 2" xfId="38697"/>
    <cellStyle name="Normal 3 4 8 2 2 2 3" xfId="38698"/>
    <cellStyle name="Normal 3 4 8 2 2 3" xfId="38699"/>
    <cellStyle name="Normal 3 4 8 2 2 3 2" xfId="38700"/>
    <cellStyle name="Normal 3 4 8 2 2 4" xfId="38701"/>
    <cellStyle name="Normal 3 4 8 2 3" xfId="38702"/>
    <cellStyle name="Normal 3 4 8 2 3 2" xfId="38703"/>
    <cellStyle name="Normal 3 4 8 2 3 2 2" xfId="38704"/>
    <cellStyle name="Normal 3 4 8 2 3 3" xfId="38705"/>
    <cellStyle name="Normal 3 4 8 2 4" xfId="38706"/>
    <cellStyle name="Normal 3 4 8 2 4 2" xfId="38707"/>
    <cellStyle name="Normal 3 4 8 2 5" xfId="38708"/>
    <cellStyle name="Normal 3 4 8 3" xfId="38709"/>
    <cellStyle name="Normal 3 4 8 3 2" xfId="38710"/>
    <cellStyle name="Normal 3 4 8 3 2 2" xfId="38711"/>
    <cellStyle name="Normal 3 4 8 3 2 2 2" xfId="38712"/>
    <cellStyle name="Normal 3 4 8 3 2 3" xfId="38713"/>
    <cellStyle name="Normal 3 4 8 3 3" xfId="38714"/>
    <cellStyle name="Normal 3 4 8 3 3 2" xfId="38715"/>
    <cellStyle name="Normal 3 4 8 3 4" xfId="38716"/>
    <cellStyle name="Normal 3 4 8 4" xfId="38717"/>
    <cellStyle name="Normal 3 4 8 4 2" xfId="38718"/>
    <cellStyle name="Normal 3 4 8 4 2 2" xfId="38719"/>
    <cellStyle name="Normal 3 4 8 4 3" xfId="38720"/>
    <cellStyle name="Normal 3 4 8 5" xfId="38721"/>
    <cellStyle name="Normal 3 4 8 5 2" xfId="38722"/>
    <cellStyle name="Normal 3 4 8 6" xfId="38723"/>
    <cellStyle name="Normal 3 4 9" xfId="38724"/>
    <cellStyle name="Normal 3 4 9 2" xfId="38725"/>
    <cellStyle name="Normal 3 4 9 2 2" xfId="38726"/>
    <cellStyle name="Normal 3 4 9 2 2 2" xfId="38727"/>
    <cellStyle name="Normal 3 4 9 2 2 2 2" xfId="38728"/>
    <cellStyle name="Normal 3 4 9 2 2 2 2 2" xfId="38729"/>
    <cellStyle name="Normal 3 4 9 2 2 2 3" xfId="38730"/>
    <cellStyle name="Normal 3 4 9 2 2 3" xfId="38731"/>
    <cellStyle name="Normal 3 4 9 2 2 3 2" xfId="38732"/>
    <cellStyle name="Normal 3 4 9 2 2 4" xfId="38733"/>
    <cellStyle name="Normal 3 4 9 2 3" xfId="38734"/>
    <cellStyle name="Normal 3 4 9 2 3 2" xfId="38735"/>
    <cellStyle name="Normal 3 4 9 2 3 2 2" xfId="38736"/>
    <cellStyle name="Normal 3 4 9 2 3 3" xfId="38737"/>
    <cellStyle name="Normal 3 4 9 2 4" xfId="38738"/>
    <cellStyle name="Normal 3 4 9 2 4 2" xfId="38739"/>
    <cellStyle name="Normal 3 4 9 2 5" xfId="38740"/>
    <cellStyle name="Normal 3 4 9 3" xfId="38741"/>
    <cellStyle name="Normal 3 4 9 3 2" xfId="38742"/>
    <cellStyle name="Normal 3 4 9 3 2 2" xfId="38743"/>
    <cellStyle name="Normal 3 4 9 3 2 2 2" xfId="38744"/>
    <cellStyle name="Normal 3 4 9 3 2 3" xfId="38745"/>
    <cellStyle name="Normal 3 4 9 3 3" xfId="38746"/>
    <cellStyle name="Normal 3 4 9 3 3 2" xfId="38747"/>
    <cellStyle name="Normal 3 4 9 3 4" xfId="38748"/>
    <cellStyle name="Normal 3 4 9 4" xfId="38749"/>
    <cellStyle name="Normal 3 4 9 4 2" xfId="38750"/>
    <cellStyle name="Normal 3 4 9 4 2 2" xfId="38751"/>
    <cellStyle name="Normal 3 4 9 4 3" xfId="38752"/>
    <cellStyle name="Normal 3 4 9 5" xfId="38753"/>
    <cellStyle name="Normal 3 4 9 5 2" xfId="38754"/>
    <cellStyle name="Normal 3 4 9 6" xfId="38755"/>
    <cellStyle name="Normal 3 5" xfId="38756"/>
    <cellStyle name="Normal 3 5 10" xfId="38757"/>
    <cellStyle name="Normal 3 5 10 2" xfId="38758"/>
    <cellStyle name="Normal 3 5 10 2 2" xfId="38759"/>
    <cellStyle name="Normal 3 5 10 3" xfId="38760"/>
    <cellStyle name="Normal 3 5 11" xfId="38761"/>
    <cellStyle name="Normal 3 5 11 2" xfId="38762"/>
    <cellStyle name="Normal 3 5 11 3" xfId="38763"/>
    <cellStyle name="Normal 3 5 12" xfId="38764"/>
    <cellStyle name="Normal 3 5 13" xfId="38765"/>
    <cellStyle name="Normal 3 5 2" xfId="38766"/>
    <cellStyle name="Normal 3 5 2 10" xfId="38767"/>
    <cellStyle name="Normal 3 5 2 11" xfId="38768"/>
    <cellStyle name="Normal 3 5 2 2" xfId="38769"/>
    <cellStyle name="Normal 3 5 2 2 2" xfId="38770"/>
    <cellStyle name="Normal 3 5 2 2 2 2" xfId="38771"/>
    <cellStyle name="Normal 3 5 2 2 2 2 2" xfId="38772"/>
    <cellStyle name="Normal 3 5 2 2 2 2 2 2" xfId="38773"/>
    <cellStyle name="Normal 3 5 2 2 2 2 2 2 2" xfId="38774"/>
    <cellStyle name="Normal 3 5 2 2 2 2 2 2 2 2" xfId="38775"/>
    <cellStyle name="Normal 3 5 2 2 2 2 2 2 3" xfId="38776"/>
    <cellStyle name="Normal 3 5 2 2 2 2 2 3" xfId="38777"/>
    <cellStyle name="Normal 3 5 2 2 2 2 2 3 2" xfId="38778"/>
    <cellStyle name="Normal 3 5 2 2 2 2 2 4" xfId="38779"/>
    <cellStyle name="Normal 3 5 2 2 2 2 3" xfId="38780"/>
    <cellStyle name="Normal 3 5 2 2 2 2 3 2" xfId="38781"/>
    <cellStyle name="Normal 3 5 2 2 2 2 3 2 2" xfId="38782"/>
    <cellStyle name="Normal 3 5 2 2 2 2 3 3" xfId="38783"/>
    <cellStyle name="Normal 3 5 2 2 2 2 4" xfId="38784"/>
    <cellStyle name="Normal 3 5 2 2 2 2 4 2" xfId="38785"/>
    <cellStyle name="Normal 3 5 2 2 2 2 5" xfId="38786"/>
    <cellStyle name="Normal 3 5 2 2 2 3" xfId="38787"/>
    <cellStyle name="Normal 3 5 2 2 2 3 2" xfId="38788"/>
    <cellStyle name="Normal 3 5 2 2 2 3 2 2" xfId="38789"/>
    <cellStyle name="Normal 3 5 2 2 2 3 2 2 2" xfId="38790"/>
    <cellStyle name="Normal 3 5 2 2 2 3 2 3" xfId="38791"/>
    <cellStyle name="Normal 3 5 2 2 2 3 3" xfId="38792"/>
    <cellStyle name="Normal 3 5 2 2 2 3 3 2" xfId="38793"/>
    <cellStyle name="Normal 3 5 2 2 2 3 4" xfId="38794"/>
    <cellStyle name="Normal 3 5 2 2 2 4" xfId="38795"/>
    <cellStyle name="Normal 3 5 2 2 2 4 2" xfId="38796"/>
    <cellStyle name="Normal 3 5 2 2 2 4 2 2" xfId="38797"/>
    <cellStyle name="Normal 3 5 2 2 2 4 3" xfId="38798"/>
    <cellStyle name="Normal 3 5 2 2 2 5" xfId="38799"/>
    <cellStyle name="Normal 3 5 2 2 2 5 2" xfId="38800"/>
    <cellStyle name="Normal 3 5 2 2 2 6" xfId="38801"/>
    <cellStyle name="Normal 3 5 2 2 3" xfId="38802"/>
    <cellStyle name="Normal 3 5 2 2 3 2" xfId="38803"/>
    <cellStyle name="Normal 3 5 2 2 3 2 2" xfId="38804"/>
    <cellStyle name="Normal 3 5 2 2 3 2 2 2" xfId="38805"/>
    <cellStyle name="Normal 3 5 2 2 3 2 2 2 2" xfId="38806"/>
    <cellStyle name="Normal 3 5 2 2 3 2 2 2 2 2" xfId="38807"/>
    <cellStyle name="Normal 3 5 2 2 3 2 2 2 3" xfId="38808"/>
    <cellStyle name="Normal 3 5 2 2 3 2 2 3" xfId="38809"/>
    <cellStyle name="Normal 3 5 2 2 3 2 2 3 2" xfId="38810"/>
    <cellStyle name="Normal 3 5 2 2 3 2 2 4" xfId="38811"/>
    <cellStyle name="Normal 3 5 2 2 3 2 3" xfId="38812"/>
    <cellStyle name="Normal 3 5 2 2 3 2 3 2" xfId="38813"/>
    <cellStyle name="Normal 3 5 2 2 3 2 3 2 2" xfId="38814"/>
    <cellStyle name="Normal 3 5 2 2 3 2 3 3" xfId="38815"/>
    <cellStyle name="Normal 3 5 2 2 3 2 4" xfId="38816"/>
    <cellStyle name="Normal 3 5 2 2 3 2 4 2" xfId="38817"/>
    <cellStyle name="Normal 3 5 2 2 3 2 5" xfId="38818"/>
    <cellStyle name="Normal 3 5 2 2 3 3" xfId="38819"/>
    <cellStyle name="Normal 3 5 2 2 3 3 2" xfId="38820"/>
    <cellStyle name="Normal 3 5 2 2 3 3 2 2" xfId="38821"/>
    <cellStyle name="Normal 3 5 2 2 3 3 2 2 2" xfId="38822"/>
    <cellStyle name="Normal 3 5 2 2 3 3 2 3" xfId="38823"/>
    <cellStyle name="Normal 3 5 2 2 3 3 3" xfId="38824"/>
    <cellStyle name="Normal 3 5 2 2 3 3 3 2" xfId="38825"/>
    <cellStyle name="Normal 3 5 2 2 3 3 4" xfId="38826"/>
    <cellStyle name="Normal 3 5 2 2 3 4" xfId="38827"/>
    <cellStyle name="Normal 3 5 2 2 3 4 2" xfId="38828"/>
    <cellStyle name="Normal 3 5 2 2 3 4 2 2" xfId="38829"/>
    <cellStyle name="Normal 3 5 2 2 3 4 3" xfId="38830"/>
    <cellStyle name="Normal 3 5 2 2 3 5" xfId="38831"/>
    <cellStyle name="Normal 3 5 2 2 3 5 2" xfId="38832"/>
    <cellStyle name="Normal 3 5 2 2 3 6" xfId="38833"/>
    <cellStyle name="Normal 3 5 2 2 4" xfId="38834"/>
    <cellStyle name="Normal 3 5 2 2 4 2" xfId="38835"/>
    <cellStyle name="Normal 3 5 2 2 4 2 2" xfId="38836"/>
    <cellStyle name="Normal 3 5 2 2 4 2 2 2" xfId="38837"/>
    <cellStyle name="Normal 3 5 2 2 4 2 2 2 2" xfId="38838"/>
    <cellStyle name="Normal 3 5 2 2 4 2 2 3" xfId="38839"/>
    <cellStyle name="Normal 3 5 2 2 4 2 3" xfId="38840"/>
    <cellStyle name="Normal 3 5 2 2 4 2 3 2" xfId="38841"/>
    <cellStyle name="Normal 3 5 2 2 4 2 4" xfId="38842"/>
    <cellStyle name="Normal 3 5 2 2 4 3" xfId="38843"/>
    <cellStyle name="Normal 3 5 2 2 4 3 2" xfId="38844"/>
    <cellStyle name="Normal 3 5 2 2 4 3 2 2" xfId="38845"/>
    <cellStyle name="Normal 3 5 2 2 4 3 3" xfId="38846"/>
    <cellStyle name="Normal 3 5 2 2 4 4" xfId="38847"/>
    <cellStyle name="Normal 3 5 2 2 4 4 2" xfId="38848"/>
    <cellStyle name="Normal 3 5 2 2 4 5" xfId="38849"/>
    <cellStyle name="Normal 3 5 2 2 5" xfId="38850"/>
    <cellStyle name="Normal 3 5 2 2 5 2" xfId="38851"/>
    <cellStyle name="Normal 3 5 2 2 5 2 2" xfId="38852"/>
    <cellStyle name="Normal 3 5 2 2 5 2 2 2" xfId="38853"/>
    <cellStyle name="Normal 3 5 2 2 5 2 3" xfId="38854"/>
    <cellStyle name="Normal 3 5 2 2 5 3" xfId="38855"/>
    <cellStyle name="Normal 3 5 2 2 5 3 2" xfId="38856"/>
    <cellStyle name="Normal 3 5 2 2 5 4" xfId="38857"/>
    <cellStyle name="Normal 3 5 2 2 6" xfId="38858"/>
    <cellStyle name="Normal 3 5 2 2 6 2" xfId="38859"/>
    <cellStyle name="Normal 3 5 2 2 6 2 2" xfId="38860"/>
    <cellStyle name="Normal 3 5 2 2 6 3" xfId="38861"/>
    <cellStyle name="Normal 3 5 2 2 7" xfId="38862"/>
    <cellStyle name="Normal 3 5 2 2 7 2" xfId="38863"/>
    <cellStyle name="Normal 3 5 2 2 8" xfId="38864"/>
    <cellStyle name="Normal 3 5 2 3" xfId="38865"/>
    <cellStyle name="Normal 3 5 2 3 2" xfId="38866"/>
    <cellStyle name="Normal 3 5 2 3 2 2" xfId="38867"/>
    <cellStyle name="Normal 3 5 2 3 2 2 2" xfId="38868"/>
    <cellStyle name="Normal 3 5 2 3 2 2 2 2" xfId="38869"/>
    <cellStyle name="Normal 3 5 2 3 2 2 2 2 2" xfId="38870"/>
    <cellStyle name="Normal 3 5 2 3 2 2 2 3" xfId="38871"/>
    <cellStyle name="Normal 3 5 2 3 2 2 3" xfId="38872"/>
    <cellStyle name="Normal 3 5 2 3 2 2 3 2" xfId="38873"/>
    <cellStyle name="Normal 3 5 2 3 2 2 4" xfId="38874"/>
    <cellStyle name="Normal 3 5 2 3 2 3" xfId="38875"/>
    <cellStyle name="Normal 3 5 2 3 2 3 2" xfId="38876"/>
    <cellStyle name="Normal 3 5 2 3 2 3 2 2" xfId="38877"/>
    <cellStyle name="Normal 3 5 2 3 2 3 3" xfId="38878"/>
    <cellStyle name="Normal 3 5 2 3 2 4" xfId="38879"/>
    <cellStyle name="Normal 3 5 2 3 2 4 2" xfId="38880"/>
    <cellStyle name="Normal 3 5 2 3 2 5" xfId="38881"/>
    <cellStyle name="Normal 3 5 2 3 3" xfId="38882"/>
    <cellStyle name="Normal 3 5 2 3 3 2" xfId="38883"/>
    <cellStyle name="Normal 3 5 2 3 3 2 2" xfId="38884"/>
    <cellStyle name="Normal 3 5 2 3 3 2 2 2" xfId="38885"/>
    <cellStyle name="Normal 3 5 2 3 3 2 3" xfId="38886"/>
    <cellStyle name="Normal 3 5 2 3 3 3" xfId="38887"/>
    <cellStyle name="Normal 3 5 2 3 3 3 2" xfId="38888"/>
    <cellStyle name="Normal 3 5 2 3 3 4" xfId="38889"/>
    <cellStyle name="Normal 3 5 2 3 4" xfId="38890"/>
    <cellStyle name="Normal 3 5 2 3 4 2" xfId="38891"/>
    <cellStyle name="Normal 3 5 2 3 4 2 2" xfId="38892"/>
    <cellStyle name="Normal 3 5 2 3 4 3" xfId="38893"/>
    <cellStyle name="Normal 3 5 2 3 5" xfId="38894"/>
    <cellStyle name="Normal 3 5 2 3 5 2" xfId="38895"/>
    <cellStyle name="Normal 3 5 2 3 6" xfId="38896"/>
    <cellStyle name="Normal 3 5 2 4" xfId="38897"/>
    <cellStyle name="Normal 3 5 2 4 2" xfId="38898"/>
    <cellStyle name="Normal 3 5 2 4 2 2" xfId="38899"/>
    <cellStyle name="Normal 3 5 2 4 2 2 2" xfId="38900"/>
    <cellStyle name="Normal 3 5 2 4 2 2 2 2" xfId="38901"/>
    <cellStyle name="Normal 3 5 2 4 2 2 2 2 2" xfId="38902"/>
    <cellStyle name="Normal 3 5 2 4 2 2 2 3" xfId="38903"/>
    <cellStyle name="Normal 3 5 2 4 2 2 3" xfId="38904"/>
    <cellStyle name="Normal 3 5 2 4 2 2 3 2" xfId="38905"/>
    <cellStyle name="Normal 3 5 2 4 2 2 4" xfId="38906"/>
    <cellStyle name="Normal 3 5 2 4 2 3" xfId="38907"/>
    <cellStyle name="Normal 3 5 2 4 2 3 2" xfId="38908"/>
    <cellStyle name="Normal 3 5 2 4 2 3 2 2" xfId="38909"/>
    <cellStyle name="Normal 3 5 2 4 2 3 3" xfId="38910"/>
    <cellStyle name="Normal 3 5 2 4 2 4" xfId="38911"/>
    <cellStyle name="Normal 3 5 2 4 2 4 2" xfId="38912"/>
    <cellStyle name="Normal 3 5 2 4 2 5" xfId="38913"/>
    <cellStyle name="Normal 3 5 2 4 3" xfId="38914"/>
    <cellStyle name="Normal 3 5 2 4 3 2" xfId="38915"/>
    <cellStyle name="Normal 3 5 2 4 3 2 2" xfId="38916"/>
    <cellStyle name="Normal 3 5 2 4 3 2 2 2" xfId="38917"/>
    <cellStyle name="Normal 3 5 2 4 3 2 3" xfId="38918"/>
    <cellStyle name="Normal 3 5 2 4 3 3" xfId="38919"/>
    <cellStyle name="Normal 3 5 2 4 3 3 2" xfId="38920"/>
    <cellStyle name="Normal 3 5 2 4 3 4" xfId="38921"/>
    <cellStyle name="Normal 3 5 2 4 4" xfId="38922"/>
    <cellStyle name="Normal 3 5 2 4 4 2" xfId="38923"/>
    <cellStyle name="Normal 3 5 2 4 4 2 2" xfId="38924"/>
    <cellStyle name="Normal 3 5 2 4 4 3" xfId="38925"/>
    <cellStyle name="Normal 3 5 2 4 5" xfId="38926"/>
    <cellStyle name="Normal 3 5 2 4 5 2" xfId="38927"/>
    <cellStyle name="Normal 3 5 2 4 6" xfId="38928"/>
    <cellStyle name="Normal 3 5 2 5" xfId="38929"/>
    <cellStyle name="Normal 3 5 2 5 2" xfId="38930"/>
    <cellStyle name="Normal 3 5 2 5 2 2" xfId="38931"/>
    <cellStyle name="Normal 3 5 2 5 2 2 2" xfId="38932"/>
    <cellStyle name="Normal 3 5 2 5 2 2 2 2" xfId="38933"/>
    <cellStyle name="Normal 3 5 2 5 2 2 2 2 2" xfId="38934"/>
    <cellStyle name="Normal 3 5 2 5 2 2 2 3" xfId="38935"/>
    <cellStyle name="Normal 3 5 2 5 2 2 3" xfId="38936"/>
    <cellStyle name="Normal 3 5 2 5 2 2 3 2" xfId="38937"/>
    <cellStyle name="Normal 3 5 2 5 2 2 4" xfId="38938"/>
    <cellStyle name="Normal 3 5 2 5 2 3" xfId="38939"/>
    <cellStyle name="Normal 3 5 2 5 2 3 2" xfId="38940"/>
    <cellStyle name="Normal 3 5 2 5 2 3 2 2" xfId="38941"/>
    <cellStyle name="Normal 3 5 2 5 2 3 3" xfId="38942"/>
    <cellStyle name="Normal 3 5 2 5 2 4" xfId="38943"/>
    <cellStyle name="Normal 3 5 2 5 2 4 2" xfId="38944"/>
    <cellStyle name="Normal 3 5 2 5 2 5" xfId="38945"/>
    <cellStyle name="Normal 3 5 2 5 3" xfId="38946"/>
    <cellStyle name="Normal 3 5 2 5 3 2" xfId="38947"/>
    <cellStyle name="Normal 3 5 2 5 3 2 2" xfId="38948"/>
    <cellStyle name="Normal 3 5 2 5 3 2 2 2" xfId="38949"/>
    <cellStyle name="Normal 3 5 2 5 3 2 3" xfId="38950"/>
    <cellStyle name="Normal 3 5 2 5 3 3" xfId="38951"/>
    <cellStyle name="Normal 3 5 2 5 3 3 2" xfId="38952"/>
    <cellStyle name="Normal 3 5 2 5 3 4" xfId="38953"/>
    <cellStyle name="Normal 3 5 2 5 4" xfId="38954"/>
    <cellStyle name="Normal 3 5 2 5 4 2" xfId="38955"/>
    <cellStyle name="Normal 3 5 2 5 4 2 2" xfId="38956"/>
    <cellStyle name="Normal 3 5 2 5 4 3" xfId="38957"/>
    <cellStyle name="Normal 3 5 2 5 5" xfId="38958"/>
    <cellStyle name="Normal 3 5 2 5 5 2" xfId="38959"/>
    <cellStyle name="Normal 3 5 2 5 6" xfId="38960"/>
    <cellStyle name="Normal 3 5 2 6" xfId="38961"/>
    <cellStyle name="Normal 3 5 2 6 2" xfId="38962"/>
    <cellStyle name="Normal 3 5 2 6 2 2" xfId="38963"/>
    <cellStyle name="Normal 3 5 2 6 2 2 2" xfId="38964"/>
    <cellStyle name="Normal 3 5 2 6 2 2 2 2" xfId="38965"/>
    <cellStyle name="Normal 3 5 2 6 2 2 3" xfId="38966"/>
    <cellStyle name="Normal 3 5 2 6 2 3" xfId="38967"/>
    <cellStyle name="Normal 3 5 2 6 2 3 2" xfId="38968"/>
    <cellStyle name="Normal 3 5 2 6 2 4" xfId="38969"/>
    <cellStyle name="Normal 3 5 2 6 3" xfId="38970"/>
    <cellStyle name="Normal 3 5 2 6 3 2" xfId="38971"/>
    <cellStyle name="Normal 3 5 2 6 3 2 2" xfId="38972"/>
    <cellStyle name="Normal 3 5 2 6 3 3" xfId="38973"/>
    <cellStyle name="Normal 3 5 2 6 4" xfId="38974"/>
    <cellStyle name="Normal 3 5 2 6 4 2" xfId="38975"/>
    <cellStyle name="Normal 3 5 2 6 5" xfId="38976"/>
    <cellStyle name="Normal 3 5 2 7" xfId="38977"/>
    <cellStyle name="Normal 3 5 2 7 2" xfId="38978"/>
    <cellStyle name="Normal 3 5 2 7 2 2" xfId="38979"/>
    <cellStyle name="Normal 3 5 2 7 2 2 2" xfId="38980"/>
    <cellStyle name="Normal 3 5 2 7 2 3" xfId="38981"/>
    <cellStyle name="Normal 3 5 2 7 3" xfId="38982"/>
    <cellStyle name="Normal 3 5 2 7 3 2" xfId="38983"/>
    <cellStyle name="Normal 3 5 2 7 4" xfId="38984"/>
    <cellStyle name="Normal 3 5 2 8" xfId="38985"/>
    <cellStyle name="Normal 3 5 2 8 2" xfId="38986"/>
    <cellStyle name="Normal 3 5 2 8 2 2" xfId="38987"/>
    <cellStyle name="Normal 3 5 2 8 3" xfId="38988"/>
    <cellStyle name="Normal 3 5 2 9" xfId="38989"/>
    <cellStyle name="Normal 3 5 2 9 2" xfId="38990"/>
    <cellStyle name="Normal 3 5 2 9 3" xfId="38991"/>
    <cellStyle name="Normal 3 5 3" xfId="38992"/>
    <cellStyle name="Normal 3 5 3 10" xfId="38993"/>
    <cellStyle name="Normal 3 5 3 11" xfId="38994"/>
    <cellStyle name="Normal 3 5 3 2" xfId="38995"/>
    <cellStyle name="Normal 3 5 3 2 2" xfId="38996"/>
    <cellStyle name="Normal 3 5 3 2 2 2" xfId="38997"/>
    <cellStyle name="Normal 3 5 3 2 2 2 2" xfId="38998"/>
    <cellStyle name="Normal 3 5 3 2 2 2 2 2" xfId="38999"/>
    <cellStyle name="Normal 3 5 3 2 2 2 2 2 2" xfId="39000"/>
    <cellStyle name="Normal 3 5 3 2 2 2 2 2 2 2" xfId="39001"/>
    <cellStyle name="Normal 3 5 3 2 2 2 2 2 3" xfId="39002"/>
    <cellStyle name="Normal 3 5 3 2 2 2 2 3" xfId="39003"/>
    <cellStyle name="Normal 3 5 3 2 2 2 2 3 2" xfId="39004"/>
    <cellStyle name="Normal 3 5 3 2 2 2 2 4" xfId="39005"/>
    <cellStyle name="Normal 3 5 3 2 2 2 3" xfId="39006"/>
    <cellStyle name="Normal 3 5 3 2 2 2 3 2" xfId="39007"/>
    <cellStyle name="Normal 3 5 3 2 2 2 3 2 2" xfId="39008"/>
    <cellStyle name="Normal 3 5 3 2 2 2 3 3" xfId="39009"/>
    <cellStyle name="Normal 3 5 3 2 2 2 4" xfId="39010"/>
    <cellStyle name="Normal 3 5 3 2 2 2 4 2" xfId="39011"/>
    <cellStyle name="Normal 3 5 3 2 2 2 5" xfId="39012"/>
    <cellStyle name="Normal 3 5 3 2 2 3" xfId="39013"/>
    <cellStyle name="Normal 3 5 3 2 2 3 2" xfId="39014"/>
    <cellStyle name="Normal 3 5 3 2 2 3 2 2" xfId="39015"/>
    <cellStyle name="Normal 3 5 3 2 2 3 2 2 2" xfId="39016"/>
    <cellStyle name="Normal 3 5 3 2 2 3 2 3" xfId="39017"/>
    <cellStyle name="Normal 3 5 3 2 2 3 3" xfId="39018"/>
    <cellStyle name="Normal 3 5 3 2 2 3 3 2" xfId="39019"/>
    <cellStyle name="Normal 3 5 3 2 2 3 4" xfId="39020"/>
    <cellStyle name="Normal 3 5 3 2 2 4" xfId="39021"/>
    <cellStyle name="Normal 3 5 3 2 2 4 2" xfId="39022"/>
    <cellStyle name="Normal 3 5 3 2 2 4 2 2" xfId="39023"/>
    <cellStyle name="Normal 3 5 3 2 2 4 3" xfId="39024"/>
    <cellStyle name="Normal 3 5 3 2 2 5" xfId="39025"/>
    <cellStyle name="Normal 3 5 3 2 2 5 2" xfId="39026"/>
    <cellStyle name="Normal 3 5 3 2 2 6" xfId="39027"/>
    <cellStyle name="Normal 3 5 3 2 3" xfId="39028"/>
    <cellStyle name="Normal 3 5 3 2 3 2" xfId="39029"/>
    <cellStyle name="Normal 3 5 3 2 3 2 2" xfId="39030"/>
    <cellStyle name="Normal 3 5 3 2 3 2 2 2" xfId="39031"/>
    <cellStyle name="Normal 3 5 3 2 3 2 2 2 2" xfId="39032"/>
    <cellStyle name="Normal 3 5 3 2 3 2 2 2 2 2" xfId="39033"/>
    <cellStyle name="Normal 3 5 3 2 3 2 2 2 3" xfId="39034"/>
    <cellStyle name="Normal 3 5 3 2 3 2 2 3" xfId="39035"/>
    <cellStyle name="Normal 3 5 3 2 3 2 2 3 2" xfId="39036"/>
    <cellStyle name="Normal 3 5 3 2 3 2 2 4" xfId="39037"/>
    <cellStyle name="Normal 3 5 3 2 3 2 3" xfId="39038"/>
    <cellStyle name="Normal 3 5 3 2 3 2 3 2" xfId="39039"/>
    <cellStyle name="Normal 3 5 3 2 3 2 3 2 2" xfId="39040"/>
    <cellStyle name="Normal 3 5 3 2 3 2 3 3" xfId="39041"/>
    <cellStyle name="Normal 3 5 3 2 3 2 4" xfId="39042"/>
    <cellStyle name="Normal 3 5 3 2 3 2 4 2" xfId="39043"/>
    <cellStyle name="Normal 3 5 3 2 3 2 5" xfId="39044"/>
    <cellStyle name="Normal 3 5 3 2 3 3" xfId="39045"/>
    <cellStyle name="Normal 3 5 3 2 3 3 2" xfId="39046"/>
    <cellStyle name="Normal 3 5 3 2 3 3 2 2" xfId="39047"/>
    <cellStyle name="Normal 3 5 3 2 3 3 2 2 2" xfId="39048"/>
    <cellStyle name="Normal 3 5 3 2 3 3 2 3" xfId="39049"/>
    <cellStyle name="Normal 3 5 3 2 3 3 3" xfId="39050"/>
    <cellStyle name="Normal 3 5 3 2 3 3 3 2" xfId="39051"/>
    <cellStyle name="Normal 3 5 3 2 3 3 4" xfId="39052"/>
    <cellStyle name="Normal 3 5 3 2 3 4" xfId="39053"/>
    <cellStyle name="Normal 3 5 3 2 3 4 2" xfId="39054"/>
    <cellStyle name="Normal 3 5 3 2 3 4 2 2" xfId="39055"/>
    <cellStyle name="Normal 3 5 3 2 3 4 3" xfId="39056"/>
    <cellStyle name="Normal 3 5 3 2 3 5" xfId="39057"/>
    <cellStyle name="Normal 3 5 3 2 3 5 2" xfId="39058"/>
    <cellStyle name="Normal 3 5 3 2 3 6" xfId="39059"/>
    <cellStyle name="Normal 3 5 3 2 4" xfId="39060"/>
    <cellStyle name="Normal 3 5 3 2 4 2" xfId="39061"/>
    <cellStyle name="Normal 3 5 3 2 4 2 2" xfId="39062"/>
    <cellStyle name="Normal 3 5 3 2 4 2 2 2" xfId="39063"/>
    <cellStyle name="Normal 3 5 3 2 4 2 2 2 2" xfId="39064"/>
    <cellStyle name="Normal 3 5 3 2 4 2 2 3" xfId="39065"/>
    <cellStyle name="Normal 3 5 3 2 4 2 3" xfId="39066"/>
    <cellStyle name="Normal 3 5 3 2 4 2 3 2" xfId="39067"/>
    <cellStyle name="Normal 3 5 3 2 4 2 4" xfId="39068"/>
    <cellStyle name="Normal 3 5 3 2 4 3" xfId="39069"/>
    <cellStyle name="Normal 3 5 3 2 4 3 2" xfId="39070"/>
    <cellStyle name="Normal 3 5 3 2 4 3 2 2" xfId="39071"/>
    <cellStyle name="Normal 3 5 3 2 4 3 3" xfId="39072"/>
    <cellStyle name="Normal 3 5 3 2 4 4" xfId="39073"/>
    <cellStyle name="Normal 3 5 3 2 4 4 2" xfId="39074"/>
    <cellStyle name="Normal 3 5 3 2 4 5" xfId="39075"/>
    <cellStyle name="Normal 3 5 3 2 5" xfId="39076"/>
    <cellStyle name="Normal 3 5 3 2 5 2" xfId="39077"/>
    <cellStyle name="Normal 3 5 3 2 5 2 2" xfId="39078"/>
    <cellStyle name="Normal 3 5 3 2 5 2 2 2" xfId="39079"/>
    <cellStyle name="Normal 3 5 3 2 5 2 3" xfId="39080"/>
    <cellStyle name="Normal 3 5 3 2 5 3" xfId="39081"/>
    <cellStyle name="Normal 3 5 3 2 5 3 2" xfId="39082"/>
    <cellStyle name="Normal 3 5 3 2 5 4" xfId="39083"/>
    <cellStyle name="Normal 3 5 3 2 6" xfId="39084"/>
    <cellStyle name="Normal 3 5 3 2 6 2" xfId="39085"/>
    <cellStyle name="Normal 3 5 3 2 6 2 2" xfId="39086"/>
    <cellStyle name="Normal 3 5 3 2 6 3" xfId="39087"/>
    <cellStyle name="Normal 3 5 3 2 7" xfId="39088"/>
    <cellStyle name="Normal 3 5 3 2 7 2" xfId="39089"/>
    <cellStyle name="Normal 3 5 3 2 8" xfId="39090"/>
    <cellStyle name="Normal 3 5 3 3" xfId="39091"/>
    <cellStyle name="Normal 3 5 3 3 2" xfId="39092"/>
    <cellStyle name="Normal 3 5 3 3 2 2" xfId="39093"/>
    <cellStyle name="Normal 3 5 3 3 2 2 2" xfId="39094"/>
    <cellStyle name="Normal 3 5 3 3 2 2 2 2" xfId="39095"/>
    <cellStyle name="Normal 3 5 3 3 2 2 2 2 2" xfId="39096"/>
    <cellStyle name="Normal 3 5 3 3 2 2 2 3" xfId="39097"/>
    <cellStyle name="Normal 3 5 3 3 2 2 3" xfId="39098"/>
    <cellStyle name="Normal 3 5 3 3 2 2 3 2" xfId="39099"/>
    <cellStyle name="Normal 3 5 3 3 2 2 4" xfId="39100"/>
    <cellStyle name="Normal 3 5 3 3 2 3" xfId="39101"/>
    <cellStyle name="Normal 3 5 3 3 2 3 2" xfId="39102"/>
    <cellStyle name="Normal 3 5 3 3 2 3 2 2" xfId="39103"/>
    <cellStyle name="Normal 3 5 3 3 2 3 3" xfId="39104"/>
    <cellStyle name="Normal 3 5 3 3 2 4" xfId="39105"/>
    <cellStyle name="Normal 3 5 3 3 2 4 2" xfId="39106"/>
    <cellStyle name="Normal 3 5 3 3 2 5" xfId="39107"/>
    <cellStyle name="Normal 3 5 3 3 3" xfId="39108"/>
    <cellStyle name="Normal 3 5 3 3 3 2" xfId="39109"/>
    <cellStyle name="Normal 3 5 3 3 3 2 2" xfId="39110"/>
    <cellStyle name="Normal 3 5 3 3 3 2 2 2" xfId="39111"/>
    <cellStyle name="Normal 3 5 3 3 3 2 3" xfId="39112"/>
    <cellStyle name="Normal 3 5 3 3 3 3" xfId="39113"/>
    <cellStyle name="Normal 3 5 3 3 3 3 2" xfId="39114"/>
    <cellStyle name="Normal 3 5 3 3 3 4" xfId="39115"/>
    <cellStyle name="Normal 3 5 3 3 4" xfId="39116"/>
    <cellStyle name="Normal 3 5 3 3 4 2" xfId="39117"/>
    <cellStyle name="Normal 3 5 3 3 4 2 2" xfId="39118"/>
    <cellStyle name="Normal 3 5 3 3 4 3" xfId="39119"/>
    <cellStyle name="Normal 3 5 3 3 5" xfId="39120"/>
    <cellStyle name="Normal 3 5 3 3 5 2" xfId="39121"/>
    <cellStyle name="Normal 3 5 3 3 6" xfId="39122"/>
    <cellStyle name="Normal 3 5 3 4" xfId="39123"/>
    <cellStyle name="Normal 3 5 3 4 2" xfId="39124"/>
    <cellStyle name="Normal 3 5 3 4 2 2" xfId="39125"/>
    <cellStyle name="Normal 3 5 3 4 2 2 2" xfId="39126"/>
    <cellStyle name="Normal 3 5 3 4 2 2 2 2" xfId="39127"/>
    <cellStyle name="Normal 3 5 3 4 2 2 2 2 2" xfId="39128"/>
    <cellStyle name="Normal 3 5 3 4 2 2 2 3" xfId="39129"/>
    <cellStyle name="Normal 3 5 3 4 2 2 3" xfId="39130"/>
    <cellStyle name="Normal 3 5 3 4 2 2 3 2" xfId="39131"/>
    <cellStyle name="Normal 3 5 3 4 2 2 4" xfId="39132"/>
    <cellStyle name="Normal 3 5 3 4 2 3" xfId="39133"/>
    <cellStyle name="Normal 3 5 3 4 2 3 2" xfId="39134"/>
    <cellStyle name="Normal 3 5 3 4 2 3 2 2" xfId="39135"/>
    <cellStyle name="Normal 3 5 3 4 2 3 3" xfId="39136"/>
    <cellStyle name="Normal 3 5 3 4 2 4" xfId="39137"/>
    <cellStyle name="Normal 3 5 3 4 2 4 2" xfId="39138"/>
    <cellStyle name="Normal 3 5 3 4 2 5" xfId="39139"/>
    <cellStyle name="Normal 3 5 3 4 3" xfId="39140"/>
    <cellStyle name="Normal 3 5 3 4 3 2" xfId="39141"/>
    <cellStyle name="Normal 3 5 3 4 3 2 2" xfId="39142"/>
    <cellStyle name="Normal 3 5 3 4 3 2 2 2" xfId="39143"/>
    <cellStyle name="Normal 3 5 3 4 3 2 3" xfId="39144"/>
    <cellStyle name="Normal 3 5 3 4 3 3" xfId="39145"/>
    <cellStyle name="Normal 3 5 3 4 3 3 2" xfId="39146"/>
    <cellStyle name="Normal 3 5 3 4 3 4" xfId="39147"/>
    <cellStyle name="Normal 3 5 3 4 4" xfId="39148"/>
    <cellStyle name="Normal 3 5 3 4 4 2" xfId="39149"/>
    <cellStyle name="Normal 3 5 3 4 4 2 2" xfId="39150"/>
    <cellStyle name="Normal 3 5 3 4 4 3" xfId="39151"/>
    <cellStyle name="Normal 3 5 3 4 5" xfId="39152"/>
    <cellStyle name="Normal 3 5 3 4 5 2" xfId="39153"/>
    <cellStyle name="Normal 3 5 3 4 6" xfId="39154"/>
    <cellStyle name="Normal 3 5 3 5" xfId="39155"/>
    <cellStyle name="Normal 3 5 3 5 2" xfId="39156"/>
    <cellStyle name="Normal 3 5 3 5 2 2" xfId="39157"/>
    <cellStyle name="Normal 3 5 3 5 2 2 2" xfId="39158"/>
    <cellStyle name="Normal 3 5 3 5 2 2 2 2" xfId="39159"/>
    <cellStyle name="Normal 3 5 3 5 2 2 2 2 2" xfId="39160"/>
    <cellStyle name="Normal 3 5 3 5 2 2 2 3" xfId="39161"/>
    <cellStyle name="Normal 3 5 3 5 2 2 3" xfId="39162"/>
    <cellStyle name="Normal 3 5 3 5 2 2 3 2" xfId="39163"/>
    <cellStyle name="Normal 3 5 3 5 2 2 4" xfId="39164"/>
    <cellStyle name="Normal 3 5 3 5 2 3" xfId="39165"/>
    <cellStyle name="Normal 3 5 3 5 2 3 2" xfId="39166"/>
    <cellStyle name="Normal 3 5 3 5 2 3 2 2" xfId="39167"/>
    <cellStyle name="Normal 3 5 3 5 2 3 3" xfId="39168"/>
    <cellStyle name="Normal 3 5 3 5 2 4" xfId="39169"/>
    <cellStyle name="Normal 3 5 3 5 2 4 2" xfId="39170"/>
    <cellStyle name="Normal 3 5 3 5 2 5" xfId="39171"/>
    <cellStyle name="Normal 3 5 3 5 3" xfId="39172"/>
    <cellStyle name="Normal 3 5 3 5 3 2" xfId="39173"/>
    <cellStyle name="Normal 3 5 3 5 3 2 2" xfId="39174"/>
    <cellStyle name="Normal 3 5 3 5 3 2 2 2" xfId="39175"/>
    <cellStyle name="Normal 3 5 3 5 3 2 3" xfId="39176"/>
    <cellStyle name="Normal 3 5 3 5 3 3" xfId="39177"/>
    <cellStyle name="Normal 3 5 3 5 3 3 2" xfId="39178"/>
    <cellStyle name="Normal 3 5 3 5 3 4" xfId="39179"/>
    <cellStyle name="Normal 3 5 3 5 4" xfId="39180"/>
    <cellStyle name="Normal 3 5 3 5 4 2" xfId="39181"/>
    <cellStyle name="Normal 3 5 3 5 4 2 2" xfId="39182"/>
    <cellStyle name="Normal 3 5 3 5 4 3" xfId="39183"/>
    <cellStyle name="Normal 3 5 3 5 5" xfId="39184"/>
    <cellStyle name="Normal 3 5 3 5 5 2" xfId="39185"/>
    <cellStyle name="Normal 3 5 3 5 6" xfId="39186"/>
    <cellStyle name="Normal 3 5 3 6" xfId="39187"/>
    <cellStyle name="Normal 3 5 3 6 2" xfId="39188"/>
    <cellStyle name="Normal 3 5 3 6 2 2" xfId="39189"/>
    <cellStyle name="Normal 3 5 3 6 2 2 2" xfId="39190"/>
    <cellStyle name="Normal 3 5 3 6 2 2 2 2" xfId="39191"/>
    <cellStyle name="Normal 3 5 3 6 2 2 3" xfId="39192"/>
    <cellStyle name="Normal 3 5 3 6 2 3" xfId="39193"/>
    <cellStyle name="Normal 3 5 3 6 2 3 2" xfId="39194"/>
    <cellStyle name="Normal 3 5 3 6 2 4" xfId="39195"/>
    <cellStyle name="Normal 3 5 3 6 3" xfId="39196"/>
    <cellStyle name="Normal 3 5 3 6 3 2" xfId="39197"/>
    <cellStyle name="Normal 3 5 3 6 3 2 2" xfId="39198"/>
    <cellStyle name="Normal 3 5 3 6 3 3" xfId="39199"/>
    <cellStyle name="Normal 3 5 3 6 4" xfId="39200"/>
    <cellStyle name="Normal 3 5 3 6 4 2" xfId="39201"/>
    <cellStyle name="Normal 3 5 3 6 5" xfId="39202"/>
    <cellStyle name="Normal 3 5 3 7" xfId="39203"/>
    <cellStyle name="Normal 3 5 3 7 2" xfId="39204"/>
    <cellStyle name="Normal 3 5 3 7 2 2" xfId="39205"/>
    <cellStyle name="Normal 3 5 3 7 2 2 2" xfId="39206"/>
    <cellStyle name="Normal 3 5 3 7 2 3" xfId="39207"/>
    <cellStyle name="Normal 3 5 3 7 3" xfId="39208"/>
    <cellStyle name="Normal 3 5 3 7 3 2" xfId="39209"/>
    <cellStyle name="Normal 3 5 3 7 4" xfId="39210"/>
    <cellStyle name="Normal 3 5 3 8" xfId="39211"/>
    <cellStyle name="Normal 3 5 3 8 2" xfId="39212"/>
    <cellStyle name="Normal 3 5 3 8 2 2" xfId="39213"/>
    <cellStyle name="Normal 3 5 3 8 3" xfId="39214"/>
    <cellStyle name="Normal 3 5 3 9" xfId="39215"/>
    <cellStyle name="Normal 3 5 3 9 2" xfId="39216"/>
    <cellStyle name="Normal 3 5 3 9 3" xfId="39217"/>
    <cellStyle name="Normal 3 5 4" xfId="39218"/>
    <cellStyle name="Normal 3 5 4 2" xfId="39219"/>
    <cellStyle name="Normal 3 5 4 2 2" xfId="39220"/>
    <cellStyle name="Normal 3 5 4 2 2 2" xfId="39221"/>
    <cellStyle name="Normal 3 5 4 2 2 2 2" xfId="39222"/>
    <cellStyle name="Normal 3 5 4 2 2 2 2 2" xfId="39223"/>
    <cellStyle name="Normal 3 5 4 2 2 2 2 2 2" xfId="39224"/>
    <cellStyle name="Normal 3 5 4 2 2 2 2 3" xfId="39225"/>
    <cellStyle name="Normal 3 5 4 2 2 2 3" xfId="39226"/>
    <cellStyle name="Normal 3 5 4 2 2 2 3 2" xfId="39227"/>
    <cellStyle name="Normal 3 5 4 2 2 2 4" xfId="39228"/>
    <cellStyle name="Normal 3 5 4 2 2 3" xfId="39229"/>
    <cellStyle name="Normal 3 5 4 2 2 3 2" xfId="39230"/>
    <cellStyle name="Normal 3 5 4 2 2 3 2 2" xfId="39231"/>
    <cellStyle name="Normal 3 5 4 2 2 3 3" xfId="39232"/>
    <cellStyle name="Normal 3 5 4 2 2 4" xfId="39233"/>
    <cellStyle name="Normal 3 5 4 2 2 4 2" xfId="39234"/>
    <cellStyle name="Normal 3 5 4 2 2 5" xfId="39235"/>
    <cellStyle name="Normal 3 5 4 2 3" xfId="39236"/>
    <cellStyle name="Normal 3 5 4 2 3 2" xfId="39237"/>
    <cellStyle name="Normal 3 5 4 2 3 2 2" xfId="39238"/>
    <cellStyle name="Normal 3 5 4 2 3 2 2 2" xfId="39239"/>
    <cellStyle name="Normal 3 5 4 2 3 2 3" xfId="39240"/>
    <cellStyle name="Normal 3 5 4 2 3 3" xfId="39241"/>
    <cellStyle name="Normal 3 5 4 2 3 3 2" xfId="39242"/>
    <cellStyle name="Normal 3 5 4 2 3 4" xfId="39243"/>
    <cellStyle name="Normal 3 5 4 2 4" xfId="39244"/>
    <cellStyle name="Normal 3 5 4 2 4 2" xfId="39245"/>
    <cellStyle name="Normal 3 5 4 2 4 2 2" xfId="39246"/>
    <cellStyle name="Normal 3 5 4 2 4 3" xfId="39247"/>
    <cellStyle name="Normal 3 5 4 2 5" xfId="39248"/>
    <cellStyle name="Normal 3 5 4 2 5 2" xfId="39249"/>
    <cellStyle name="Normal 3 5 4 2 6" xfId="39250"/>
    <cellStyle name="Normal 3 5 4 3" xfId="39251"/>
    <cellStyle name="Normal 3 5 4 3 2" xfId="39252"/>
    <cellStyle name="Normal 3 5 4 3 2 2" xfId="39253"/>
    <cellStyle name="Normal 3 5 4 3 2 2 2" xfId="39254"/>
    <cellStyle name="Normal 3 5 4 3 2 2 2 2" xfId="39255"/>
    <cellStyle name="Normal 3 5 4 3 2 2 2 2 2" xfId="39256"/>
    <cellStyle name="Normal 3 5 4 3 2 2 2 3" xfId="39257"/>
    <cellStyle name="Normal 3 5 4 3 2 2 3" xfId="39258"/>
    <cellStyle name="Normal 3 5 4 3 2 2 3 2" xfId="39259"/>
    <cellStyle name="Normal 3 5 4 3 2 2 4" xfId="39260"/>
    <cellStyle name="Normal 3 5 4 3 2 3" xfId="39261"/>
    <cellStyle name="Normal 3 5 4 3 2 3 2" xfId="39262"/>
    <cellStyle name="Normal 3 5 4 3 2 3 2 2" xfId="39263"/>
    <cellStyle name="Normal 3 5 4 3 2 3 3" xfId="39264"/>
    <cellStyle name="Normal 3 5 4 3 2 4" xfId="39265"/>
    <cellStyle name="Normal 3 5 4 3 2 4 2" xfId="39266"/>
    <cellStyle name="Normal 3 5 4 3 2 5" xfId="39267"/>
    <cellStyle name="Normal 3 5 4 3 3" xfId="39268"/>
    <cellStyle name="Normal 3 5 4 3 3 2" xfId="39269"/>
    <cellStyle name="Normal 3 5 4 3 3 2 2" xfId="39270"/>
    <cellStyle name="Normal 3 5 4 3 3 2 2 2" xfId="39271"/>
    <cellStyle name="Normal 3 5 4 3 3 2 3" xfId="39272"/>
    <cellStyle name="Normal 3 5 4 3 3 3" xfId="39273"/>
    <cellStyle name="Normal 3 5 4 3 3 3 2" xfId="39274"/>
    <cellStyle name="Normal 3 5 4 3 3 4" xfId="39275"/>
    <cellStyle name="Normal 3 5 4 3 4" xfId="39276"/>
    <cellStyle name="Normal 3 5 4 3 4 2" xfId="39277"/>
    <cellStyle name="Normal 3 5 4 3 4 2 2" xfId="39278"/>
    <cellStyle name="Normal 3 5 4 3 4 3" xfId="39279"/>
    <cellStyle name="Normal 3 5 4 3 5" xfId="39280"/>
    <cellStyle name="Normal 3 5 4 3 5 2" xfId="39281"/>
    <cellStyle name="Normal 3 5 4 3 6" xfId="39282"/>
    <cellStyle name="Normal 3 5 4 4" xfId="39283"/>
    <cellStyle name="Normal 3 5 4 4 2" xfId="39284"/>
    <cellStyle name="Normal 3 5 4 4 2 2" xfId="39285"/>
    <cellStyle name="Normal 3 5 4 4 2 2 2" xfId="39286"/>
    <cellStyle name="Normal 3 5 4 4 2 2 2 2" xfId="39287"/>
    <cellStyle name="Normal 3 5 4 4 2 2 3" xfId="39288"/>
    <cellStyle name="Normal 3 5 4 4 2 3" xfId="39289"/>
    <cellStyle name="Normal 3 5 4 4 2 3 2" xfId="39290"/>
    <cellStyle name="Normal 3 5 4 4 2 4" xfId="39291"/>
    <cellStyle name="Normal 3 5 4 4 3" xfId="39292"/>
    <cellStyle name="Normal 3 5 4 4 3 2" xfId="39293"/>
    <cellStyle name="Normal 3 5 4 4 3 2 2" xfId="39294"/>
    <cellStyle name="Normal 3 5 4 4 3 3" xfId="39295"/>
    <cellStyle name="Normal 3 5 4 4 4" xfId="39296"/>
    <cellStyle name="Normal 3 5 4 4 4 2" xfId="39297"/>
    <cellStyle name="Normal 3 5 4 4 5" xfId="39298"/>
    <cellStyle name="Normal 3 5 4 5" xfId="39299"/>
    <cellStyle name="Normal 3 5 4 5 2" xfId="39300"/>
    <cellStyle name="Normal 3 5 4 5 2 2" xfId="39301"/>
    <cellStyle name="Normal 3 5 4 5 2 2 2" xfId="39302"/>
    <cellStyle name="Normal 3 5 4 5 2 3" xfId="39303"/>
    <cellStyle name="Normal 3 5 4 5 3" xfId="39304"/>
    <cellStyle name="Normal 3 5 4 5 3 2" xfId="39305"/>
    <cellStyle name="Normal 3 5 4 5 4" xfId="39306"/>
    <cellStyle name="Normal 3 5 4 6" xfId="39307"/>
    <cellStyle name="Normal 3 5 4 6 2" xfId="39308"/>
    <cellStyle name="Normal 3 5 4 6 2 2" xfId="39309"/>
    <cellStyle name="Normal 3 5 4 6 3" xfId="39310"/>
    <cellStyle name="Normal 3 5 4 7" xfId="39311"/>
    <cellStyle name="Normal 3 5 4 7 2" xfId="39312"/>
    <cellStyle name="Normal 3 5 4 8" xfId="39313"/>
    <cellStyle name="Normal 3 5 5" xfId="39314"/>
    <cellStyle name="Normal 3 5 5 2" xfId="39315"/>
    <cellStyle name="Normal 3 5 5 2 2" xfId="39316"/>
    <cellStyle name="Normal 3 5 5 2 2 2" xfId="39317"/>
    <cellStyle name="Normal 3 5 5 2 2 2 2" xfId="39318"/>
    <cellStyle name="Normal 3 5 5 2 2 2 2 2" xfId="39319"/>
    <cellStyle name="Normal 3 5 5 2 2 2 3" xfId="39320"/>
    <cellStyle name="Normal 3 5 5 2 2 3" xfId="39321"/>
    <cellStyle name="Normal 3 5 5 2 2 3 2" xfId="39322"/>
    <cellStyle name="Normal 3 5 5 2 2 4" xfId="39323"/>
    <cellStyle name="Normal 3 5 5 2 3" xfId="39324"/>
    <cellStyle name="Normal 3 5 5 2 3 2" xfId="39325"/>
    <cellStyle name="Normal 3 5 5 2 3 2 2" xfId="39326"/>
    <cellStyle name="Normal 3 5 5 2 3 3" xfId="39327"/>
    <cellStyle name="Normal 3 5 5 2 4" xfId="39328"/>
    <cellStyle name="Normal 3 5 5 2 4 2" xfId="39329"/>
    <cellStyle name="Normal 3 5 5 2 5" xfId="39330"/>
    <cellStyle name="Normal 3 5 5 3" xfId="39331"/>
    <cellStyle name="Normal 3 5 5 3 2" xfId="39332"/>
    <cellStyle name="Normal 3 5 5 3 2 2" xfId="39333"/>
    <cellStyle name="Normal 3 5 5 3 2 2 2" xfId="39334"/>
    <cellStyle name="Normal 3 5 5 3 2 3" xfId="39335"/>
    <cellStyle name="Normal 3 5 5 3 3" xfId="39336"/>
    <cellStyle name="Normal 3 5 5 3 3 2" xfId="39337"/>
    <cellStyle name="Normal 3 5 5 3 4" xfId="39338"/>
    <cellStyle name="Normal 3 5 5 4" xfId="39339"/>
    <cellStyle name="Normal 3 5 5 4 2" xfId="39340"/>
    <cellStyle name="Normal 3 5 5 4 2 2" xfId="39341"/>
    <cellStyle name="Normal 3 5 5 4 3" xfId="39342"/>
    <cellStyle name="Normal 3 5 5 5" xfId="39343"/>
    <cellStyle name="Normal 3 5 5 5 2" xfId="39344"/>
    <cellStyle name="Normal 3 5 5 6" xfId="39345"/>
    <cellStyle name="Normal 3 5 6" xfId="39346"/>
    <cellStyle name="Normal 3 5 6 2" xfId="39347"/>
    <cellStyle name="Normal 3 5 6 2 2" xfId="39348"/>
    <cellStyle name="Normal 3 5 6 2 2 2" xfId="39349"/>
    <cellStyle name="Normal 3 5 6 2 2 2 2" xfId="39350"/>
    <cellStyle name="Normal 3 5 6 2 2 2 2 2" xfId="39351"/>
    <cellStyle name="Normal 3 5 6 2 2 2 3" xfId="39352"/>
    <cellStyle name="Normal 3 5 6 2 2 3" xfId="39353"/>
    <cellStyle name="Normal 3 5 6 2 2 3 2" xfId="39354"/>
    <cellStyle name="Normal 3 5 6 2 2 4" xfId="39355"/>
    <cellStyle name="Normal 3 5 6 2 3" xfId="39356"/>
    <cellStyle name="Normal 3 5 6 2 3 2" xfId="39357"/>
    <cellStyle name="Normal 3 5 6 2 3 2 2" xfId="39358"/>
    <cellStyle name="Normal 3 5 6 2 3 3" xfId="39359"/>
    <cellStyle name="Normal 3 5 6 2 4" xfId="39360"/>
    <cellStyle name="Normal 3 5 6 2 4 2" xfId="39361"/>
    <cellStyle name="Normal 3 5 6 2 5" xfId="39362"/>
    <cellStyle name="Normal 3 5 6 3" xfId="39363"/>
    <cellStyle name="Normal 3 5 6 3 2" xfId="39364"/>
    <cellStyle name="Normal 3 5 6 3 2 2" xfId="39365"/>
    <cellStyle name="Normal 3 5 6 3 2 2 2" xfId="39366"/>
    <cellStyle name="Normal 3 5 6 3 2 3" xfId="39367"/>
    <cellStyle name="Normal 3 5 6 3 3" xfId="39368"/>
    <cellStyle name="Normal 3 5 6 3 3 2" xfId="39369"/>
    <cellStyle name="Normal 3 5 6 3 4" xfId="39370"/>
    <cellStyle name="Normal 3 5 6 4" xfId="39371"/>
    <cellStyle name="Normal 3 5 6 4 2" xfId="39372"/>
    <cellStyle name="Normal 3 5 6 4 2 2" xfId="39373"/>
    <cellStyle name="Normal 3 5 6 4 3" xfId="39374"/>
    <cellStyle name="Normal 3 5 6 5" xfId="39375"/>
    <cellStyle name="Normal 3 5 6 5 2" xfId="39376"/>
    <cellStyle name="Normal 3 5 6 6" xfId="39377"/>
    <cellStyle name="Normal 3 5 7" xfId="39378"/>
    <cellStyle name="Normal 3 5 7 2" xfId="39379"/>
    <cellStyle name="Normal 3 5 7 2 2" xfId="39380"/>
    <cellStyle name="Normal 3 5 7 2 2 2" xfId="39381"/>
    <cellStyle name="Normal 3 5 7 2 2 2 2" xfId="39382"/>
    <cellStyle name="Normal 3 5 7 2 2 2 2 2" xfId="39383"/>
    <cellStyle name="Normal 3 5 7 2 2 2 3" xfId="39384"/>
    <cellStyle name="Normal 3 5 7 2 2 3" xfId="39385"/>
    <cellStyle name="Normal 3 5 7 2 2 3 2" xfId="39386"/>
    <cellStyle name="Normal 3 5 7 2 2 4" xfId="39387"/>
    <cellStyle name="Normal 3 5 7 2 3" xfId="39388"/>
    <cellStyle name="Normal 3 5 7 2 3 2" xfId="39389"/>
    <cellStyle name="Normal 3 5 7 2 3 2 2" xfId="39390"/>
    <cellStyle name="Normal 3 5 7 2 3 3" xfId="39391"/>
    <cellStyle name="Normal 3 5 7 2 4" xfId="39392"/>
    <cellStyle name="Normal 3 5 7 2 4 2" xfId="39393"/>
    <cellStyle name="Normal 3 5 7 2 5" xfId="39394"/>
    <cellStyle name="Normal 3 5 7 3" xfId="39395"/>
    <cellStyle name="Normal 3 5 7 3 2" xfId="39396"/>
    <cellStyle name="Normal 3 5 7 3 2 2" xfId="39397"/>
    <cellStyle name="Normal 3 5 7 3 2 2 2" xfId="39398"/>
    <cellStyle name="Normal 3 5 7 3 2 3" xfId="39399"/>
    <cellStyle name="Normal 3 5 7 3 3" xfId="39400"/>
    <cellStyle name="Normal 3 5 7 3 3 2" xfId="39401"/>
    <cellStyle name="Normal 3 5 7 3 4" xfId="39402"/>
    <cellStyle name="Normal 3 5 7 4" xfId="39403"/>
    <cellStyle name="Normal 3 5 7 4 2" xfId="39404"/>
    <cellStyle name="Normal 3 5 7 4 2 2" xfId="39405"/>
    <cellStyle name="Normal 3 5 7 4 3" xfId="39406"/>
    <cellStyle name="Normal 3 5 7 5" xfId="39407"/>
    <cellStyle name="Normal 3 5 7 5 2" xfId="39408"/>
    <cellStyle name="Normal 3 5 7 6" xfId="39409"/>
    <cellStyle name="Normal 3 5 8" xfId="39410"/>
    <cellStyle name="Normal 3 5 8 2" xfId="39411"/>
    <cellStyle name="Normal 3 5 8 2 2" xfId="39412"/>
    <cellStyle name="Normal 3 5 8 2 2 2" xfId="39413"/>
    <cellStyle name="Normal 3 5 8 2 2 2 2" xfId="39414"/>
    <cellStyle name="Normal 3 5 8 2 2 3" xfId="39415"/>
    <cellStyle name="Normal 3 5 8 2 3" xfId="39416"/>
    <cellStyle name="Normal 3 5 8 2 3 2" xfId="39417"/>
    <cellStyle name="Normal 3 5 8 2 4" xfId="39418"/>
    <cellStyle name="Normal 3 5 8 3" xfId="39419"/>
    <cellStyle name="Normal 3 5 8 3 2" xfId="39420"/>
    <cellStyle name="Normal 3 5 8 3 2 2" xfId="39421"/>
    <cellStyle name="Normal 3 5 8 3 3" xfId="39422"/>
    <cellStyle name="Normal 3 5 8 4" xfId="39423"/>
    <cellStyle name="Normal 3 5 8 4 2" xfId="39424"/>
    <cellStyle name="Normal 3 5 8 5" xfId="39425"/>
    <cellStyle name="Normal 3 5 9" xfId="39426"/>
    <cellStyle name="Normal 3 5 9 2" xfId="39427"/>
    <cellStyle name="Normal 3 5 9 2 2" xfId="39428"/>
    <cellStyle name="Normal 3 5 9 2 2 2" xfId="39429"/>
    <cellStyle name="Normal 3 5 9 2 3" xfId="39430"/>
    <cellStyle name="Normal 3 5 9 3" xfId="39431"/>
    <cellStyle name="Normal 3 5 9 3 2" xfId="39432"/>
    <cellStyle name="Normal 3 5 9 4" xfId="39433"/>
    <cellStyle name="Normal 3 6" xfId="39434"/>
    <cellStyle name="Normal 3 6 10" xfId="39435"/>
    <cellStyle name="Normal 3 6 10 2" xfId="39436"/>
    <cellStyle name="Normal 3 6 10 2 2" xfId="39437"/>
    <cellStyle name="Normal 3 6 10 3" xfId="39438"/>
    <cellStyle name="Normal 3 6 11" xfId="39439"/>
    <cellStyle name="Normal 3 6 11 2" xfId="39440"/>
    <cellStyle name="Normal 3 6 11 3" xfId="39441"/>
    <cellStyle name="Normal 3 6 12" xfId="39442"/>
    <cellStyle name="Normal 3 6 13" xfId="39443"/>
    <cellStyle name="Normal 3 6 2" xfId="39444"/>
    <cellStyle name="Normal 3 6 2 10" xfId="39445"/>
    <cellStyle name="Normal 3 6 2 11" xfId="39446"/>
    <cellStyle name="Normal 3 6 2 2" xfId="39447"/>
    <cellStyle name="Normal 3 6 2 2 2" xfId="39448"/>
    <cellStyle name="Normal 3 6 2 2 2 2" xfId="39449"/>
    <cellStyle name="Normal 3 6 2 2 2 2 2" xfId="39450"/>
    <cellStyle name="Normal 3 6 2 2 2 2 2 2" xfId="39451"/>
    <cellStyle name="Normal 3 6 2 2 2 2 2 2 2" xfId="39452"/>
    <cellStyle name="Normal 3 6 2 2 2 2 2 2 2 2" xfId="39453"/>
    <cellStyle name="Normal 3 6 2 2 2 2 2 2 3" xfId="39454"/>
    <cellStyle name="Normal 3 6 2 2 2 2 2 3" xfId="39455"/>
    <cellStyle name="Normal 3 6 2 2 2 2 2 3 2" xfId="39456"/>
    <cellStyle name="Normal 3 6 2 2 2 2 2 4" xfId="39457"/>
    <cellStyle name="Normal 3 6 2 2 2 2 3" xfId="39458"/>
    <cellStyle name="Normal 3 6 2 2 2 2 3 2" xfId="39459"/>
    <cellStyle name="Normal 3 6 2 2 2 2 3 2 2" xfId="39460"/>
    <cellStyle name="Normal 3 6 2 2 2 2 3 3" xfId="39461"/>
    <cellStyle name="Normal 3 6 2 2 2 2 4" xfId="39462"/>
    <cellStyle name="Normal 3 6 2 2 2 2 4 2" xfId="39463"/>
    <cellStyle name="Normal 3 6 2 2 2 2 5" xfId="39464"/>
    <cellStyle name="Normal 3 6 2 2 2 3" xfId="39465"/>
    <cellStyle name="Normal 3 6 2 2 2 3 2" xfId="39466"/>
    <cellStyle name="Normal 3 6 2 2 2 3 2 2" xfId="39467"/>
    <cellStyle name="Normal 3 6 2 2 2 3 2 2 2" xfId="39468"/>
    <cellStyle name="Normal 3 6 2 2 2 3 2 3" xfId="39469"/>
    <cellStyle name="Normal 3 6 2 2 2 3 3" xfId="39470"/>
    <cellStyle name="Normal 3 6 2 2 2 3 3 2" xfId="39471"/>
    <cellStyle name="Normal 3 6 2 2 2 3 4" xfId="39472"/>
    <cellStyle name="Normal 3 6 2 2 2 4" xfId="39473"/>
    <cellStyle name="Normal 3 6 2 2 2 4 2" xfId="39474"/>
    <cellStyle name="Normal 3 6 2 2 2 4 2 2" xfId="39475"/>
    <cellStyle name="Normal 3 6 2 2 2 4 3" xfId="39476"/>
    <cellStyle name="Normal 3 6 2 2 2 5" xfId="39477"/>
    <cellStyle name="Normal 3 6 2 2 2 5 2" xfId="39478"/>
    <cellStyle name="Normal 3 6 2 2 2 6" xfId="39479"/>
    <cellStyle name="Normal 3 6 2 2 3" xfId="39480"/>
    <cellStyle name="Normal 3 6 2 2 3 2" xfId="39481"/>
    <cellStyle name="Normal 3 6 2 2 3 2 2" xfId="39482"/>
    <cellStyle name="Normal 3 6 2 2 3 2 2 2" xfId="39483"/>
    <cellStyle name="Normal 3 6 2 2 3 2 2 2 2" xfId="39484"/>
    <cellStyle name="Normal 3 6 2 2 3 2 2 2 2 2" xfId="39485"/>
    <cellStyle name="Normal 3 6 2 2 3 2 2 2 3" xfId="39486"/>
    <cellStyle name="Normal 3 6 2 2 3 2 2 3" xfId="39487"/>
    <cellStyle name="Normal 3 6 2 2 3 2 2 3 2" xfId="39488"/>
    <cellStyle name="Normal 3 6 2 2 3 2 2 4" xfId="39489"/>
    <cellStyle name="Normal 3 6 2 2 3 2 3" xfId="39490"/>
    <cellStyle name="Normal 3 6 2 2 3 2 3 2" xfId="39491"/>
    <cellStyle name="Normal 3 6 2 2 3 2 3 2 2" xfId="39492"/>
    <cellStyle name="Normal 3 6 2 2 3 2 3 3" xfId="39493"/>
    <cellStyle name="Normal 3 6 2 2 3 2 4" xfId="39494"/>
    <cellStyle name="Normal 3 6 2 2 3 2 4 2" xfId="39495"/>
    <cellStyle name="Normal 3 6 2 2 3 2 5" xfId="39496"/>
    <cellStyle name="Normal 3 6 2 2 3 3" xfId="39497"/>
    <cellStyle name="Normal 3 6 2 2 3 3 2" xfId="39498"/>
    <cellStyle name="Normal 3 6 2 2 3 3 2 2" xfId="39499"/>
    <cellStyle name="Normal 3 6 2 2 3 3 2 2 2" xfId="39500"/>
    <cellStyle name="Normal 3 6 2 2 3 3 2 3" xfId="39501"/>
    <cellStyle name="Normal 3 6 2 2 3 3 3" xfId="39502"/>
    <cellStyle name="Normal 3 6 2 2 3 3 3 2" xfId="39503"/>
    <cellStyle name="Normal 3 6 2 2 3 3 4" xfId="39504"/>
    <cellStyle name="Normal 3 6 2 2 3 4" xfId="39505"/>
    <cellStyle name="Normal 3 6 2 2 3 4 2" xfId="39506"/>
    <cellStyle name="Normal 3 6 2 2 3 4 2 2" xfId="39507"/>
    <cellStyle name="Normal 3 6 2 2 3 4 3" xfId="39508"/>
    <cellStyle name="Normal 3 6 2 2 3 5" xfId="39509"/>
    <cellStyle name="Normal 3 6 2 2 3 5 2" xfId="39510"/>
    <cellStyle name="Normal 3 6 2 2 3 6" xfId="39511"/>
    <cellStyle name="Normal 3 6 2 2 4" xfId="39512"/>
    <cellStyle name="Normal 3 6 2 2 4 2" xfId="39513"/>
    <cellStyle name="Normal 3 6 2 2 4 2 2" xfId="39514"/>
    <cellStyle name="Normal 3 6 2 2 4 2 2 2" xfId="39515"/>
    <cellStyle name="Normal 3 6 2 2 4 2 2 2 2" xfId="39516"/>
    <cellStyle name="Normal 3 6 2 2 4 2 2 3" xfId="39517"/>
    <cellStyle name="Normal 3 6 2 2 4 2 3" xfId="39518"/>
    <cellStyle name="Normal 3 6 2 2 4 2 3 2" xfId="39519"/>
    <cellStyle name="Normal 3 6 2 2 4 2 4" xfId="39520"/>
    <cellStyle name="Normal 3 6 2 2 4 3" xfId="39521"/>
    <cellStyle name="Normal 3 6 2 2 4 3 2" xfId="39522"/>
    <cellStyle name="Normal 3 6 2 2 4 3 2 2" xfId="39523"/>
    <cellStyle name="Normal 3 6 2 2 4 3 3" xfId="39524"/>
    <cellStyle name="Normal 3 6 2 2 4 4" xfId="39525"/>
    <cellStyle name="Normal 3 6 2 2 4 4 2" xfId="39526"/>
    <cellStyle name="Normal 3 6 2 2 4 5" xfId="39527"/>
    <cellStyle name="Normal 3 6 2 2 5" xfId="39528"/>
    <cellStyle name="Normal 3 6 2 2 5 2" xfId="39529"/>
    <cellStyle name="Normal 3 6 2 2 5 2 2" xfId="39530"/>
    <cellStyle name="Normal 3 6 2 2 5 2 2 2" xfId="39531"/>
    <cellStyle name="Normal 3 6 2 2 5 2 3" xfId="39532"/>
    <cellStyle name="Normal 3 6 2 2 5 3" xfId="39533"/>
    <cellStyle name="Normal 3 6 2 2 5 3 2" xfId="39534"/>
    <cellStyle name="Normal 3 6 2 2 5 4" xfId="39535"/>
    <cellStyle name="Normal 3 6 2 2 6" xfId="39536"/>
    <cellStyle name="Normal 3 6 2 2 6 2" xfId="39537"/>
    <cellStyle name="Normal 3 6 2 2 6 2 2" xfId="39538"/>
    <cellStyle name="Normal 3 6 2 2 6 3" xfId="39539"/>
    <cellStyle name="Normal 3 6 2 2 7" xfId="39540"/>
    <cellStyle name="Normal 3 6 2 2 7 2" xfId="39541"/>
    <cellStyle name="Normal 3 6 2 2 8" xfId="39542"/>
    <cellStyle name="Normal 3 6 2 3" xfId="39543"/>
    <cellStyle name="Normal 3 6 2 3 2" xfId="39544"/>
    <cellStyle name="Normal 3 6 2 3 2 2" xfId="39545"/>
    <cellStyle name="Normal 3 6 2 3 2 2 2" xfId="39546"/>
    <cellStyle name="Normal 3 6 2 3 2 2 2 2" xfId="39547"/>
    <cellStyle name="Normal 3 6 2 3 2 2 2 2 2" xfId="39548"/>
    <cellStyle name="Normal 3 6 2 3 2 2 2 3" xfId="39549"/>
    <cellStyle name="Normal 3 6 2 3 2 2 3" xfId="39550"/>
    <cellStyle name="Normal 3 6 2 3 2 2 3 2" xfId="39551"/>
    <cellStyle name="Normal 3 6 2 3 2 2 4" xfId="39552"/>
    <cellStyle name="Normal 3 6 2 3 2 3" xfId="39553"/>
    <cellStyle name="Normal 3 6 2 3 2 3 2" xfId="39554"/>
    <cellStyle name="Normal 3 6 2 3 2 3 2 2" xfId="39555"/>
    <cellStyle name="Normal 3 6 2 3 2 3 3" xfId="39556"/>
    <cellStyle name="Normal 3 6 2 3 2 4" xfId="39557"/>
    <cellStyle name="Normal 3 6 2 3 2 4 2" xfId="39558"/>
    <cellStyle name="Normal 3 6 2 3 2 5" xfId="39559"/>
    <cellStyle name="Normal 3 6 2 3 3" xfId="39560"/>
    <cellStyle name="Normal 3 6 2 3 3 2" xfId="39561"/>
    <cellStyle name="Normal 3 6 2 3 3 2 2" xfId="39562"/>
    <cellStyle name="Normal 3 6 2 3 3 2 2 2" xfId="39563"/>
    <cellStyle name="Normal 3 6 2 3 3 2 3" xfId="39564"/>
    <cellStyle name="Normal 3 6 2 3 3 3" xfId="39565"/>
    <cellStyle name="Normal 3 6 2 3 3 3 2" xfId="39566"/>
    <cellStyle name="Normal 3 6 2 3 3 4" xfId="39567"/>
    <cellStyle name="Normal 3 6 2 3 4" xfId="39568"/>
    <cellStyle name="Normal 3 6 2 3 4 2" xfId="39569"/>
    <cellStyle name="Normal 3 6 2 3 4 2 2" xfId="39570"/>
    <cellStyle name="Normal 3 6 2 3 4 3" xfId="39571"/>
    <cellStyle name="Normal 3 6 2 3 5" xfId="39572"/>
    <cellStyle name="Normal 3 6 2 3 5 2" xfId="39573"/>
    <cellStyle name="Normal 3 6 2 3 6" xfId="39574"/>
    <cellStyle name="Normal 3 6 2 4" xfId="39575"/>
    <cellStyle name="Normal 3 6 2 4 2" xfId="39576"/>
    <cellStyle name="Normal 3 6 2 4 2 2" xfId="39577"/>
    <cellStyle name="Normal 3 6 2 4 2 2 2" xfId="39578"/>
    <cellStyle name="Normal 3 6 2 4 2 2 2 2" xfId="39579"/>
    <cellStyle name="Normal 3 6 2 4 2 2 2 2 2" xfId="39580"/>
    <cellStyle name="Normal 3 6 2 4 2 2 2 3" xfId="39581"/>
    <cellStyle name="Normal 3 6 2 4 2 2 3" xfId="39582"/>
    <cellStyle name="Normal 3 6 2 4 2 2 3 2" xfId="39583"/>
    <cellStyle name="Normal 3 6 2 4 2 2 4" xfId="39584"/>
    <cellStyle name="Normal 3 6 2 4 2 3" xfId="39585"/>
    <cellStyle name="Normal 3 6 2 4 2 3 2" xfId="39586"/>
    <cellStyle name="Normal 3 6 2 4 2 3 2 2" xfId="39587"/>
    <cellStyle name="Normal 3 6 2 4 2 3 3" xfId="39588"/>
    <cellStyle name="Normal 3 6 2 4 2 4" xfId="39589"/>
    <cellStyle name="Normal 3 6 2 4 2 4 2" xfId="39590"/>
    <cellStyle name="Normal 3 6 2 4 2 5" xfId="39591"/>
    <cellStyle name="Normal 3 6 2 4 3" xfId="39592"/>
    <cellStyle name="Normal 3 6 2 4 3 2" xfId="39593"/>
    <cellStyle name="Normal 3 6 2 4 3 2 2" xfId="39594"/>
    <cellStyle name="Normal 3 6 2 4 3 2 2 2" xfId="39595"/>
    <cellStyle name="Normal 3 6 2 4 3 2 3" xfId="39596"/>
    <cellStyle name="Normal 3 6 2 4 3 3" xfId="39597"/>
    <cellStyle name="Normal 3 6 2 4 3 3 2" xfId="39598"/>
    <cellStyle name="Normal 3 6 2 4 3 4" xfId="39599"/>
    <cellStyle name="Normal 3 6 2 4 4" xfId="39600"/>
    <cellStyle name="Normal 3 6 2 4 4 2" xfId="39601"/>
    <cellStyle name="Normal 3 6 2 4 4 2 2" xfId="39602"/>
    <cellStyle name="Normal 3 6 2 4 4 3" xfId="39603"/>
    <cellStyle name="Normal 3 6 2 4 5" xfId="39604"/>
    <cellStyle name="Normal 3 6 2 4 5 2" xfId="39605"/>
    <cellStyle name="Normal 3 6 2 4 6" xfId="39606"/>
    <cellStyle name="Normal 3 6 2 5" xfId="39607"/>
    <cellStyle name="Normal 3 6 2 5 2" xfId="39608"/>
    <cellStyle name="Normal 3 6 2 5 2 2" xfId="39609"/>
    <cellStyle name="Normal 3 6 2 5 2 2 2" xfId="39610"/>
    <cellStyle name="Normal 3 6 2 5 2 2 2 2" xfId="39611"/>
    <cellStyle name="Normal 3 6 2 5 2 2 2 2 2" xfId="39612"/>
    <cellStyle name="Normal 3 6 2 5 2 2 2 3" xfId="39613"/>
    <cellStyle name="Normal 3 6 2 5 2 2 3" xfId="39614"/>
    <cellStyle name="Normal 3 6 2 5 2 2 3 2" xfId="39615"/>
    <cellStyle name="Normal 3 6 2 5 2 2 4" xfId="39616"/>
    <cellStyle name="Normal 3 6 2 5 2 3" xfId="39617"/>
    <cellStyle name="Normal 3 6 2 5 2 3 2" xfId="39618"/>
    <cellStyle name="Normal 3 6 2 5 2 3 2 2" xfId="39619"/>
    <cellStyle name="Normal 3 6 2 5 2 3 3" xfId="39620"/>
    <cellStyle name="Normal 3 6 2 5 2 4" xfId="39621"/>
    <cellStyle name="Normal 3 6 2 5 2 4 2" xfId="39622"/>
    <cellStyle name="Normal 3 6 2 5 2 5" xfId="39623"/>
    <cellStyle name="Normal 3 6 2 5 3" xfId="39624"/>
    <cellStyle name="Normal 3 6 2 5 3 2" xfId="39625"/>
    <cellStyle name="Normal 3 6 2 5 3 2 2" xfId="39626"/>
    <cellStyle name="Normal 3 6 2 5 3 2 2 2" xfId="39627"/>
    <cellStyle name="Normal 3 6 2 5 3 2 3" xfId="39628"/>
    <cellStyle name="Normal 3 6 2 5 3 3" xfId="39629"/>
    <cellStyle name="Normal 3 6 2 5 3 3 2" xfId="39630"/>
    <cellStyle name="Normal 3 6 2 5 3 4" xfId="39631"/>
    <cellStyle name="Normal 3 6 2 5 4" xfId="39632"/>
    <cellStyle name="Normal 3 6 2 5 4 2" xfId="39633"/>
    <cellStyle name="Normal 3 6 2 5 4 2 2" xfId="39634"/>
    <cellStyle name="Normal 3 6 2 5 4 3" xfId="39635"/>
    <cellStyle name="Normal 3 6 2 5 5" xfId="39636"/>
    <cellStyle name="Normal 3 6 2 5 5 2" xfId="39637"/>
    <cellStyle name="Normal 3 6 2 5 6" xfId="39638"/>
    <cellStyle name="Normal 3 6 2 6" xfId="39639"/>
    <cellStyle name="Normal 3 6 2 6 2" xfId="39640"/>
    <cellStyle name="Normal 3 6 2 6 2 2" xfId="39641"/>
    <cellStyle name="Normal 3 6 2 6 2 2 2" xfId="39642"/>
    <cellStyle name="Normal 3 6 2 6 2 2 2 2" xfId="39643"/>
    <cellStyle name="Normal 3 6 2 6 2 2 3" xfId="39644"/>
    <cellStyle name="Normal 3 6 2 6 2 3" xfId="39645"/>
    <cellStyle name="Normal 3 6 2 6 2 3 2" xfId="39646"/>
    <cellStyle name="Normal 3 6 2 6 2 4" xfId="39647"/>
    <cellStyle name="Normal 3 6 2 6 3" xfId="39648"/>
    <cellStyle name="Normal 3 6 2 6 3 2" xfId="39649"/>
    <cellStyle name="Normal 3 6 2 6 3 2 2" xfId="39650"/>
    <cellStyle name="Normal 3 6 2 6 3 3" xfId="39651"/>
    <cellStyle name="Normal 3 6 2 6 4" xfId="39652"/>
    <cellStyle name="Normal 3 6 2 6 4 2" xfId="39653"/>
    <cellStyle name="Normal 3 6 2 6 5" xfId="39654"/>
    <cellStyle name="Normal 3 6 2 7" xfId="39655"/>
    <cellStyle name="Normal 3 6 2 7 2" xfId="39656"/>
    <cellStyle name="Normal 3 6 2 7 2 2" xfId="39657"/>
    <cellStyle name="Normal 3 6 2 7 2 2 2" xfId="39658"/>
    <cellStyle name="Normal 3 6 2 7 2 3" xfId="39659"/>
    <cellStyle name="Normal 3 6 2 7 3" xfId="39660"/>
    <cellStyle name="Normal 3 6 2 7 3 2" xfId="39661"/>
    <cellStyle name="Normal 3 6 2 7 4" xfId="39662"/>
    <cellStyle name="Normal 3 6 2 8" xfId="39663"/>
    <cellStyle name="Normal 3 6 2 8 2" xfId="39664"/>
    <cellStyle name="Normal 3 6 2 8 2 2" xfId="39665"/>
    <cellStyle name="Normal 3 6 2 8 3" xfId="39666"/>
    <cellStyle name="Normal 3 6 2 9" xfId="39667"/>
    <cellStyle name="Normal 3 6 2 9 2" xfId="39668"/>
    <cellStyle name="Normal 3 6 2 9 3" xfId="39669"/>
    <cellStyle name="Normal 3 6 3" xfId="39670"/>
    <cellStyle name="Normal 3 6 3 10" xfId="39671"/>
    <cellStyle name="Normal 3 6 3 11" xfId="39672"/>
    <cellStyle name="Normal 3 6 3 2" xfId="39673"/>
    <cellStyle name="Normal 3 6 3 2 2" xfId="39674"/>
    <cellStyle name="Normal 3 6 3 2 2 2" xfId="39675"/>
    <cellStyle name="Normal 3 6 3 2 2 2 2" xfId="39676"/>
    <cellStyle name="Normal 3 6 3 2 2 2 2 2" xfId="39677"/>
    <cellStyle name="Normal 3 6 3 2 2 2 2 2 2" xfId="39678"/>
    <cellStyle name="Normal 3 6 3 2 2 2 2 2 2 2" xfId="39679"/>
    <cellStyle name="Normal 3 6 3 2 2 2 2 2 3" xfId="39680"/>
    <cellStyle name="Normal 3 6 3 2 2 2 2 3" xfId="39681"/>
    <cellStyle name="Normal 3 6 3 2 2 2 2 3 2" xfId="39682"/>
    <cellStyle name="Normal 3 6 3 2 2 2 2 4" xfId="39683"/>
    <cellStyle name="Normal 3 6 3 2 2 2 3" xfId="39684"/>
    <cellStyle name="Normal 3 6 3 2 2 2 3 2" xfId="39685"/>
    <cellStyle name="Normal 3 6 3 2 2 2 3 2 2" xfId="39686"/>
    <cellStyle name="Normal 3 6 3 2 2 2 3 3" xfId="39687"/>
    <cellStyle name="Normal 3 6 3 2 2 2 4" xfId="39688"/>
    <cellStyle name="Normal 3 6 3 2 2 2 4 2" xfId="39689"/>
    <cellStyle name="Normal 3 6 3 2 2 2 5" xfId="39690"/>
    <cellStyle name="Normal 3 6 3 2 2 3" xfId="39691"/>
    <cellStyle name="Normal 3 6 3 2 2 3 2" xfId="39692"/>
    <cellStyle name="Normal 3 6 3 2 2 3 2 2" xfId="39693"/>
    <cellStyle name="Normal 3 6 3 2 2 3 2 2 2" xfId="39694"/>
    <cellStyle name="Normal 3 6 3 2 2 3 2 3" xfId="39695"/>
    <cellStyle name="Normal 3 6 3 2 2 3 3" xfId="39696"/>
    <cellStyle name="Normal 3 6 3 2 2 3 3 2" xfId="39697"/>
    <cellStyle name="Normal 3 6 3 2 2 3 4" xfId="39698"/>
    <cellStyle name="Normal 3 6 3 2 2 4" xfId="39699"/>
    <cellStyle name="Normal 3 6 3 2 2 4 2" xfId="39700"/>
    <cellStyle name="Normal 3 6 3 2 2 4 2 2" xfId="39701"/>
    <cellStyle name="Normal 3 6 3 2 2 4 3" xfId="39702"/>
    <cellStyle name="Normal 3 6 3 2 2 5" xfId="39703"/>
    <cellStyle name="Normal 3 6 3 2 2 5 2" xfId="39704"/>
    <cellStyle name="Normal 3 6 3 2 2 6" xfId="39705"/>
    <cellStyle name="Normal 3 6 3 2 3" xfId="39706"/>
    <cellStyle name="Normal 3 6 3 2 3 2" xfId="39707"/>
    <cellStyle name="Normal 3 6 3 2 3 2 2" xfId="39708"/>
    <cellStyle name="Normal 3 6 3 2 3 2 2 2" xfId="39709"/>
    <cellStyle name="Normal 3 6 3 2 3 2 2 2 2" xfId="39710"/>
    <cellStyle name="Normal 3 6 3 2 3 2 2 2 2 2" xfId="39711"/>
    <cellStyle name="Normal 3 6 3 2 3 2 2 2 3" xfId="39712"/>
    <cellStyle name="Normal 3 6 3 2 3 2 2 3" xfId="39713"/>
    <cellStyle name="Normal 3 6 3 2 3 2 2 3 2" xfId="39714"/>
    <cellStyle name="Normal 3 6 3 2 3 2 2 4" xfId="39715"/>
    <cellStyle name="Normal 3 6 3 2 3 2 3" xfId="39716"/>
    <cellStyle name="Normal 3 6 3 2 3 2 3 2" xfId="39717"/>
    <cellStyle name="Normal 3 6 3 2 3 2 3 2 2" xfId="39718"/>
    <cellStyle name="Normal 3 6 3 2 3 2 3 3" xfId="39719"/>
    <cellStyle name="Normal 3 6 3 2 3 2 4" xfId="39720"/>
    <cellStyle name="Normal 3 6 3 2 3 2 4 2" xfId="39721"/>
    <cellStyle name="Normal 3 6 3 2 3 2 5" xfId="39722"/>
    <cellStyle name="Normal 3 6 3 2 3 3" xfId="39723"/>
    <cellStyle name="Normal 3 6 3 2 3 3 2" xfId="39724"/>
    <cellStyle name="Normal 3 6 3 2 3 3 2 2" xfId="39725"/>
    <cellStyle name="Normal 3 6 3 2 3 3 2 2 2" xfId="39726"/>
    <cellStyle name="Normal 3 6 3 2 3 3 2 3" xfId="39727"/>
    <cellStyle name="Normal 3 6 3 2 3 3 3" xfId="39728"/>
    <cellStyle name="Normal 3 6 3 2 3 3 3 2" xfId="39729"/>
    <cellStyle name="Normal 3 6 3 2 3 3 4" xfId="39730"/>
    <cellStyle name="Normal 3 6 3 2 3 4" xfId="39731"/>
    <cellStyle name="Normal 3 6 3 2 3 4 2" xfId="39732"/>
    <cellStyle name="Normal 3 6 3 2 3 4 2 2" xfId="39733"/>
    <cellStyle name="Normal 3 6 3 2 3 4 3" xfId="39734"/>
    <cellStyle name="Normal 3 6 3 2 3 5" xfId="39735"/>
    <cellStyle name="Normal 3 6 3 2 3 5 2" xfId="39736"/>
    <cellStyle name="Normal 3 6 3 2 3 6" xfId="39737"/>
    <cellStyle name="Normal 3 6 3 2 4" xfId="39738"/>
    <cellStyle name="Normal 3 6 3 2 4 2" xfId="39739"/>
    <cellStyle name="Normal 3 6 3 2 4 2 2" xfId="39740"/>
    <cellStyle name="Normal 3 6 3 2 4 2 2 2" xfId="39741"/>
    <cellStyle name="Normal 3 6 3 2 4 2 2 2 2" xfId="39742"/>
    <cellStyle name="Normal 3 6 3 2 4 2 2 3" xfId="39743"/>
    <cellStyle name="Normal 3 6 3 2 4 2 3" xfId="39744"/>
    <cellStyle name="Normal 3 6 3 2 4 2 3 2" xfId="39745"/>
    <cellStyle name="Normal 3 6 3 2 4 2 4" xfId="39746"/>
    <cellStyle name="Normal 3 6 3 2 4 3" xfId="39747"/>
    <cellStyle name="Normal 3 6 3 2 4 3 2" xfId="39748"/>
    <cellStyle name="Normal 3 6 3 2 4 3 2 2" xfId="39749"/>
    <cellStyle name="Normal 3 6 3 2 4 3 3" xfId="39750"/>
    <cellStyle name="Normal 3 6 3 2 4 4" xfId="39751"/>
    <cellStyle name="Normal 3 6 3 2 4 4 2" xfId="39752"/>
    <cellStyle name="Normal 3 6 3 2 4 5" xfId="39753"/>
    <cellStyle name="Normal 3 6 3 2 5" xfId="39754"/>
    <cellStyle name="Normal 3 6 3 2 5 2" xfId="39755"/>
    <cellStyle name="Normal 3 6 3 2 5 2 2" xfId="39756"/>
    <cellStyle name="Normal 3 6 3 2 5 2 2 2" xfId="39757"/>
    <cellStyle name="Normal 3 6 3 2 5 2 3" xfId="39758"/>
    <cellStyle name="Normal 3 6 3 2 5 3" xfId="39759"/>
    <cellStyle name="Normal 3 6 3 2 5 3 2" xfId="39760"/>
    <cellStyle name="Normal 3 6 3 2 5 4" xfId="39761"/>
    <cellStyle name="Normal 3 6 3 2 6" xfId="39762"/>
    <cellStyle name="Normal 3 6 3 2 6 2" xfId="39763"/>
    <cellStyle name="Normal 3 6 3 2 6 2 2" xfId="39764"/>
    <cellStyle name="Normal 3 6 3 2 6 3" xfId="39765"/>
    <cellStyle name="Normal 3 6 3 2 7" xfId="39766"/>
    <cellStyle name="Normal 3 6 3 2 7 2" xfId="39767"/>
    <cellStyle name="Normal 3 6 3 2 8" xfId="39768"/>
    <cellStyle name="Normal 3 6 3 3" xfId="39769"/>
    <cellStyle name="Normal 3 6 3 3 2" xfId="39770"/>
    <cellStyle name="Normal 3 6 3 3 2 2" xfId="39771"/>
    <cellStyle name="Normal 3 6 3 3 2 2 2" xfId="39772"/>
    <cellStyle name="Normal 3 6 3 3 2 2 2 2" xfId="39773"/>
    <cellStyle name="Normal 3 6 3 3 2 2 2 2 2" xfId="39774"/>
    <cellStyle name="Normal 3 6 3 3 2 2 2 3" xfId="39775"/>
    <cellStyle name="Normal 3 6 3 3 2 2 3" xfId="39776"/>
    <cellStyle name="Normal 3 6 3 3 2 2 3 2" xfId="39777"/>
    <cellStyle name="Normal 3 6 3 3 2 2 4" xfId="39778"/>
    <cellStyle name="Normal 3 6 3 3 2 3" xfId="39779"/>
    <cellStyle name="Normal 3 6 3 3 2 3 2" xfId="39780"/>
    <cellStyle name="Normal 3 6 3 3 2 3 2 2" xfId="39781"/>
    <cellStyle name="Normal 3 6 3 3 2 3 3" xfId="39782"/>
    <cellStyle name="Normal 3 6 3 3 2 4" xfId="39783"/>
    <cellStyle name="Normal 3 6 3 3 2 4 2" xfId="39784"/>
    <cellStyle name="Normal 3 6 3 3 2 5" xfId="39785"/>
    <cellStyle name="Normal 3 6 3 3 3" xfId="39786"/>
    <cellStyle name="Normal 3 6 3 3 3 2" xfId="39787"/>
    <cellStyle name="Normal 3 6 3 3 3 2 2" xfId="39788"/>
    <cellStyle name="Normal 3 6 3 3 3 2 2 2" xfId="39789"/>
    <cellStyle name="Normal 3 6 3 3 3 2 3" xfId="39790"/>
    <cellStyle name="Normal 3 6 3 3 3 3" xfId="39791"/>
    <cellStyle name="Normal 3 6 3 3 3 3 2" xfId="39792"/>
    <cellStyle name="Normal 3 6 3 3 3 4" xfId="39793"/>
    <cellStyle name="Normal 3 6 3 3 4" xfId="39794"/>
    <cellStyle name="Normal 3 6 3 3 4 2" xfId="39795"/>
    <cellStyle name="Normal 3 6 3 3 4 2 2" xfId="39796"/>
    <cellStyle name="Normal 3 6 3 3 4 3" xfId="39797"/>
    <cellStyle name="Normal 3 6 3 3 5" xfId="39798"/>
    <cellStyle name="Normal 3 6 3 3 5 2" xfId="39799"/>
    <cellStyle name="Normal 3 6 3 3 6" xfId="39800"/>
    <cellStyle name="Normal 3 6 3 4" xfId="39801"/>
    <cellStyle name="Normal 3 6 3 4 2" xfId="39802"/>
    <cellStyle name="Normal 3 6 3 4 2 2" xfId="39803"/>
    <cellStyle name="Normal 3 6 3 4 2 2 2" xfId="39804"/>
    <cellStyle name="Normal 3 6 3 4 2 2 2 2" xfId="39805"/>
    <cellStyle name="Normal 3 6 3 4 2 2 2 2 2" xfId="39806"/>
    <cellStyle name="Normal 3 6 3 4 2 2 2 3" xfId="39807"/>
    <cellStyle name="Normal 3 6 3 4 2 2 3" xfId="39808"/>
    <cellStyle name="Normal 3 6 3 4 2 2 3 2" xfId="39809"/>
    <cellStyle name="Normal 3 6 3 4 2 2 4" xfId="39810"/>
    <cellStyle name="Normal 3 6 3 4 2 3" xfId="39811"/>
    <cellStyle name="Normal 3 6 3 4 2 3 2" xfId="39812"/>
    <cellStyle name="Normal 3 6 3 4 2 3 2 2" xfId="39813"/>
    <cellStyle name="Normal 3 6 3 4 2 3 3" xfId="39814"/>
    <cellStyle name="Normal 3 6 3 4 2 4" xfId="39815"/>
    <cellStyle name="Normal 3 6 3 4 2 4 2" xfId="39816"/>
    <cellStyle name="Normal 3 6 3 4 2 5" xfId="39817"/>
    <cellStyle name="Normal 3 6 3 4 3" xfId="39818"/>
    <cellStyle name="Normal 3 6 3 4 3 2" xfId="39819"/>
    <cellStyle name="Normal 3 6 3 4 3 2 2" xfId="39820"/>
    <cellStyle name="Normal 3 6 3 4 3 2 2 2" xfId="39821"/>
    <cellStyle name="Normal 3 6 3 4 3 2 3" xfId="39822"/>
    <cellStyle name="Normal 3 6 3 4 3 3" xfId="39823"/>
    <cellStyle name="Normal 3 6 3 4 3 3 2" xfId="39824"/>
    <cellStyle name="Normal 3 6 3 4 3 4" xfId="39825"/>
    <cellStyle name="Normal 3 6 3 4 4" xfId="39826"/>
    <cellStyle name="Normal 3 6 3 4 4 2" xfId="39827"/>
    <cellStyle name="Normal 3 6 3 4 4 2 2" xfId="39828"/>
    <cellStyle name="Normal 3 6 3 4 4 3" xfId="39829"/>
    <cellStyle name="Normal 3 6 3 4 5" xfId="39830"/>
    <cellStyle name="Normal 3 6 3 4 5 2" xfId="39831"/>
    <cellStyle name="Normal 3 6 3 4 6" xfId="39832"/>
    <cellStyle name="Normal 3 6 3 5" xfId="39833"/>
    <cellStyle name="Normal 3 6 3 5 2" xfId="39834"/>
    <cellStyle name="Normal 3 6 3 5 2 2" xfId="39835"/>
    <cellStyle name="Normal 3 6 3 5 2 2 2" xfId="39836"/>
    <cellStyle name="Normal 3 6 3 5 2 2 2 2" xfId="39837"/>
    <cellStyle name="Normal 3 6 3 5 2 2 2 2 2" xfId="39838"/>
    <cellStyle name="Normal 3 6 3 5 2 2 2 3" xfId="39839"/>
    <cellStyle name="Normal 3 6 3 5 2 2 3" xfId="39840"/>
    <cellStyle name="Normal 3 6 3 5 2 2 3 2" xfId="39841"/>
    <cellStyle name="Normal 3 6 3 5 2 2 4" xfId="39842"/>
    <cellStyle name="Normal 3 6 3 5 2 3" xfId="39843"/>
    <cellStyle name="Normal 3 6 3 5 2 3 2" xfId="39844"/>
    <cellStyle name="Normal 3 6 3 5 2 3 2 2" xfId="39845"/>
    <cellStyle name="Normal 3 6 3 5 2 3 3" xfId="39846"/>
    <cellStyle name="Normal 3 6 3 5 2 4" xfId="39847"/>
    <cellStyle name="Normal 3 6 3 5 2 4 2" xfId="39848"/>
    <cellStyle name="Normal 3 6 3 5 2 5" xfId="39849"/>
    <cellStyle name="Normal 3 6 3 5 3" xfId="39850"/>
    <cellStyle name="Normal 3 6 3 5 3 2" xfId="39851"/>
    <cellStyle name="Normal 3 6 3 5 3 2 2" xfId="39852"/>
    <cellStyle name="Normal 3 6 3 5 3 2 2 2" xfId="39853"/>
    <cellStyle name="Normal 3 6 3 5 3 2 3" xfId="39854"/>
    <cellStyle name="Normal 3 6 3 5 3 3" xfId="39855"/>
    <cellStyle name="Normal 3 6 3 5 3 3 2" xfId="39856"/>
    <cellStyle name="Normal 3 6 3 5 3 4" xfId="39857"/>
    <cellStyle name="Normal 3 6 3 5 4" xfId="39858"/>
    <cellStyle name="Normal 3 6 3 5 4 2" xfId="39859"/>
    <cellStyle name="Normal 3 6 3 5 4 2 2" xfId="39860"/>
    <cellStyle name="Normal 3 6 3 5 4 3" xfId="39861"/>
    <cellStyle name="Normal 3 6 3 5 5" xfId="39862"/>
    <cellStyle name="Normal 3 6 3 5 5 2" xfId="39863"/>
    <cellStyle name="Normal 3 6 3 5 6" xfId="39864"/>
    <cellStyle name="Normal 3 6 3 6" xfId="39865"/>
    <cellStyle name="Normal 3 6 3 6 2" xfId="39866"/>
    <cellStyle name="Normal 3 6 3 6 2 2" xfId="39867"/>
    <cellStyle name="Normal 3 6 3 6 2 2 2" xfId="39868"/>
    <cellStyle name="Normal 3 6 3 6 2 2 2 2" xfId="39869"/>
    <cellStyle name="Normal 3 6 3 6 2 2 3" xfId="39870"/>
    <cellStyle name="Normal 3 6 3 6 2 3" xfId="39871"/>
    <cellStyle name="Normal 3 6 3 6 2 3 2" xfId="39872"/>
    <cellStyle name="Normal 3 6 3 6 2 4" xfId="39873"/>
    <cellStyle name="Normal 3 6 3 6 3" xfId="39874"/>
    <cellStyle name="Normal 3 6 3 6 3 2" xfId="39875"/>
    <cellStyle name="Normal 3 6 3 6 3 2 2" xfId="39876"/>
    <cellStyle name="Normal 3 6 3 6 3 3" xfId="39877"/>
    <cellStyle name="Normal 3 6 3 6 4" xfId="39878"/>
    <cellStyle name="Normal 3 6 3 6 4 2" xfId="39879"/>
    <cellStyle name="Normal 3 6 3 6 5" xfId="39880"/>
    <cellStyle name="Normal 3 6 3 7" xfId="39881"/>
    <cellStyle name="Normal 3 6 3 7 2" xfId="39882"/>
    <cellStyle name="Normal 3 6 3 7 2 2" xfId="39883"/>
    <cellStyle name="Normal 3 6 3 7 2 2 2" xfId="39884"/>
    <cellStyle name="Normal 3 6 3 7 2 3" xfId="39885"/>
    <cellStyle name="Normal 3 6 3 7 3" xfId="39886"/>
    <cellStyle name="Normal 3 6 3 7 3 2" xfId="39887"/>
    <cellStyle name="Normal 3 6 3 7 4" xfId="39888"/>
    <cellStyle name="Normal 3 6 3 8" xfId="39889"/>
    <cellStyle name="Normal 3 6 3 8 2" xfId="39890"/>
    <cellStyle name="Normal 3 6 3 8 2 2" xfId="39891"/>
    <cellStyle name="Normal 3 6 3 8 3" xfId="39892"/>
    <cellStyle name="Normal 3 6 3 9" xfId="39893"/>
    <cellStyle name="Normal 3 6 3 9 2" xfId="39894"/>
    <cellStyle name="Normal 3 6 3 9 3" xfId="39895"/>
    <cellStyle name="Normal 3 6 4" xfId="39896"/>
    <cellStyle name="Normal 3 6 4 2" xfId="39897"/>
    <cellStyle name="Normal 3 6 4 2 2" xfId="39898"/>
    <cellStyle name="Normal 3 6 4 2 2 2" xfId="39899"/>
    <cellStyle name="Normal 3 6 4 2 2 2 2" xfId="39900"/>
    <cellStyle name="Normal 3 6 4 2 2 2 2 2" xfId="39901"/>
    <cellStyle name="Normal 3 6 4 2 2 2 2 2 2" xfId="39902"/>
    <cellStyle name="Normal 3 6 4 2 2 2 2 3" xfId="39903"/>
    <cellStyle name="Normal 3 6 4 2 2 2 3" xfId="39904"/>
    <cellStyle name="Normal 3 6 4 2 2 2 3 2" xfId="39905"/>
    <cellStyle name="Normal 3 6 4 2 2 2 4" xfId="39906"/>
    <cellStyle name="Normal 3 6 4 2 2 3" xfId="39907"/>
    <cellStyle name="Normal 3 6 4 2 2 3 2" xfId="39908"/>
    <cellStyle name="Normal 3 6 4 2 2 3 2 2" xfId="39909"/>
    <cellStyle name="Normal 3 6 4 2 2 3 3" xfId="39910"/>
    <cellStyle name="Normal 3 6 4 2 2 4" xfId="39911"/>
    <cellStyle name="Normal 3 6 4 2 2 4 2" xfId="39912"/>
    <cellStyle name="Normal 3 6 4 2 2 5" xfId="39913"/>
    <cellStyle name="Normal 3 6 4 2 3" xfId="39914"/>
    <cellStyle name="Normal 3 6 4 2 3 2" xfId="39915"/>
    <cellStyle name="Normal 3 6 4 2 3 2 2" xfId="39916"/>
    <cellStyle name="Normal 3 6 4 2 3 2 2 2" xfId="39917"/>
    <cellStyle name="Normal 3 6 4 2 3 2 3" xfId="39918"/>
    <cellStyle name="Normal 3 6 4 2 3 3" xfId="39919"/>
    <cellStyle name="Normal 3 6 4 2 3 3 2" xfId="39920"/>
    <cellStyle name="Normal 3 6 4 2 3 4" xfId="39921"/>
    <cellStyle name="Normal 3 6 4 2 4" xfId="39922"/>
    <cellStyle name="Normal 3 6 4 2 4 2" xfId="39923"/>
    <cellStyle name="Normal 3 6 4 2 4 2 2" xfId="39924"/>
    <cellStyle name="Normal 3 6 4 2 4 3" xfId="39925"/>
    <cellStyle name="Normal 3 6 4 2 5" xfId="39926"/>
    <cellStyle name="Normal 3 6 4 2 5 2" xfId="39927"/>
    <cellStyle name="Normal 3 6 4 2 6" xfId="39928"/>
    <cellStyle name="Normal 3 6 4 3" xfId="39929"/>
    <cellStyle name="Normal 3 6 4 3 2" xfId="39930"/>
    <cellStyle name="Normal 3 6 4 3 2 2" xfId="39931"/>
    <cellStyle name="Normal 3 6 4 3 2 2 2" xfId="39932"/>
    <cellStyle name="Normal 3 6 4 3 2 2 2 2" xfId="39933"/>
    <cellStyle name="Normal 3 6 4 3 2 2 2 2 2" xfId="39934"/>
    <cellStyle name="Normal 3 6 4 3 2 2 2 3" xfId="39935"/>
    <cellStyle name="Normal 3 6 4 3 2 2 3" xfId="39936"/>
    <cellStyle name="Normal 3 6 4 3 2 2 3 2" xfId="39937"/>
    <cellStyle name="Normal 3 6 4 3 2 2 4" xfId="39938"/>
    <cellStyle name="Normal 3 6 4 3 2 3" xfId="39939"/>
    <cellStyle name="Normal 3 6 4 3 2 3 2" xfId="39940"/>
    <cellStyle name="Normal 3 6 4 3 2 3 2 2" xfId="39941"/>
    <cellStyle name="Normal 3 6 4 3 2 3 3" xfId="39942"/>
    <cellStyle name="Normal 3 6 4 3 2 4" xfId="39943"/>
    <cellStyle name="Normal 3 6 4 3 2 4 2" xfId="39944"/>
    <cellStyle name="Normal 3 6 4 3 2 5" xfId="39945"/>
    <cellStyle name="Normal 3 6 4 3 3" xfId="39946"/>
    <cellStyle name="Normal 3 6 4 3 3 2" xfId="39947"/>
    <cellStyle name="Normal 3 6 4 3 3 2 2" xfId="39948"/>
    <cellStyle name="Normal 3 6 4 3 3 2 2 2" xfId="39949"/>
    <cellStyle name="Normal 3 6 4 3 3 2 3" xfId="39950"/>
    <cellStyle name="Normal 3 6 4 3 3 3" xfId="39951"/>
    <cellStyle name="Normal 3 6 4 3 3 3 2" xfId="39952"/>
    <cellStyle name="Normal 3 6 4 3 3 4" xfId="39953"/>
    <cellStyle name="Normal 3 6 4 3 4" xfId="39954"/>
    <cellStyle name="Normal 3 6 4 3 4 2" xfId="39955"/>
    <cellStyle name="Normal 3 6 4 3 4 2 2" xfId="39956"/>
    <cellStyle name="Normal 3 6 4 3 4 3" xfId="39957"/>
    <cellStyle name="Normal 3 6 4 3 5" xfId="39958"/>
    <cellStyle name="Normal 3 6 4 3 5 2" xfId="39959"/>
    <cellStyle name="Normal 3 6 4 3 6" xfId="39960"/>
    <cellStyle name="Normal 3 6 4 4" xfId="39961"/>
    <cellStyle name="Normal 3 6 4 4 2" xfId="39962"/>
    <cellStyle name="Normal 3 6 4 4 2 2" xfId="39963"/>
    <cellStyle name="Normal 3 6 4 4 2 2 2" xfId="39964"/>
    <cellStyle name="Normal 3 6 4 4 2 2 2 2" xfId="39965"/>
    <cellStyle name="Normal 3 6 4 4 2 2 3" xfId="39966"/>
    <cellStyle name="Normal 3 6 4 4 2 3" xfId="39967"/>
    <cellStyle name="Normal 3 6 4 4 2 3 2" xfId="39968"/>
    <cellStyle name="Normal 3 6 4 4 2 4" xfId="39969"/>
    <cellStyle name="Normal 3 6 4 4 3" xfId="39970"/>
    <cellStyle name="Normal 3 6 4 4 3 2" xfId="39971"/>
    <cellStyle name="Normal 3 6 4 4 3 2 2" xfId="39972"/>
    <cellStyle name="Normal 3 6 4 4 3 3" xfId="39973"/>
    <cellStyle name="Normal 3 6 4 4 4" xfId="39974"/>
    <cellStyle name="Normal 3 6 4 4 4 2" xfId="39975"/>
    <cellStyle name="Normal 3 6 4 4 5" xfId="39976"/>
    <cellStyle name="Normal 3 6 4 5" xfId="39977"/>
    <cellStyle name="Normal 3 6 4 5 2" xfId="39978"/>
    <cellStyle name="Normal 3 6 4 5 2 2" xfId="39979"/>
    <cellStyle name="Normal 3 6 4 5 2 2 2" xfId="39980"/>
    <cellStyle name="Normal 3 6 4 5 2 3" xfId="39981"/>
    <cellStyle name="Normal 3 6 4 5 3" xfId="39982"/>
    <cellStyle name="Normal 3 6 4 5 3 2" xfId="39983"/>
    <cellStyle name="Normal 3 6 4 5 4" xfId="39984"/>
    <cellStyle name="Normal 3 6 4 6" xfId="39985"/>
    <cellStyle name="Normal 3 6 4 6 2" xfId="39986"/>
    <cellStyle name="Normal 3 6 4 6 2 2" xfId="39987"/>
    <cellStyle name="Normal 3 6 4 6 3" xfId="39988"/>
    <cellStyle name="Normal 3 6 4 7" xfId="39989"/>
    <cellStyle name="Normal 3 6 4 7 2" xfId="39990"/>
    <cellStyle name="Normal 3 6 4 8" xfId="39991"/>
    <cellStyle name="Normal 3 6 5" xfId="39992"/>
    <cellStyle name="Normal 3 6 5 2" xfId="39993"/>
    <cellStyle name="Normal 3 6 5 2 2" xfId="39994"/>
    <cellStyle name="Normal 3 6 5 2 2 2" xfId="39995"/>
    <cellStyle name="Normal 3 6 5 2 2 2 2" xfId="39996"/>
    <cellStyle name="Normal 3 6 5 2 2 2 2 2" xfId="39997"/>
    <cellStyle name="Normal 3 6 5 2 2 2 3" xfId="39998"/>
    <cellStyle name="Normal 3 6 5 2 2 3" xfId="39999"/>
    <cellStyle name="Normal 3 6 5 2 2 3 2" xfId="40000"/>
    <cellStyle name="Normal 3 6 5 2 2 4" xfId="40001"/>
    <cellStyle name="Normal 3 6 5 2 3" xfId="40002"/>
    <cellStyle name="Normal 3 6 5 2 3 2" xfId="40003"/>
    <cellStyle name="Normal 3 6 5 2 3 2 2" xfId="40004"/>
    <cellStyle name="Normal 3 6 5 2 3 3" xfId="40005"/>
    <cellStyle name="Normal 3 6 5 2 4" xfId="40006"/>
    <cellStyle name="Normal 3 6 5 2 4 2" xfId="40007"/>
    <cellStyle name="Normal 3 6 5 2 5" xfId="40008"/>
    <cellStyle name="Normal 3 6 5 3" xfId="40009"/>
    <cellStyle name="Normal 3 6 5 3 2" xfId="40010"/>
    <cellStyle name="Normal 3 6 5 3 2 2" xfId="40011"/>
    <cellStyle name="Normal 3 6 5 3 2 2 2" xfId="40012"/>
    <cellStyle name="Normal 3 6 5 3 2 3" xfId="40013"/>
    <cellStyle name="Normal 3 6 5 3 3" xfId="40014"/>
    <cellStyle name="Normal 3 6 5 3 3 2" xfId="40015"/>
    <cellStyle name="Normal 3 6 5 3 4" xfId="40016"/>
    <cellStyle name="Normal 3 6 5 4" xfId="40017"/>
    <cellStyle name="Normal 3 6 5 4 2" xfId="40018"/>
    <cellStyle name="Normal 3 6 5 4 2 2" xfId="40019"/>
    <cellStyle name="Normal 3 6 5 4 3" xfId="40020"/>
    <cellStyle name="Normal 3 6 5 5" xfId="40021"/>
    <cellStyle name="Normal 3 6 5 5 2" xfId="40022"/>
    <cellStyle name="Normal 3 6 5 6" xfId="40023"/>
    <cellStyle name="Normal 3 6 6" xfId="40024"/>
    <cellStyle name="Normal 3 6 6 2" xfId="40025"/>
    <cellStyle name="Normal 3 6 6 2 2" xfId="40026"/>
    <cellStyle name="Normal 3 6 6 2 2 2" xfId="40027"/>
    <cellStyle name="Normal 3 6 6 2 2 2 2" xfId="40028"/>
    <cellStyle name="Normal 3 6 6 2 2 2 2 2" xfId="40029"/>
    <cellStyle name="Normal 3 6 6 2 2 2 3" xfId="40030"/>
    <cellStyle name="Normal 3 6 6 2 2 3" xfId="40031"/>
    <cellStyle name="Normal 3 6 6 2 2 3 2" xfId="40032"/>
    <cellStyle name="Normal 3 6 6 2 2 4" xfId="40033"/>
    <cellStyle name="Normal 3 6 6 2 3" xfId="40034"/>
    <cellStyle name="Normal 3 6 6 2 3 2" xfId="40035"/>
    <cellStyle name="Normal 3 6 6 2 3 2 2" xfId="40036"/>
    <cellStyle name="Normal 3 6 6 2 3 3" xfId="40037"/>
    <cellStyle name="Normal 3 6 6 2 4" xfId="40038"/>
    <cellStyle name="Normal 3 6 6 2 4 2" xfId="40039"/>
    <cellStyle name="Normal 3 6 6 2 5" xfId="40040"/>
    <cellStyle name="Normal 3 6 6 3" xfId="40041"/>
    <cellStyle name="Normal 3 6 6 3 2" xfId="40042"/>
    <cellStyle name="Normal 3 6 6 3 2 2" xfId="40043"/>
    <cellStyle name="Normal 3 6 6 3 2 2 2" xfId="40044"/>
    <cellStyle name="Normal 3 6 6 3 2 3" xfId="40045"/>
    <cellStyle name="Normal 3 6 6 3 3" xfId="40046"/>
    <cellStyle name="Normal 3 6 6 3 3 2" xfId="40047"/>
    <cellStyle name="Normal 3 6 6 3 4" xfId="40048"/>
    <cellStyle name="Normal 3 6 6 4" xfId="40049"/>
    <cellStyle name="Normal 3 6 6 4 2" xfId="40050"/>
    <cellStyle name="Normal 3 6 6 4 2 2" xfId="40051"/>
    <cellStyle name="Normal 3 6 6 4 3" xfId="40052"/>
    <cellStyle name="Normal 3 6 6 5" xfId="40053"/>
    <cellStyle name="Normal 3 6 6 5 2" xfId="40054"/>
    <cellStyle name="Normal 3 6 6 6" xfId="40055"/>
    <cellStyle name="Normal 3 6 7" xfId="40056"/>
    <cellStyle name="Normal 3 6 7 2" xfId="40057"/>
    <cellStyle name="Normal 3 6 7 2 2" xfId="40058"/>
    <cellStyle name="Normal 3 6 7 2 2 2" xfId="40059"/>
    <cellStyle name="Normal 3 6 7 2 2 2 2" xfId="40060"/>
    <cellStyle name="Normal 3 6 7 2 2 2 2 2" xfId="40061"/>
    <cellStyle name="Normal 3 6 7 2 2 2 3" xfId="40062"/>
    <cellStyle name="Normal 3 6 7 2 2 3" xfId="40063"/>
    <cellStyle name="Normal 3 6 7 2 2 3 2" xfId="40064"/>
    <cellStyle name="Normal 3 6 7 2 2 4" xfId="40065"/>
    <cellStyle name="Normal 3 6 7 2 3" xfId="40066"/>
    <cellStyle name="Normal 3 6 7 2 3 2" xfId="40067"/>
    <cellStyle name="Normal 3 6 7 2 3 2 2" xfId="40068"/>
    <cellStyle name="Normal 3 6 7 2 3 3" xfId="40069"/>
    <cellStyle name="Normal 3 6 7 2 4" xfId="40070"/>
    <cellStyle name="Normal 3 6 7 2 4 2" xfId="40071"/>
    <cellStyle name="Normal 3 6 7 2 5" xfId="40072"/>
    <cellStyle name="Normal 3 6 7 3" xfId="40073"/>
    <cellStyle name="Normal 3 6 7 3 2" xfId="40074"/>
    <cellStyle name="Normal 3 6 7 3 2 2" xfId="40075"/>
    <cellStyle name="Normal 3 6 7 3 2 2 2" xfId="40076"/>
    <cellStyle name="Normal 3 6 7 3 2 3" xfId="40077"/>
    <cellStyle name="Normal 3 6 7 3 3" xfId="40078"/>
    <cellStyle name="Normal 3 6 7 3 3 2" xfId="40079"/>
    <cellStyle name="Normal 3 6 7 3 4" xfId="40080"/>
    <cellStyle name="Normal 3 6 7 4" xfId="40081"/>
    <cellStyle name="Normal 3 6 7 4 2" xfId="40082"/>
    <cellStyle name="Normal 3 6 7 4 2 2" xfId="40083"/>
    <cellStyle name="Normal 3 6 7 4 3" xfId="40084"/>
    <cellStyle name="Normal 3 6 7 5" xfId="40085"/>
    <cellStyle name="Normal 3 6 7 5 2" xfId="40086"/>
    <cellStyle name="Normal 3 6 7 6" xfId="40087"/>
    <cellStyle name="Normal 3 6 8" xfId="40088"/>
    <cellStyle name="Normal 3 6 8 2" xfId="40089"/>
    <cellStyle name="Normal 3 6 8 2 2" xfId="40090"/>
    <cellStyle name="Normal 3 6 8 2 2 2" xfId="40091"/>
    <cellStyle name="Normal 3 6 8 2 2 2 2" xfId="40092"/>
    <cellStyle name="Normal 3 6 8 2 2 3" xfId="40093"/>
    <cellStyle name="Normal 3 6 8 2 3" xfId="40094"/>
    <cellStyle name="Normal 3 6 8 2 3 2" xfId="40095"/>
    <cellStyle name="Normal 3 6 8 2 4" xfId="40096"/>
    <cellStyle name="Normal 3 6 8 3" xfId="40097"/>
    <cellStyle name="Normal 3 6 8 3 2" xfId="40098"/>
    <cellStyle name="Normal 3 6 8 3 2 2" xfId="40099"/>
    <cellStyle name="Normal 3 6 8 3 3" xfId="40100"/>
    <cellStyle name="Normal 3 6 8 4" xfId="40101"/>
    <cellStyle name="Normal 3 6 8 4 2" xfId="40102"/>
    <cellStyle name="Normal 3 6 8 5" xfId="40103"/>
    <cellStyle name="Normal 3 6 9" xfId="40104"/>
    <cellStyle name="Normal 3 6 9 2" xfId="40105"/>
    <cellStyle name="Normal 3 6 9 2 2" xfId="40106"/>
    <cellStyle name="Normal 3 6 9 2 2 2" xfId="40107"/>
    <cellStyle name="Normal 3 6 9 2 3" xfId="40108"/>
    <cellStyle name="Normal 3 6 9 3" xfId="40109"/>
    <cellStyle name="Normal 3 6 9 3 2" xfId="40110"/>
    <cellStyle name="Normal 3 6 9 4" xfId="40111"/>
    <cellStyle name="Normal 3 7" xfId="40112"/>
    <cellStyle name="Normal 3 7 10" xfId="40113"/>
    <cellStyle name="Normal 3 7 10 2" xfId="40114"/>
    <cellStyle name="Normal 3 7 10 3" xfId="40115"/>
    <cellStyle name="Normal 3 7 11" xfId="40116"/>
    <cellStyle name="Normal 3 7 12" xfId="40117"/>
    <cellStyle name="Normal 3 7 2" xfId="40118"/>
    <cellStyle name="Normal 3 7 2 10" xfId="40119"/>
    <cellStyle name="Normal 3 7 2 11" xfId="40120"/>
    <cellStyle name="Normal 3 7 2 2" xfId="40121"/>
    <cellStyle name="Normal 3 7 2 2 2" xfId="40122"/>
    <cellStyle name="Normal 3 7 2 2 2 2" xfId="40123"/>
    <cellStyle name="Normal 3 7 2 2 2 2 2" xfId="40124"/>
    <cellStyle name="Normal 3 7 2 2 2 2 2 2" xfId="40125"/>
    <cellStyle name="Normal 3 7 2 2 2 2 2 2 2" xfId="40126"/>
    <cellStyle name="Normal 3 7 2 2 2 2 2 2 2 2" xfId="40127"/>
    <cellStyle name="Normal 3 7 2 2 2 2 2 2 3" xfId="40128"/>
    <cellStyle name="Normal 3 7 2 2 2 2 2 3" xfId="40129"/>
    <cellStyle name="Normal 3 7 2 2 2 2 2 3 2" xfId="40130"/>
    <cellStyle name="Normal 3 7 2 2 2 2 2 4" xfId="40131"/>
    <cellStyle name="Normal 3 7 2 2 2 2 3" xfId="40132"/>
    <cellStyle name="Normal 3 7 2 2 2 2 3 2" xfId="40133"/>
    <cellStyle name="Normal 3 7 2 2 2 2 3 2 2" xfId="40134"/>
    <cellStyle name="Normal 3 7 2 2 2 2 3 3" xfId="40135"/>
    <cellStyle name="Normal 3 7 2 2 2 2 4" xfId="40136"/>
    <cellStyle name="Normal 3 7 2 2 2 2 4 2" xfId="40137"/>
    <cellStyle name="Normal 3 7 2 2 2 2 5" xfId="40138"/>
    <cellStyle name="Normal 3 7 2 2 2 3" xfId="40139"/>
    <cellStyle name="Normal 3 7 2 2 2 3 2" xfId="40140"/>
    <cellStyle name="Normal 3 7 2 2 2 3 2 2" xfId="40141"/>
    <cellStyle name="Normal 3 7 2 2 2 3 2 2 2" xfId="40142"/>
    <cellStyle name="Normal 3 7 2 2 2 3 2 3" xfId="40143"/>
    <cellStyle name="Normal 3 7 2 2 2 3 3" xfId="40144"/>
    <cellStyle name="Normal 3 7 2 2 2 3 3 2" xfId="40145"/>
    <cellStyle name="Normal 3 7 2 2 2 3 4" xfId="40146"/>
    <cellStyle name="Normal 3 7 2 2 2 4" xfId="40147"/>
    <cellStyle name="Normal 3 7 2 2 2 4 2" xfId="40148"/>
    <cellStyle name="Normal 3 7 2 2 2 4 2 2" xfId="40149"/>
    <cellStyle name="Normal 3 7 2 2 2 4 3" xfId="40150"/>
    <cellStyle name="Normal 3 7 2 2 2 5" xfId="40151"/>
    <cellStyle name="Normal 3 7 2 2 2 5 2" xfId="40152"/>
    <cellStyle name="Normal 3 7 2 2 2 6" xfId="40153"/>
    <cellStyle name="Normal 3 7 2 2 3" xfId="40154"/>
    <cellStyle name="Normal 3 7 2 2 3 2" xfId="40155"/>
    <cellStyle name="Normal 3 7 2 2 3 2 2" xfId="40156"/>
    <cellStyle name="Normal 3 7 2 2 3 2 2 2" xfId="40157"/>
    <cellStyle name="Normal 3 7 2 2 3 2 2 2 2" xfId="40158"/>
    <cellStyle name="Normal 3 7 2 2 3 2 2 2 2 2" xfId="40159"/>
    <cellStyle name="Normal 3 7 2 2 3 2 2 2 3" xfId="40160"/>
    <cellStyle name="Normal 3 7 2 2 3 2 2 3" xfId="40161"/>
    <cellStyle name="Normal 3 7 2 2 3 2 2 3 2" xfId="40162"/>
    <cellStyle name="Normal 3 7 2 2 3 2 2 4" xfId="40163"/>
    <cellStyle name="Normal 3 7 2 2 3 2 3" xfId="40164"/>
    <cellStyle name="Normal 3 7 2 2 3 2 3 2" xfId="40165"/>
    <cellStyle name="Normal 3 7 2 2 3 2 3 2 2" xfId="40166"/>
    <cellStyle name="Normal 3 7 2 2 3 2 3 3" xfId="40167"/>
    <cellStyle name="Normal 3 7 2 2 3 2 4" xfId="40168"/>
    <cellStyle name="Normal 3 7 2 2 3 2 4 2" xfId="40169"/>
    <cellStyle name="Normal 3 7 2 2 3 2 5" xfId="40170"/>
    <cellStyle name="Normal 3 7 2 2 3 3" xfId="40171"/>
    <cellStyle name="Normal 3 7 2 2 3 3 2" xfId="40172"/>
    <cellStyle name="Normal 3 7 2 2 3 3 2 2" xfId="40173"/>
    <cellStyle name="Normal 3 7 2 2 3 3 2 2 2" xfId="40174"/>
    <cellStyle name="Normal 3 7 2 2 3 3 2 3" xfId="40175"/>
    <cellStyle name="Normal 3 7 2 2 3 3 3" xfId="40176"/>
    <cellStyle name="Normal 3 7 2 2 3 3 3 2" xfId="40177"/>
    <cellStyle name="Normal 3 7 2 2 3 3 4" xfId="40178"/>
    <cellStyle name="Normal 3 7 2 2 3 4" xfId="40179"/>
    <cellStyle name="Normal 3 7 2 2 3 4 2" xfId="40180"/>
    <cellStyle name="Normal 3 7 2 2 3 4 2 2" xfId="40181"/>
    <cellStyle name="Normal 3 7 2 2 3 4 3" xfId="40182"/>
    <cellStyle name="Normal 3 7 2 2 3 5" xfId="40183"/>
    <cellStyle name="Normal 3 7 2 2 3 5 2" xfId="40184"/>
    <cellStyle name="Normal 3 7 2 2 3 6" xfId="40185"/>
    <cellStyle name="Normal 3 7 2 2 4" xfId="40186"/>
    <cellStyle name="Normal 3 7 2 2 4 2" xfId="40187"/>
    <cellStyle name="Normal 3 7 2 2 4 2 2" xfId="40188"/>
    <cellStyle name="Normal 3 7 2 2 4 2 2 2" xfId="40189"/>
    <cellStyle name="Normal 3 7 2 2 4 2 2 2 2" xfId="40190"/>
    <cellStyle name="Normal 3 7 2 2 4 2 2 3" xfId="40191"/>
    <cellStyle name="Normal 3 7 2 2 4 2 3" xfId="40192"/>
    <cellStyle name="Normal 3 7 2 2 4 2 3 2" xfId="40193"/>
    <cellStyle name="Normal 3 7 2 2 4 2 4" xfId="40194"/>
    <cellStyle name="Normal 3 7 2 2 4 3" xfId="40195"/>
    <cellStyle name="Normal 3 7 2 2 4 3 2" xfId="40196"/>
    <cellStyle name="Normal 3 7 2 2 4 3 2 2" xfId="40197"/>
    <cellStyle name="Normal 3 7 2 2 4 3 3" xfId="40198"/>
    <cellStyle name="Normal 3 7 2 2 4 4" xfId="40199"/>
    <cellStyle name="Normal 3 7 2 2 4 4 2" xfId="40200"/>
    <cellStyle name="Normal 3 7 2 2 4 5" xfId="40201"/>
    <cellStyle name="Normal 3 7 2 2 5" xfId="40202"/>
    <cellStyle name="Normal 3 7 2 2 5 2" xfId="40203"/>
    <cellStyle name="Normal 3 7 2 2 5 2 2" xfId="40204"/>
    <cellStyle name="Normal 3 7 2 2 5 2 2 2" xfId="40205"/>
    <cellStyle name="Normal 3 7 2 2 5 2 3" xfId="40206"/>
    <cellStyle name="Normal 3 7 2 2 5 3" xfId="40207"/>
    <cellStyle name="Normal 3 7 2 2 5 3 2" xfId="40208"/>
    <cellStyle name="Normal 3 7 2 2 5 4" xfId="40209"/>
    <cellStyle name="Normal 3 7 2 2 6" xfId="40210"/>
    <cellStyle name="Normal 3 7 2 2 6 2" xfId="40211"/>
    <cellStyle name="Normal 3 7 2 2 6 2 2" xfId="40212"/>
    <cellStyle name="Normal 3 7 2 2 6 3" xfId="40213"/>
    <cellStyle name="Normal 3 7 2 2 7" xfId="40214"/>
    <cellStyle name="Normal 3 7 2 2 7 2" xfId="40215"/>
    <cellStyle name="Normal 3 7 2 2 8" xfId="40216"/>
    <cellStyle name="Normal 3 7 2 3" xfId="40217"/>
    <cellStyle name="Normal 3 7 2 3 2" xfId="40218"/>
    <cellStyle name="Normal 3 7 2 3 2 2" xfId="40219"/>
    <cellStyle name="Normal 3 7 2 3 2 2 2" xfId="40220"/>
    <cellStyle name="Normal 3 7 2 3 2 2 2 2" xfId="40221"/>
    <cellStyle name="Normal 3 7 2 3 2 2 2 2 2" xfId="40222"/>
    <cellStyle name="Normal 3 7 2 3 2 2 2 3" xfId="40223"/>
    <cellStyle name="Normal 3 7 2 3 2 2 3" xfId="40224"/>
    <cellStyle name="Normal 3 7 2 3 2 2 3 2" xfId="40225"/>
    <cellStyle name="Normal 3 7 2 3 2 2 4" xfId="40226"/>
    <cellStyle name="Normal 3 7 2 3 2 3" xfId="40227"/>
    <cellStyle name="Normal 3 7 2 3 2 3 2" xfId="40228"/>
    <cellStyle name="Normal 3 7 2 3 2 3 2 2" xfId="40229"/>
    <cellStyle name="Normal 3 7 2 3 2 3 3" xfId="40230"/>
    <cellStyle name="Normal 3 7 2 3 2 4" xfId="40231"/>
    <cellStyle name="Normal 3 7 2 3 2 4 2" xfId="40232"/>
    <cellStyle name="Normal 3 7 2 3 2 5" xfId="40233"/>
    <cellStyle name="Normal 3 7 2 3 3" xfId="40234"/>
    <cellStyle name="Normal 3 7 2 3 3 2" xfId="40235"/>
    <cellStyle name="Normal 3 7 2 3 3 2 2" xfId="40236"/>
    <cellStyle name="Normal 3 7 2 3 3 2 2 2" xfId="40237"/>
    <cellStyle name="Normal 3 7 2 3 3 2 3" xfId="40238"/>
    <cellStyle name="Normal 3 7 2 3 3 3" xfId="40239"/>
    <cellStyle name="Normal 3 7 2 3 3 3 2" xfId="40240"/>
    <cellStyle name="Normal 3 7 2 3 3 4" xfId="40241"/>
    <cellStyle name="Normal 3 7 2 3 4" xfId="40242"/>
    <cellStyle name="Normal 3 7 2 3 4 2" xfId="40243"/>
    <cellStyle name="Normal 3 7 2 3 4 2 2" xfId="40244"/>
    <cellStyle name="Normal 3 7 2 3 4 3" xfId="40245"/>
    <cellStyle name="Normal 3 7 2 3 5" xfId="40246"/>
    <cellStyle name="Normal 3 7 2 3 5 2" xfId="40247"/>
    <cellStyle name="Normal 3 7 2 3 6" xfId="40248"/>
    <cellStyle name="Normal 3 7 2 4" xfId="40249"/>
    <cellStyle name="Normal 3 7 2 4 2" xfId="40250"/>
    <cellStyle name="Normal 3 7 2 4 2 2" xfId="40251"/>
    <cellStyle name="Normal 3 7 2 4 2 2 2" xfId="40252"/>
    <cellStyle name="Normal 3 7 2 4 2 2 2 2" xfId="40253"/>
    <cellStyle name="Normal 3 7 2 4 2 2 2 2 2" xfId="40254"/>
    <cellStyle name="Normal 3 7 2 4 2 2 2 3" xfId="40255"/>
    <cellStyle name="Normal 3 7 2 4 2 2 3" xfId="40256"/>
    <cellStyle name="Normal 3 7 2 4 2 2 3 2" xfId="40257"/>
    <cellStyle name="Normal 3 7 2 4 2 2 4" xfId="40258"/>
    <cellStyle name="Normal 3 7 2 4 2 3" xfId="40259"/>
    <cellStyle name="Normal 3 7 2 4 2 3 2" xfId="40260"/>
    <cellStyle name="Normal 3 7 2 4 2 3 2 2" xfId="40261"/>
    <cellStyle name="Normal 3 7 2 4 2 3 3" xfId="40262"/>
    <cellStyle name="Normal 3 7 2 4 2 4" xfId="40263"/>
    <cellStyle name="Normal 3 7 2 4 2 4 2" xfId="40264"/>
    <cellStyle name="Normal 3 7 2 4 2 5" xfId="40265"/>
    <cellStyle name="Normal 3 7 2 4 3" xfId="40266"/>
    <cellStyle name="Normal 3 7 2 4 3 2" xfId="40267"/>
    <cellStyle name="Normal 3 7 2 4 3 2 2" xfId="40268"/>
    <cellStyle name="Normal 3 7 2 4 3 2 2 2" xfId="40269"/>
    <cellStyle name="Normal 3 7 2 4 3 2 3" xfId="40270"/>
    <cellStyle name="Normal 3 7 2 4 3 3" xfId="40271"/>
    <cellStyle name="Normal 3 7 2 4 3 3 2" xfId="40272"/>
    <cellStyle name="Normal 3 7 2 4 3 4" xfId="40273"/>
    <cellStyle name="Normal 3 7 2 4 4" xfId="40274"/>
    <cellStyle name="Normal 3 7 2 4 4 2" xfId="40275"/>
    <cellStyle name="Normal 3 7 2 4 4 2 2" xfId="40276"/>
    <cellStyle name="Normal 3 7 2 4 4 3" xfId="40277"/>
    <cellStyle name="Normal 3 7 2 4 5" xfId="40278"/>
    <cellStyle name="Normal 3 7 2 4 5 2" xfId="40279"/>
    <cellStyle name="Normal 3 7 2 4 6" xfId="40280"/>
    <cellStyle name="Normal 3 7 2 5" xfId="40281"/>
    <cellStyle name="Normal 3 7 2 5 2" xfId="40282"/>
    <cellStyle name="Normal 3 7 2 5 2 2" xfId="40283"/>
    <cellStyle name="Normal 3 7 2 5 2 2 2" xfId="40284"/>
    <cellStyle name="Normal 3 7 2 5 2 2 2 2" xfId="40285"/>
    <cellStyle name="Normal 3 7 2 5 2 2 2 2 2" xfId="40286"/>
    <cellStyle name="Normal 3 7 2 5 2 2 2 3" xfId="40287"/>
    <cellStyle name="Normal 3 7 2 5 2 2 3" xfId="40288"/>
    <cellStyle name="Normal 3 7 2 5 2 2 3 2" xfId="40289"/>
    <cellStyle name="Normal 3 7 2 5 2 2 4" xfId="40290"/>
    <cellStyle name="Normal 3 7 2 5 2 3" xfId="40291"/>
    <cellStyle name="Normal 3 7 2 5 2 3 2" xfId="40292"/>
    <cellStyle name="Normal 3 7 2 5 2 3 2 2" xfId="40293"/>
    <cellStyle name="Normal 3 7 2 5 2 3 3" xfId="40294"/>
    <cellStyle name="Normal 3 7 2 5 2 4" xfId="40295"/>
    <cellStyle name="Normal 3 7 2 5 2 4 2" xfId="40296"/>
    <cellStyle name="Normal 3 7 2 5 2 5" xfId="40297"/>
    <cellStyle name="Normal 3 7 2 5 3" xfId="40298"/>
    <cellStyle name="Normal 3 7 2 5 3 2" xfId="40299"/>
    <cellStyle name="Normal 3 7 2 5 3 2 2" xfId="40300"/>
    <cellStyle name="Normal 3 7 2 5 3 2 2 2" xfId="40301"/>
    <cellStyle name="Normal 3 7 2 5 3 2 3" xfId="40302"/>
    <cellStyle name="Normal 3 7 2 5 3 3" xfId="40303"/>
    <cellStyle name="Normal 3 7 2 5 3 3 2" xfId="40304"/>
    <cellStyle name="Normal 3 7 2 5 3 4" xfId="40305"/>
    <cellStyle name="Normal 3 7 2 5 4" xfId="40306"/>
    <cellStyle name="Normal 3 7 2 5 4 2" xfId="40307"/>
    <cellStyle name="Normal 3 7 2 5 4 2 2" xfId="40308"/>
    <cellStyle name="Normal 3 7 2 5 4 3" xfId="40309"/>
    <cellStyle name="Normal 3 7 2 5 5" xfId="40310"/>
    <cellStyle name="Normal 3 7 2 5 5 2" xfId="40311"/>
    <cellStyle name="Normal 3 7 2 5 6" xfId="40312"/>
    <cellStyle name="Normal 3 7 2 6" xfId="40313"/>
    <cellStyle name="Normal 3 7 2 6 2" xfId="40314"/>
    <cellStyle name="Normal 3 7 2 6 2 2" xfId="40315"/>
    <cellStyle name="Normal 3 7 2 6 2 2 2" xfId="40316"/>
    <cellStyle name="Normal 3 7 2 6 2 2 2 2" xfId="40317"/>
    <cellStyle name="Normal 3 7 2 6 2 2 3" xfId="40318"/>
    <cellStyle name="Normal 3 7 2 6 2 3" xfId="40319"/>
    <cellStyle name="Normal 3 7 2 6 2 3 2" xfId="40320"/>
    <cellStyle name="Normal 3 7 2 6 2 4" xfId="40321"/>
    <cellStyle name="Normal 3 7 2 6 3" xfId="40322"/>
    <cellStyle name="Normal 3 7 2 6 3 2" xfId="40323"/>
    <cellStyle name="Normal 3 7 2 6 3 2 2" xfId="40324"/>
    <cellStyle name="Normal 3 7 2 6 3 3" xfId="40325"/>
    <cellStyle name="Normal 3 7 2 6 4" xfId="40326"/>
    <cellStyle name="Normal 3 7 2 6 4 2" xfId="40327"/>
    <cellStyle name="Normal 3 7 2 6 5" xfId="40328"/>
    <cellStyle name="Normal 3 7 2 7" xfId="40329"/>
    <cellStyle name="Normal 3 7 2 7 2" xfId="40330"/>
    <cellStyle name="Normal 3 7 2 7 2 2" xfId="40331"/>
    <cellStyle name="Normal 3 7 2 7 2 2 2" xfId="40332"/>
    <cellStyle name="Normal 3 7 2 7 2 3" xfId="40333"/>
    <cellStyle name="Normal 3 7 2 7 3" xfId="40334"/>
    <cellStyle name="Normal 3 7 2 7 3 2" xfId="40335"/>
    <cellStyle name="Normal 3 7 2 7 4" xfId="40336"/>
    <cellStyle name="Normal 3 7 2 8" xfId="40337"/>
    <cellStyle name="Normal 3 7 2 8 2" xfId="40338"/>
    <cellStyle name="Normal 3 7 2 8 2 2" xfId="40339"/>
    <cellStyle name="Normal 3 7 2 8 3" xfId="40340"/>
    <cellStyle name="Normal 3 7 2 9" xfId="40341"/>
    <cellStyle name="Normal 3 7 2 9 2" xfId="40342"/>
    <cellStyle name="Normal 3 7 2 9 3" xfId="40343"/>
    <cellStyle name="Normal 3 7 3" xfId="40344"/>
    <cellStyle name="Normal 3 7 3 2" xfId="40345"/>
    <cellStyle name="Normal 3 7 3 2 2" xfId="40346"/>
    <cellStyle name="Normal 3 7 3 2 2 2" xfId="40347"/>
    <cellStyle name="Normal 3 7 3 2 2 2 2" xfId="40348"/>
    <cellStyle name="Normal 3 7 3 2 2 2 2 2" xfId="40349"/>
    <cellStyle name="Normal 3 7 3 2 2 2 2 2 2" xfId="40350"/>
    <cellStyle name="Normal 3 7 3 2 2 2 2 3" xfId="40351"/>
    <cellStyle name="Normal 3 7 3 2 2 2 3" xfId="40352"/>
    <cellStyle name="Normal 3 7 3 2 2 2 3 2" xfId="40353"/>
    <cellStyle name="Normal 3 7 3 2 2 2 4" xfId="40354"/>
    <cellStyle name="Normal 3 7 3 2 2 3" xfId="40355"/>
    <cellStyle name="Normal 3 7 3 2 2 3 2" xfId="40356"/>
    <cellStyle name="Normal 3 7 3 2 2 3 2 2" xfId="40357"/>
    <cellStyle name="Normal 3 7 3 2 2 3 3" xfId="40358"/>
    <cellStyle name="Normal 3 7 3 2 2 4" xfId="40359"/>
    <cellStyle name="Normal 3 7 3 2 2 4 2" xfId="40360"/>
    <cellStyle name="Normal 3 7 3 2 2 5" xfId="40361"/>
    <cellStyle name="Normal 3 7 3 2 3" xfId="40362"/>
    <cellStyle name="Normal 3 7 3 2 3 2" xfId="40363"/>
    <cellStyle name="Normal 3 7 3 2 3 2 2" xfId="40364"/>
    <cellStyle name="Normal 3 7 3 2 3 2 2 2" xfId="40365"/>
    <cellStyle name="Normal 3 7 3 2 3 2 3" xfId="40366"/>
    <cellStyle name="Normal 3 7 3 2 3 3" xfId="40367"/>
    <cellStyle name="Normal 3 7 3 2 3 3 2" xfId="40368"/>
    <cellStyle name="Normal 3 7 3 2 3 4" xfId="40369"/>
    <cellStyle name="Normal 3 7 3 2 4" xfId="40370"/>
    <cellStyle name="Normal 3 7 3 2 4 2" xfId="40371"/>
    <cellStyle name="Normal 3 7 3 2 4 2 2" xfId="40372"/>
    <cellStyle name="Normal 3 7 3 2 4 3" xfId="40373"/>
    <cellStyle name="Normal 3 7 3 2 5" xfId="40374"/>
    <cellStyle name="Normal 3 7 3 2 5 2" xfId="40375"/>
    <cellStyle name="Normal 3 7 3 2 6" xfId="40376"/>
    <cellStyle name="Normal 3 7 3 3" xfId="40377"/>
    <cellStyle name="Normal 3 7 3 3 2" xfId="40378"/>
    <cellStyle name="Normal 3 7 3 3 2 2" xfId="40379"/>
    <cellStyle name="Normal 3 7 3 3 2 2 2" xfId="40380"/>
    <cellStyle name="Normal 3 7 3 3 2 2 2 2" xfId="40381"/>
    <cellStyle name="Normal 3 7 3 3 2 2 2 2 2" xfId="40382"/>
    <cellStyle name="Normal 3 7 3 3 2 2 2 3" xfId="40383"/>
    <cellStyle name="Normal 3 7 3 3 2 2 3" xfId="40384"/>
    <cellStyle name="Normal 3 7 3 3 2 2 3 2" xfId="40385"/>
    <cellStyle name="Normal 3 7 3 3 2 2 4" xfId="40386"/>
    <cellStyle name="Normal 3 7 3 3 2 3" xfId="40387"/>
    <cellStyle name="Normal 3 7 3 3 2 3 2" xfId="40388"/>
    <cellStyle name="Normal 3 7 3 3 2 3 2 2" xfId="40389"/>
    <cellStyle name="Normal 3 7 3 3 2 3 3" xfId="40390"/>
    <cellStyle name="Normal 3 7 3 3 2 4" xfId="40391"/>
    <cellStyle name="Normal 3 7 3 3 2 4 2" xfId="40392"/>
    <cellStyle name="Normal 3 7 3 3 2 5" xfId="40393"/>
    <cellStyle name="Normal 3 7 3 3 3" xfId="40394"/>
    <cellStyle name="Normal 3 7 3 3 3 2" xfId="40395"/>
    <cellStyle name="Normal 3 7 3 3 3 2 2" xfId="40396"/>
    <cellStyle name="Normal 3 7 3 3 3 2 2 2" xfId="40397"/>
    <cellStyle name="Normal 3 7 3 3 3 2 3" xfId="40398"/>
    <cellStyle name="Normal 3 7 3 3 3 3" xfId="40399"/>
    <cellStyle name="Normal 3 7 3 3 3 3 2" xfId="40400"/>
    <cellStyle name="Normal 3 7 3 3 3 4" xfId="40401"/>
    <cellStyle name="Normal 3 7 3 3 4" xfId="40402"/>
    <cellStyle name="Normal 3 7 3 3 4 2" xfId="40403"/>
    <cellStyle name="Normal 3 7 3 3 4 2 2" xfId="40404"/>
    <cellStyle name="Normal 3 7 3 3 4 3" xfId="40405"/>
    <cellStyle name="Normal 3 7 3 3 5" xfId="40406"/>
    <cellStyle name="Normal 3 7 3 3 5 2" xfId="40407"/>
    <cellStyle name="Normal 3 7 3 3 6" xfId="40408"/>
    <cellStyle name="Normal 3 7 3 4" xfId="40409"/>
    <cellStyle name="Normal 3 7 3 4 2" xfId="40410"/>
    <cellStyle name="Normal 3 7 3 4 2 2" xfId="40411"/>
    <cellStyle name="Normal 3 7 3 4 2 2 2" xfId="40412"/>
    <cellStyle name="Normal 3 7 3 4 2 2 2 2" xfId="40413"/>
    <cellStyle name="Normal 3 7 3 4 2 2 3" xfId="40414"/>
    <cellStyle name="Normal 3 7 3 4 2 3" xfId="40415"/>
    <cellStyle name="Normal 3 7 3 4 2 3 2" xfId="40416"/>
    <cellStyle name="Normal 3 7 3 4 2 4" xfId="40417"/>
    <cellStyle name="Normal 3 7 3 4 3" xfId="40418"/>
    <cellStyle name="Normal 3 7 3 4 3 2" xfId="40419"/>
    <cellStyle name="Normal 3 7 3 4 3 2 2" xfId="40420"/>
    <cellStyle name="Normal 3 7 3 4 3 3" xfId="40421"/>
    <cellStyle name="Normal 3 7 3 4 4" xfId="40422"/>
    <cellStyle name="Normal 3 7 3 4 4 2" xfId="40423"/>
    <cellStyle name="Normal 3 7 3 4 5" xfId="40424"/>
    <cellStyle name="Normal 3 7 3 5" xfId="40425"/>
    <cellStyle name="Normal 3 7 3 5 2" xfId="40426"/>
    <cellStyle name="Normal 3 7 3 5 2 2" xfId="40427"/>
    <cellStyle name="Normal 3 7 3 5 2 2 2" xfId="40428"/>
    <cellStyle name="Normal 3 7 3 5 2 3" xfId="40429"/>
    <cellStyle name="Normal 3 7 3 5 3" xfId="40430"/>
    <cellStyle name="Normal 3 7 3 5 3 2" xfId="40431"/>
    <cellStyle name="Normal 3 7 3 5 4" xfId="40432"/>
    <cellStyle name="Normal 3 7 3 6" xfId="40433"/>
    <cellStyle name="Normal 3 7 3 6 2" xfId="40434"/>
    <cellStyle name="Normal 3 7 3 6 2 2" xfId="40435"/>
    <cellStyle name="Normal 3 7 3 6 3" xfId="40436"/>
    <cellStyle name="Normal 3 7 3 7" xfId="40437"/>
    <cellStyle name="Normal 3 7 3 7 2" xfId="40438"/>
    <cellStyle name="Normal 3 7 3 8" xfId="40439"/>
    <cellStyle name="Normal 3 7 4" xfId="40440"/>
    <cellStyle name="Normal 3 7 4 2" xfId="40441"/>
    <cellStyle name="Normal 3 7 4 2 2" xfId="40442"/>
    <cellStyle name="Normal 3 7 4 2 2 2" xfId="40443"/>
    <cellStyle name="Normal 3 7 4 2 2 2 2" xfId="40444"/>
    <cellStyle name="Normal 3 7 4 2 2 2 2 2" xfId="40445"/>
    <cellStyle name="Normal 3 7 4 2 2 2 3" xfId="40446"/>
    <cellStyle name="Normal 3 7 4 2 2 3" xfId="40447"/>
    <cellStyle name="Normal 3 7 4 2 2 3 2" xfId="40448"/>
    <cellStyle name="Normal 3 7 4 2 2 4" xfId="40449"/>
    <cellStyle name="Normal 3 7 4 2 3" xfId="40450"/>
    <cellStyle name="Normal 3 7 4 2 3 2" xfId="40451"/>
    <cellStyle name="Normal 3 7 4 2 3 2 2" xfId="40452"/>
    <cellStyle name="Normal 3 7 4 2 3 3" xfId="40453"/>
    <cellStyle name="Normal 3 7 4 2 4" xfId="40454"/>
    <cellStyle name="Normal 3 7 4 2 4 2" xfId="40455"/>
    <cellStyle name="Normal 3 7 4 2 5" xfId="40456"/>
    <cellStyle name="Normal 3 7 4 3" xfId="40457"/>
    <cellStyle name="Normal 3 7 4 3 2" xfId="40458"/>
    <cellStyle name="Normal 3 7 4 3 2 2" xfId="40459"/>
    <cellStyle name="Normal 3 7 4 3 2 2 2" xfId="40460"/>
    <cellStyle name="Normal 3 7 4 3 2 3" xfId="40461"/>
    <cellStyle name="Normal 3 7 4 3 3" xfId="40462"/>
    <cellStyle name="Normal 3 7 4 3 3 2" xfId="40463"/>
    <cellStyle name="Normal 3 7 4 3 4" xfId="40464"/>
    <cellStyle name="Normal 3 7 4 4" xfId="40465"/>
    <cellStyle name="Normal 3 7 4 4 2" xfId="40466"/>
    <cellStyle name="Normal 3 7 4 4 2 2" xfId="40467"/>
    <cellStyle name="Normal 3 7 4 4 3" xfId="40468"/>
    <cellStyle name="Normal 3 7 4 5" xfId="40469"/>
    <cellStyle name="Normal 3 7 4 5 2" xfId="40470"/>
    <cellStyle name="Normal 3 7 4 6" xfId="40471"/>
    <cellStyle name="Normal 3 7 5" xfId="40472"/>
    <cellStyle name="Normal 3 7 5 2" xfId="40473"/>
    <cellStyle name="Normal 3 7 5 2 2" xfId="40474"/>
    <cellStyle name="Normal 3 7 5 2 2 2" xfId="40475"/>
    <cellStyle name="Normal 3 7 5 2 2 2 2" xfId="40476"/>
    <cellStyle name="Normal 3 7 5 2 2 2 2 2" xfId="40477"/>
    <cellStyle name="Normal 3 7 5 2 2 2 3" xfId="40478"/>
    <cellStyle name="Normal 3 7 5 2 2 3" xfId="40479"/>
    <cellStyle name="Normal 3 7 5 2 2 3 2" xfId="40480"/>
    <cellStyle name="Normal 3 7 5 2 2 4" xfId="40481"/>
    <cellStyle name="Normal 3 7 5 2 3" xfId="40482"/>
    <cellStyle name="Normal 3 7 5 2 3 2" xfId="40483"/>
    <cellStyle name="Normal 3 7 5 2 3 2 2" xfId="40484"/>
    <cellStyle name="Normal 3 7 5 2 3 3" xfId="40485"/>
    <cellStyle name="Normal 3 7 5 2 4" xfId="40486"/>
    <cellStyle name="Normal 3 7 5 2 4 2" xfId="40487"/>
    <cellStyle name="Normal 3 7 5 2 5" xfId="40488"/>
    <cellStyle name="Normal 3 7 5 3" xfId="40489"/>
    <cellStyle name="Normal 3 7 5 3 2" xfId="40490"/>
    <cellStyle name="Normal 3 7 5 3 2 2" xfId="40491"/>
    <cellStyle name="Normal 3 7 5 3 2 2 2" xfId="40492"/>
    <cellStyle name="Normal 3 7 5 3 2 3" xfId="40493"/>
    <cellStyle name="Normal 3 7 5 3 3" xfId="40494"/>
    <cellStyle name="Normal 3 7 5 3 3 2" xfId="40495"/>
    <cellStyle name="Normal 3 7 5 3 4" xfId="40496"/>
    <cellStyle name="Normal 3 7 5 4" xfId="40497"/>
    <cellStyle name="Normal 3 7 5 4 2" xfId="40498"/>
    <cellStyle name="Normal 3 7 5 4 2 2" xfId="40499"/>
    <cellStyle name="Normal 3 7 5 4 3" xfId="40500"/>
    <cellStyle name="Normal 3 7 5 5" xfId="40501"/>
    <cellStyle name="Normal 3 7 5 5 2" xfId="40502"/>
    <cellStyle name="Normal 3 7 5 6" xfId="40503"/>
    <cellStyle name="Normal 3 7 6" xfId="40504"/>
    <cellStyle name="Normal 3 7 6 2" xfId="40505"/>
    <cellStyle name="Normal 3 7 6 2 2" xfId="40506"/>
    <cellStyle name="Normal 3 7 6 2 2 2" xfId="40507"/>
    <cellStyle name="Normal 3 7 6 2 2 2 2" xfId="40508"/>
    <cellStyle name="Normal 3 7 6 2 2 2 2 2" xfId="40509"/>
    <cellStyle name="Normal 3 7 6 2 2 2 3" xfId="40510"/>
    <cellStyle name="Normal 3 7 6 2 2 3" xfId="40511"/>
    <cellStyle name="Normal 3 7 6 2 2 3 2" xfId="40512"/>
    <cellStyle name="Normal 3 7 6 2 2 4" xfId="40513"/>
    <cellStyle name="Normal 3 7 6 2 3" xfId="40514"/>
    <cellStyle name="Normal 3 7 6 2 3 2" xfId="40515"/>
    <cellStyle name="Normal 3 7 6 2 3 2 2" xfId="40516"/>
    <cellStyle name="Normal 3 7 6 2 3 3" xfId="40517"/>
    <cellStyle name="Normal 3 7 6 2 4" xfId="40518"/>
    <cellStyle name="Normal 3 7 6 2 4 2" xfId="40519"/>
    <cellStyle name="Normal 3 7 6 2 5" xfId="40520"/>
    <cellStyle name="Normal 3 7 6 3" xfId="40521"/>
    <cellStyle name="Normal 3 7 6 3 2" xfId="40522"/>
    <cellStyle name="Normal 3 7 6 3 2 2" xfId="40523"/>
    <cellStyle name="Normal 3 7 6 3 2 2 2" xfId="40524"/>
    <cellStyle name="Normal 3 7 6 3 2 3" xfId="40525"/>
    <cellStyle name="Normal 3 7 6 3 3" xfId="40526"/>
    <cellStyle name="Normal 3 7 6 3 3 2" xfId="40527"/>
    <cellStyle name="Normal 3 7 6 3 4" xfId="40528"/>
    <cellStyle name="Normal 3 7 6 4" xfId="40529"/>
    <cellStyle name="Normal 3 7 6 4 2" xfId="40530"/>
    <cellStyle name="Normal 3 7 6 4 2 2" xfId="40531"/>
    <cellStyle name="Normal 3 7 6 4 3" xfId="40532"/>
    <cellStyle name="Normal 3 7 6 5" xfId="40533"/>
    <cellStyle name="Normal 3 7 6 5 2" xfId="40534"/>
    <cellStyle name="Normal 3 7 6 6" xfId="40535"/>
    <cellStyle name="Normal 3 7 7" xfId="40536"/>
    <cellStyle name="Normal 3 7 7 2" xfId="40537"/>
    <cellStyle name="Normal 3 7 7 2 2" xfId="40538"/>
    <cellStyle name="Normal 3 7 7 2 2 2" xfId="40539"/>
    <cellStyle name="Normal 3 7 7 2 2 2 2" xfId="40540"/>
    <cellStyle name="Normal 3 7 7 2 2 3" xfId="40541"/>
    <cellStyle name="Normal 3 7 7 2 3" xfId="40542"/>
    <cellStyle name="Normal 3 7 7 2 3 2" xfId="40543"/>
    <cellStyle name="Normal 3 7 7 2 4" xfId="40544"/>
    <cellStyle name="Normal 3 7 7 3" xfId="40545"/>
    <cellStyle name="Normal 3 7 7 3 2" xfId="40546"/>
    <cellStyle name="Normal 3 7 7 3 2 2" xfId="40547"/>
    <cellStyle name="Normal 3 7 7 3 3" xfId="40548"/>
    <cellStyle name="Normal 3 7 7 4" xfId="40549"/>
    <cellStyle name="Normal 3 7 7 4 2" xfId="40550"/>
    <cellStyle name="Normal 3 7 7 5" xfId="40551"/>
    <cellStyle name="Normal 3 7 8" xfId="40552"/>
    <cellStyle name="Normal 3 7 8 2" xfId="40553"/>
    <cellStyle name="Normal 3 7 8 2 2" xfId="40554"/>
    <cellStyle name="Normal 3 7 8 2 2 2" xfId="40555"/>
    <cellStyle name="Normal 3 7 8 2 3" xfId="40556"/>
    <cellStyle name="Normal 3 7 8 3" xfId="40557"/>
    <cellStyle name="Normal 3 7 8 3 2" xfId="40558"/>
    <cellStyle name="Normal 3 7 8 4" xfId="40559"/>
    <cellStyle name="Normal 3 7 9" xfId="40560"/>
    <cellStyle name="Normal 3 7 9 2" xfId="40561"/>
    <cellStyle name="Normal 3 7 9 2 2" xfId="40562"/>
    <cellStyle name="Normal 3 7 9 3" xfId="40563"/>
    <cellStyle name="Normal 3 8" xfId="40564"/>
    <cellStyle name="Normal 3 8 10" xfId="40565"/>
    <cellStyle name="Normal 3 8 11" xfId="40566"/>
    <cellStyle name="Normal 3 8 2" xfId="40567"/>
    <cellStyle name="Normal 3 8 2 2" xfId="40568"/>
    <cellStyle name="Normal 3 8 2 2 2" xfId="40569"/>
    <cellStyle name="Normal 3 8 2 2 2 2" xfId="40570"/>
    <cellStyle name="Normal 3 8 2 2 2 2 2" xfId="40571"/>
    <cellStyle name="Normal 3 8 2 2 2 2 2 2" xfId="40572"/>
    <cellStyle name="Normal 3 8 2 2 2 2 2 2 2" xfId="40573"/>
    <cellStyle name="Normal 3 8 2 2 2 2 2 3" xfId="40574"/>
    <cellStyle name="Normal 3 8 2 2 2 2 3" xfId="40575"/>
    <cellStyle name="Normal 3 8 2 2 2 2 3 2" xfId="40576"/>
    <cellStyle name="Normal 3 8 2 2 2 2 4" xfId="40577"/>
    <cellStyle name="Normal 3 8 2 2 2 3" xfId="40578"/>
    <cellStyle name="Normal 3 8 2 2 2 3 2" xfId="40579"/>
    <cellStyle name="Normal 3 8 2 2 2 3 2 2" xfId="40580"/>
    <cellStyle name="Normal 3 8 2 2 2 3 3" xfId="40581"/>
    <cellStyle name="Normal 3 8 2 2 2 4" xfId="40582"/>
    <cellStyle name="Normal 3 8 2 2 2 4 2" xfId="40583"/>
    <cellStyle name="Normal 3 8 2 2 2 5" xfId="40584"/>
    <cellStyle name="Normal 3 8 2 2 3" xfId="40585"/>
    <cellStyle name="Normal 3 8 2 2 3 2" xfId="40586"/>
    <cellStyle name="Normal 3 8 2 2 3 2 2" xfId="40587"/>
    <cellStyle name="Normal 3 8 2 2 3 2 2 2" xfId="40588"/>
    <cellStyle name="Normal 3 8 2 2 3 2 3" xfId="40589"/>
    <cellStyle name="Normal 3 8 2 2 3 3" xfId="40590"/>
    <cellStyle name="Normal 3 8 2 2 3 3 2" xfId="40591"/>
    <cellStyle name="Normal 3 8 2 2 3 4" xfId="40592"/>
    <cellStyle name="Normal 3 8 2 2 4" xfId="40593"/>
    <cellStyle name="Normal 3 8 2 2 4 2" xfId="40594"/>
    <cellStyle name="Normal 3 8 2 2 4 2 2" xfId="40595"/>
    <cellStyle name="Normal 3 8 2 2 4 3" xfId="40596"/>
    <cellStyle name="Normal 3 8 2 2 5" xfId="40597"/>
    <cellStyle name="Normal 3 8 2 2 5 2" xfId="40598"/>
    <cellStyle name="Normal 3 8 2 2 6" xfId="40599"/>
    <cellStyle name="Normal 3 8 2 3" xfId="40600"/>
    <cellStyle name="Normal 3 8 2 3 2" xfId="40601"/>
    <cellStyle name="Normal 3 8 2 3 2 2" xfId="40602"/>
    <cellStyle name="Normal 3 8 2 3 2 2 2" xfId="40603"/>
    <cellStyle name="Normal 3 8 2 3 2 2 2 2" xfId="40604"/>
    <cellStyle name="Normal 3 8 2 3 2 2 2 2 2" xfId="40605"/>
    <cellStyle name="Normal 3 8 2 3 2 2 2 3" xfId="40606"/>
    <cellStyle name="Normal 3 8 2 3 2 2 3" xfId="40607"/>
    <cellStyle name="Normal 3 8 2 3 2 2 3 2" xfId="40608"/>
    <cellStyle name="Normal 3 8 2 3 2 2 4" xfId="40609"/>
    <cellStyle name="Normal 3 8 2 3 2 3" xfId="40610"/>
    <cellStyle name="Normal 3 8 2 3 2 3 2" xfId="40611"/>
    <cellStyle name="Normal 3 8 2 3 2 3 2 2" xfId="40612"/>
    <cellStyle name="Normal 3 8 2 3 2 3 3" xfId="40613"/>
    <cellStyle name="Normal 3 8 2 3 2 4" xfId="40614"/>
    <cellStyle name="Normal 3 8 2 3 2 4 2" xfId="40615"/>
    <cellStyle name="Normal 3 8 2 3 2 5" xfId="40616"/>
    <cellStyle name="Normal 3 8 2 3 3" xfId="40617"/>
    <cellStyle name="Normal 3 8 2 3 3 2" xfId="40618"/>
    <cellStyle name="Normal 3 8 2 3 3 2 2" xfId="40619"/>
    <cellStyle name="Normal 3 8 2 3 3 2 2 2" xfId="40620"/>
    <cellStyle name="Normal 3 8 2 3 3 2 3" xfId="40621"/>
    <cellStyle name="Normal 3 8 2 3 3 3" xfId="40622"/>
    <cellStyle name="Normal 3 8 2 3 3 3 2" xfId="40623"/>
    <cellStyle name="Normal 3 8 2 3 3 4" xfId="40624"/>
    <cellStyle name="Normal 3 8 2 3 4" xfId="40625"/>
    <cellStyle name="Normal 3 8 2 3 4 2" xfId="40626"/>
    <cellStyle name="Normal 3 8 2 3 4 2 2" xfId="40627"/>
    <cellStyle name="Normal 3 8 2 3 4 3" xfId="40628"/>
    <cellStyle name="Normal 3 8 2 3 5" xfId="40629"/>
    <cellStyle name="Normal 3 8 2 3 5 2" xfId="40630"/>
    <cellStyle name="Normal 3 8 2 3 6" xfId="40631"/>
    <cellStyle name="Normal 3 8 2 4" xfId="40632"/>
    <cellStyle name="Normal 3 8 2 4 2" xfId="40633"/>
    <cellStyle name="Normal 3 8 2 4 2 2" xfId="40634"/>
    <cellStyle name="Normal 3 8 2 4 2 2 2" xfId="40635"/>
    <cellStyle name="Normal 3 8 2 4 2 2 2 2" xfId="40636"/>
    <cellStyle name="Normal 3 8 2 4 2 2 3" xfId="40637"/>
    <cellStyle name="Normal 3 8 2 4 2 3" xfId="40638"/>
    <cellStyle name="Normal 3 8 2 4 2 3 2" xfId="40639"/>
    <cellStyle name="Normal 3 8 2 4 2 4" xfId="40640"/>
    <cellStyle name="Normal 3 8 2 4 3" xfId="40641"/>
    <cellStyle name="Normal 3 8 2 4 3 2" xfId="40642"/>
    <cellStyle name="Normal 3 8 2 4 3 2 2" xfId="40643"/>
    <cellStyle name="Normal 3 8 2 4 3 3" xfId="40644"/>
    <cellStyle name="Normal 3 8 2 4 4" xfId="40645"/>
    <cellStyle name="Normal 3 8 2 4 4 2" xfId="40646"/>
    <cellStyle name="Normal 3 8 2 4 5" xfId="40647"/>
    <cellStyle name="Normal 3 8 2 5" xfId="40648"/>
    <cellStyle name="Normal 3 8 2 5 2" xfId="40649"/>
    <cellStyle name="Normal 3 8 2 5 2 2" xfId="40650"/>
    <cellStyle name="Normal 3 8 2 5 2 2 2" xfId="40651"/>
    <cellStyle name="Normal 3 8 2 5 2 3" xfId="40652"/>
    <cellStyle name="Normal 3 8 2 5 3" xfId="40653"/>
    <cellStyle name="Normal 3 8 2 5 3 2" xfId="40654"/>
    <cellStyle name="Normal 3 8 2 5 4" xfId="40655"/>
    <cellStyle name="Normal 3 8 2 6" xfId="40656"/>
    <cellStyle name="Normal 3 8 2 6 2" xfId="40657"/>
    <cellStyle name="Normal 3 8 2 6 2 2" xfId="40658"/>
    <cellStyle name="Normal 3 8 2 6 3" xfId="40659"/>
    <cellStyle name="Normal 3 8 2 7" xfId="40660"/>
    <cellStyle name="Normal 3 8 2 7 2" xfId="40661"/>
    <cellStyle name="Normal 3 8 2 8" xfId="40662"/>
    <cellStyle name="Normal 3 8 3" xfId="40663"/>
    <cellStyle name="Normal 3 8 3 2" xfId="40664"/>
    <cellStyle name="Normal 3 8 3 2 2" xfId="40665"/>
    <cellStyle name="Normal 3 8 3 2 2 2" xfId="40666"/>
    <cellStyle name="Normal 3 8 3 2 2 2 2" xfId="40667"/>
    <cellStyle name="Normal 3 8 3 2 2 2 2 2" xfId="40668"/>
    <cellStyle name="Normal 3 8 3 2 2 2 3" xfId="40669"/>
    <cellStyle name="Normal 3 8 3 2 2 3" xfId="40670"/>
    <cellStyle name="Normal 3 8 3 2 2 3 2" xfId="40671"/>
    <cellStyle name="Normal 3 8 3 2 2 4" xfId="40672"/>
    <cellStyle name="Normal 3 8 3 2 3" xfId="40673"/>
    <cellStyle name="Normal 3 8 3 2 3 2" xfId="40674"/>
    <cellStyle name="Normal 3 8 3 2 3 2 2" xfId="40675"/>
    <cellStyle name="Normal 3 8 3 2 3 3" xfId="40676"/>
    <cellStyle name="Normal 3 8 3 2 4" xfId="40677"/>
    <cellStyle name="Normal 3 8 3 2 4 2" xfId="40678"/>
    <cellStyle name="Normal 3 8 3 2 5" xfId="40679"/>
    <cellStyle name="Normal 3 8 3 3" xfId="40680"/>
    <cellStyle name="Normal 3 8 3 3 2" xfId="40681"/>
    <cellStyle name="Normal 3 8 3 3 2 2" xfId="40682"/>
    <cellStyle name="Normal 3 8 3 3 2 2 2" xfId="40683"/>
    <cellStyle name="Normal 3 8 3 3 2 3" xfId="40684"/>
    <cellStyle name="Normal 3 8 3 3 3" xfId="40685"/>
    <cellStyle name="Normal 3 8 3 3 3 2" xfId="40686"/>
    <cellStyle name="Normal 3 8 3 3 4" xfId="40687"/>
    <cellStyle name="Normal 3 8 3 4" xfId="40688"/>
    <cellStyle name="Normal 3 8 3 4 2" xfId="40689"/>
    <cellStyle name="Normal 3 8 3 4 2 2" xfId="40690"/>
    <cellStyle name="Normal 3 8 3 4 3" xfId="40691"/>
    <cellStyle name="Normal 3 8 3 5" xfId="40692"/>
    <cellStyle name="Normal 3 8 3 5 2" xfId="40693"/>
    <cellStyle name="Normal 3 8 3 6" xfId="40694"/>
    <cellStyle name="Normal 3 8 4" xfId="40695"/>
    <cellStyle name="Normal 3 8 4 2" xfId="40696"/>
    <cellStyle name="Normal 3 8 4 2 2" xfId="40697"/>
    <cellStyle name="Normal 3 8 4 2 2 2" xfId="40698"/>
    <cellStyle name="Normal 3 8 4 2 2 2 2" xfId="40699"/>
    <cellStyle name="Normal 3 8 4 2 2 2 2 2" xfId="40700"/>
    <cellStyle name="Normal 3 8 4 2 2 2 3" xfId="40701"/>
    <cellStyle name="Normal 3 8 4 2 2 3" xfId="40702"/>
    <cellStyle name="Normal 3 8 4 2 2 3 2" xfId="40703"/>
    <cellStyle name="Normal 3 8 4 2 2 4" xfId="40704"/>
    <cellStyle name="Normal 3 8 4 2 3" xfId="40705"/>
    <cellStyle name="Normal 3 8 4 2 3 2" xfId="40706"/>
    <cellStyle name="Normal 3 8 4 2 3 2 2" xfId="40707"/>
    <cellStyle name="Normal 3 8 4 2 3 3" xfId="40708"/>
    <cellStyle name="Normal 3 8 4 2 4" xfId="40709"/>
    <cellStyle name="Normal 3 8 4 2 4 2" xfId="40710"/>
    <cellStyle name="Normal 3 8 4 2 5" xfId="40711"/>
    <cellStyle name="Normal 3 8 4 3" xfId="40712"/>
    <cellStyle name="Normal 3 8 4 3 2" xfId="40713"/>
    <cellStyle name="Normal 3 8 4 3 2 2" xfId="40714"/>
    <cellStyle name="Normal 3 8 4 3 2 2 2" xfId="40715"/>
    <cellStyle name="Normal 3 8 4 3 2 3" xfId="40716"/>
    <cellStyle name="Normal 3 8 4 3 3" xfId="40717"/>
    <cellStyle name="Normal 3 8 4 3 3 2" xfId="40718"/>
    <cellStyle name="Normal 3 8 4 3 4" xfId="40719"/>
    <cellStyle name="Normal 3 8 4 4" xfId="40720"/>
    <cellStyle name="Normal 3 8 4 4 2" xfId="40721"/>
    <cellStyle name="Normal 3 8 4 4 2 2" xfId="40722"/>
    <cellStyle name="Normal 3 8 4 4 3" xfId="40723"/>
    <cellStyle name="Normal 3 8 4 5" xfId="40724"/>
    <cellStyle name="Normal 3 8 4 5 2" xfId="40725"/>
    <cellStyle name="Normal 3 8 4 6" xfId="40726"/>
    <cellStyle name="Normal 3 8 5" xfId="40727"/>
    <cellStyle name="Normal 3 8 5 2" xfId="40728"/>
    <cellStyle name="Normal 3 8 5 2 2" xfId="40729"/>
    <cellStyle name="Normal 3 8 5 2 2 2" xfId="40730"/>
    <cellStyle name="Normal 3 8 5 2 2 2 2" xfId="40731"/>
    <cellStyle name="Normal 3 8 5 2 2 2 2 2" xfId="40732"/>
    <cellStyle name="Normal 3 8 5 2 2 2 3" xfId="40733"/>
    <cellStyle name="Normal 3 8 5 2 2 3" xfId="40734"/>
    <cellStyle name="Normal 3 8 5 2 2 3 2" xfId="40735"/>
    <cellStyle name="Normal 3 8 5 2 2 4" xfId="40736"/>
    <cellStyle name="Normal 3 8 5 2 3" xfId="40737"/>
    <cellStyle name="Normal 3 8 5 2 3 2" xfId="40738"/>
    <cellStyle name="Normal 3 8 5 2 3 2 2" xfId="40739"/>
    <cellStyle name="Normal 3 8 5 2 3 3" xfId="40740"/>
    <cellStyle name="Normal 3 8 5 2 4" xfId="40741"/>
    <cellStyle name="Normal 3 8 5 2 4 2" xfId="40742"/>
    <cellStyle name="Normal 3 8 5 2 5" xfId="40743"/>
    <cellStyle name="Normal 3 8 5 3" xfId="40744"/>
    <cellStyle name="Normal 3 8 5 3 2" xfId="40745"/>
    <cellStyle name="Normal 3 8 5 3 2 2" xfId="40746"/>
    <cellStyle name="Normal 3 8 5 3 2 2 2" xfId="40747"/>
    <cellStyle name="Normal 3 8 5 3 2 3" xfId="40748"/>
    <cellStyle name="Normal 3 8 5 3 3" xfId="40749"/>
    <cellStyle name="Normal 3 8 5 3 3 2" xfId="40750"/>
    <cellStyle name="Normal 3 8 5 3 4" xfId="40751"/>
    <cellStyle name="Normal 3 8 5 4" xfId="40752"/>
    <cellStyle name="Normal 3 8 5 4 2" xfId="40753"/>
    <cellStyle name="Normal 3 8 5 4 2 2" xfId="40754"/>
    <cellStyle name="Normal 3 8 5 4 3" xfId="40755"/>
    <cellStyle name="Normal 3 8 5 5" xfId="40756"/>
    <cellStyle name="Normal 3 8 5 5 2" xfId="40757"/>
    <cellStyle name="Normal 3 8 5 6" xfId="40758"/>
    <cellStyle name="Normal 3 8 6" xfId="40759"/>
    <cellStyle name="Normal 3 8 6 2" xfId="40760"/>
    <cellStyle name="Normal 3 8 6 2 2" xfId="40761"/>
    <cellStyle name="Normal 3 8 6 2 2 2" xfId="40762"/>
    <cellStyle name="Normal 3 8 6 2 2 2 2" xfId="40763"/>
    <cellStyle name="Normal 3 8 6 2 2 3" xfId="40764"/>
    <cellStyle name="Normal 3 8 6 2 3" xfId="40765"/>
    <cellStyle name="Normal 3 8 6 2 3 2" xfId="40766"/>
    <cellStyle name="Normal 3 8 6 2 4" xfId="40767"/>
    <cellStyle name="Normal 3 8 6 3" xfId="40768"/>
    <cellStyle name="Normal 3 8 6 3 2" xfId="40769"/>
    <cellStyle name="Normal 3 8 6 3 2 2" xfId="40770"/>
    <cellStyle name="Normal 3 8 6 3 3" xfId="40771"/>
    <cellStyle name="Normal 3 8 6 4" xfId="40772"/>
    <cellStyle name="Normal 3 8 6 4 2" xfId="40773"/>
    <cellStyle name="Normal 3 8 6 5" xfId="40774"/>
    <cellStyle name="Normal 3 8 7" xfId="40775"/>
    <cellStyle name="Normal 3 8 7 2" xfId="40776"/>
    <cellStyle name="Normal 3 8 7 2 2" xfId="40777"/>
    <cellStyle name="Normal 3 8 7 2 2 2" xfId="40778"/>
    <cellStyle name="Normal 3 8 7 2 3" xfId="40779"/>
    <cellStyle name="Normal 3 8 7 3" xfId="40780"/>
    <cellStyle name="Normal 3 8 7 3 2" xfId="40781"/>
    <cellStyle name="Normal 3 8 7 4" xfId="40782"/>
    <cellStyle name="Normal 3 8 8" xfId="40783"/>
    <cellStyle name="Normal 3 8 8 2" xfId="40784"/>
    <cellStyle name="Normal 3 8 8 2 2" xfId="40785"/>
    <cellStyle name="Normal 3 8 8 3" xfId="40786"/>
    <cellStyle name="Normal 3 8 9" xfId="40787"/>
    <cellStyle name="Normal 3 8 9 2" xfId="40788"/>
    <cellStyle name="Normal 3 8 9 3" xfId="40789"/>
    <cellStyle name="Normal 3 9" xfId="40790"/>
    <cellStyle name="Normal 3 9 10" xfId="40791"/>
    <cellStyle name="Normal 3 9 11" xfId="40792"/>
    <cellStyle name="Normal 3 9 2" xfId="40793"/>
    <cellStyle name="Normal 3 9 2 2" xfId="40794"/>
    <cellStyle name="Normal 3 9 2 2 2" xfId="40795"/>
    <cellStyle name="Normal 3 9 2 2 2 2" xfId="40796"/>
    <cellStyle name="Normal 3 9 2 2 2 2 2" xfId="40797"/>
    <cellStyle name="Normal 3 9 2 2 2 2 2 2" xfId="40798"/>
    <cellStyle name="Normal 3 9 2 2 2 2 2 2 2" xfId="40799"/>
    <cellStyle name="Normal 3 9 2 2 2 2 2 3" xfId="40800"/>
    <cellStyle name="Normal 3 9 2 2 2 2 3" xfId="40801"/>
    <cellStyle name="Normal 3 9 2 2 2 2 3 2" xfId="40802"/>
    <cellStyle name="Normal 3 9 2 2 2 2 4" xfId="40803"/>
    <cellStyle name="Normal 3 9 2 2 2 3" xfId="40804"/>
    <cellStyle name="Normal 3 9 2 2 2 3 2" xfId="40805"/>
    <cellStyle name="Normal 3 9 2 2 2 3 2 2" xfId="40806"/>
    <cellStyle name="Normal 3 9 2 2 2 3 3" xfId="40807"/>
    <cellStyle name="Normal 3 9 2 2 2 4" xfId="40808"/>
    <cellStyle name="Normal 3 9 2 2 2 4 2" xfId="40809"/>
    <cellStyle name="Normal 3 9 2 2 2 5" xfId="40810"/>
    <cellStyle name="Normal 3 9 2 2 3" xfId="40811"/>
    <cellStyle name="Normal 3 9 2 2 3 2" xfId="40812"/>
    <cellStyle name="Normal 3 9 2 2 3 2 2" xfId="40813"/>
    <cellStyle name="Normal 3 9 2 2 3 2 2 2" xfId="40814"/>
    <cellStyle name="Normal 3 9 2 2 3 2 3" xfId="40815"/>
    <cellStyle name="Normal 3 9 2 2 3 3" xfId="40816"/>
    <cellStyle name="Normal 3 9 2 2 3 3 2" xfId="40817"/>
    <cellStyle name="Normal 3 9 2 2 3 4" xfId="40818"/>
    <cellStyle name="Normal 3 9 2 2 4" xfId="40819"/>
    <cellStyle name="Normal 3 9 2 2 4 2" xfId="40820"/>
    <cellStyle name="Normal 3 9 2 2 4 2 2" xfId="40821"/>
    <cellStyle name="Normal 3 9 2 2 4 3" xfId="40822"/>
    <cellStyle name="Normal 3 9 2 2 5" xfId="40823"/>
    <cellStyle name="Normal 3 9 2 2 5 2" xfId="40824"/>
    <cellStyle name="Normal 3 9 2 2 6" xfId="40825"/>
    <cellStyle name="Normal 3 9 2 3" xfId="40826"/>
    <cellStyle name="Normal 3 9 2 3 2" xfId="40827"/>
    <cellStyle name="Normal 3 9 2 3 2 2" xfId="40828"/>
    <cellStyle name="Normal 3 9 2 3 2 2 2" xfId="40829"/>
    <cellStyle name="Normal 3 9 2 3 2 2 2 2" xfId="40830"/>
    <cellStyle name="Normal 3 9 2 3 2 2 2 2 2" xfId="40831"/>
    <cellStyle name="Normal 3 9 2 3 2 2 2 3" xfId="40832"/>
    <cellStyle name="Normal 3 9 2 3 2 2 3" xfId="40833"/>
    <cellStyle name="Normal 3 9 2 3 2 2 3 2" xfId="40834"/>
    <cellStyle name="Normal 3 9 2 3 2 2 4" xfId="40835"/>
    <cellStyle name="Normal 3 9 2 3 2 3" xfId="40836"/>
    <cellStyle name="Normal 3 9 2 3 2 3 2" xfId="40837"/>
    <cellStyle name="Normal 3 9 2 3 2 3 2 2" xfId="40838"/>
    <cellStyle name="Normal 3 9 2 3 2 3 3" xfId="40839"/>
    <cellStyle name="Normal 3 9 2 3 2 4" xfId="40840"/>
    <cellStyle name="Normal 3 9 2 3 2 4 2" xfId="40841"/>
    <cellStyle name="Normal 3 9 2 3 2 5" xfId="40842"/>
    <cellStyle name="Normal 3 9 2 3 3" xfId="40843"/>
    <cellStyle name="Normal 3 9 2 3 3 2" xfId="40844"/>
    <cellStyle name="Normal 3 9 2 3 3 2 2" xfId="40845"/>
    <cellStyle name="Normal 3 9 2 3 3 2 2 2" xfId="40846"/>
    <cellStyle name="Normal 3 9 2 3 3 2 3" xfId="40847"/>
    <cellStyle name="Normal 3 9 2 3 3 3" xfId="40848"/>
    <cellStyle name="Normal 3 9 2 3 3 3 2" xfId="40849"/>
    <cellStyle name="Normal 3 9 2 3 3 4" xfId="40850"/>
    <cellStyle name="Normal 3 9 2 3 4" xfId="40851"/>
    <cellStyle name="Normal 3 9 2 3 4 2" xfId="40852"/>
    <cellStyle name="Normal 3 9 2 3 4 2 2" xfId="40853"/>
    <cellStyle name="Normal 3 9 2 3 4 3" xfId="40854"/>
    <cellStyle name="Normal 3 9 2 3 5" xfId="40855"/>
    <cellStyle name="Normal 3 9 2 3 5 2" xfId="40856"/>
    <cellStyle name="Normal 3 9 2 3 6" xfId="40857"/>
    <cellStyle name="Normal 3 9 2 4" xfId="40858"/>
    <cellStyle name="Normal 3 9 2 4 2" xfId="40859"/>
    <cellStyle name="Normal 3 9 2 4 2 2" xfId="40860"/>
    <cellStyle name="Normal 3 9 2 4 2 2 2" xfId="40861"/>
    <cellStyle name="Normal 3 9 2 4 2 2 2 2" xfId="40862"/>
    <cellStyle name="Normal 3 9 2 4 2 2 3" xfId="40863"/>
    <cellStyle name="Normal 3 9 2 4 2 3" xfId="40864"/>
    <cellStyle name="Normal 3 9 2 4 2 3 2" xfId="40865"/>
    <cellStyle name="Normal 3 9 2 4 2 4" xfId="40866"/>
    <cellStyle name="Normal 3 9 2 4 3" xfId="40867"/>
    <cellStyle name="Normal 3 9 2 4 3 2" xfId="40868"/>
    <cellStyle name="Normal 3 9 2 4 3 2 2" xfId="40869"/>
    <cellStyle name="Normal 3 9 2 4 3 3" xfId="40870"/>
    <cellStyle name="Normal 3 9 2 4 4" xfId="40871"/>
    <cellStyle name="Normal 3 9 2 4 4 2" xfId="40872"/>
    <cellStyle name="Normal 3 9 2 4 5" xfId="40873"/>
    <cellStyle name="Normal 3 9 2 5" xfId="40874"/>
    <cellStyle name="Normal 3 9 2 5 2" xfId="40875"/>
    <cellStyle name="Normal 3 9 2 5 2 2" xfId="40876"/>
    <cellStyle name="Normal 3 9 2 5 2 2 2" xfId="40877"/>
    <cellStyle name="Normal 3 9 2 5 2 3" xfId="40878"/>
    <cellStyle name="Normal 3 9 2 5 3" xfId="40879"/>
    <cellStyle name="Normal 3 9 2 5 3 2" xfId="40880"/>
    <cellStyle name="Normal 3 9 2 5 4" xfId="40881"/>
    <cellStyle name="Normal 3 9 2 6" xfId="40882"/>
    <cellStyle name="Normal 3 9 2 6 2" xfId="40883"/>
    <cellStyle name="Normal 3 9 2 6 2 2" xfId="40884"/>
    <cellStyle name="Normal 3 9 2 6 3" xfId="40885"/>
    <cellStyle name="Normal 3 9 2 7" xfId="40886"/>
    <cellStyle name="Normal 3 9 2 7 2" xfId="40887"/>
    <cellStyle name="Normal 3 9 2 8" xfId="40888"/>
    <cellStyle name="Normal 3 9 3" xfId="40889"/>
    <cellStyle name="Normal 3 9 3 2" xfId="40890"/>
    <cellStyle name="Normal 3 9 3 2 2" xfId="40891"/>
    <cellStyle name="Normal 3 9 3 2 2 2" xfId="40892"/>
    <cellStyle name="Normal 3 9 3 2 2 2 2" xfId="40893"/>
    <cellStyle name="Normal 3 9 3 2 2 2 2 2" xfId="40894"/>
    <cellStyle name="Normal 3 9 3 2 2 2 3" xfId="40895"/>
    <cellStyle name="Normal 3 9 3 2 2 3" xfId="40896"/>
    <cellStyle name="Normal 3 9 3 2 2 3 2" xfId="40897"/>
    <cellStyle name="Normal 3 9 3 2 2 4" xfId="40898"/>
    <cellStyle name="Normal 3 9 3 2 3" xfId="40899"/>
    <cellStyle name="Normal 3 9 3 2 3 2" xfId="40900"/>
    <cellStyle name="Normal 3 9 3 2 3 2 2" xfId="40901"/>
    <cellStyle name="Normal 3 9 3 2 3 3" xfId="40902"/>
    <cellStyle name="Normal 3 9 3 2 4" xfId="40903"/>
    <cellStyle name="Normal 3 9 3 2 4 2" xfId="40904"/>
    <cellStyle name="Normal 3 9 3 2 5" xfId="40905"/>
    <cellStyle name="Normal 3 9 3 3" xfId="40906"/>
    <cellStyle name="Normal 3 9 3 3 2" xfId="40907"/>
    <cellStyle name="Normal 3 9 3 3 2 2" xfId="40908"/>
    <cellStyle name="Normal 3 9 3 3 2 2 2" xfId="40909"/>
    <cellStyle name="Normal 3 9 3 3 2 3" xfId="40910"/>
    <cellStyle name="Normal 3 9 3 3 3" xfId="40911"/>
    <cellStyle name="Normal 3 9 3 3 3 2" xfId="40912"/>
    <cellStyle name="Normal 3 9 3 3 4" xfId="40913"/>
    <cellStyle name="Normal 3 9 3 4" xfId="40914"/>
    <cellStyle name="Normal 3 9 3 4 2" xfId="40915"/>
    <cellStyle name="Normal 3 9 3 4 2 2" xfId="40916"/>
    <cellStyle name="Normal 3 9 3 4 3" xfId="40917"/>
    <cellStyle name="Normal 3 9 3 5" xfId="40918"/>
    <cellStyle name="Normal 3 9 3 5 2" xfId="40919"/>
    <cellStyle name="Normal 3 9 3 6" xfId="40920"/>
    <cellStyle name="Normal 3 9 4" xfId="40921"/>
    <cellStyle name="Normal 3 9 4 2" xfId="40922"/>
    <cellStyle name="Normal 3 9 4 2 2" xfId="40923"/>
    <cellStyle name="Normal 3 9 4 2 2 2" xfId="40924"/>
    <cellStyle name="Normal 3 9 4 2 2 2 2" xfId="40925"/>
    <cellStyle name="Normal 3 9 4 2 2 2 2 2" xfId="40926"/>
    <cellStyle name="Normal 3 9 4 2 2 2 3" xfId="40927"/>
    <cellStyle name="Normal 3 9 4 2 2 3" xfId="40928"/>
    <cellStyle name="Normal 3 9 4 2 2 3 2" xfId="40929"/>
    <cellStyle name="Normal 3 9 4 2 2 4" xfId="40930"/>
    <cellStyle name="Normal 3 9 4 2 3" xfId="40931"/>
    <cellStyle name="Normal 3 9 4 2 3 2" xfId="40932"/>
    <cellStyle name="Normal 3 9 4 2 3 2 2" xfId="40933"/>
    <cellStyle name="Normal 3 9 4 2 3 3" xfId="40934"/>
    <cellStyle name="Normal 3 9 4 2 4" xfId="40935"/>
    <cellStyle name="Normal 3 9 4 2 4 2" xfId="40936"/>
    <cellStyle name="Normal 3 9 4 2 5" xfId="40937"/>
    <cellStyle name="Normal 3 9 4 3" xfId="40938"/>
    <cellStyle name="Normal 3 9 4 3 2" xfId="40939"/>
    <cellStyle name="Normal 3 9 4 3 2 2" xfId="40940"/>
    <cellStyle name="Normal 3 9 4 3 2 2 2" xfId="40941"/>
    <cellStyle name="Normal 3 9 4 3 2 3" xfId="40942"/>
    <cellStyle name="Normal 3 9 4 3 3" xfId="40943"/>
    <cellStyle name="Normal 3 9 4 3 3 2" xfId="40944"/>
    <cellStyle name="Normal 3 9 4 3 4" xfId="40945"/>
    <cellStyle name="Normal 3 9 4 4" xfId="40946"/>
    <cellStyle name="Normal 3 9 4 4 2" xfId="40947"/>
    <cellStyle name="Normal 3 9 4 4 2 2" xfId="40948"/>
    <cellStyle name="Normal 3 9 4 4 3" xfId="40949"/>
    <cellStyle name="Normal 3 9 4 5" xfId="40950"/>
    <cellStyle name="Normal 3 9 4 5 2" xfId="40951"/>
    <cellStyle name="Normal 3 9 4 6" xfId="40952"/>
    <cellStyle name="Normal 3 9 5" xfId="40953"/>
    <cellStyle name="Normal 3 9 5 2" xfId="40954"/>
    <cellStyle name="Normal 3 9 5 2 2" xfId="40955"/>
    <cellStyle name="Normal 3 9 5 2 2 2" xfId="40956"/>
    <cellStyle name="Normal 3 9 5 2 2 2 2" xfId="40957"/>
    <cellStyle name="Normal 3 9 5 2 2 2 2 2" xfId="40958"/>
    <cellStyle name="Normal 3 9 5 2 2 2 3" xfId="40959"/>
    <cellStyle name="Normal 3 9 5 2 2 3" xfId="40960"/>
    <cellStyle name="Normal 3 9 5 2 2 3 2" xfId="40961"/>
    <cellStyle name="Normal 3 9 5 2 2 4" xfId="40962"/>
    <cellStyle name="Normal 3 9 5 2 3" xfId="40963"/>
    <cellStyle name="Normal 3 9 5 2 3 2" xfId="40964"/>
    <cellStyle name="Normal 3 9 5 2 3 2 2" xfId="40965"/>
    <cellStyle name="Normal 3 9 5 2 3 3" xfId="40966"/>
    <cellStyle name="Normal 3 9 5 2 4" xfId="40967"/>
    <cellStyle name="Normal 3 9 5 2 4 2" xfId="40968"/>
    <cellStyle name="Normal 3 9 5 2 5" xfId="40969"/>
    <cellStyle name="Normal 3 9 5 3" xfId="40970"/>
    <cellStyle name="Normal 3 9 5 3 2" xfId="40971"/>
    <cellStyle name="Normal 3 9 5 3 2 2" xfId="40972"/>
    <cellStyle name="Normal 3 9 5 3 2 2 2" xfId="40973"/>
    <cellStyle name="Normal 3 9 5 3 2 3" xfId="40974"/>
    <cellStyle name="Normal 3 9 5 3 3" xfId="40975"/>
    <cellStyle name="Normal 3 9 5 3 3 2" xfId="40976"/>
    <cellStyle name="Normal 3 9 5 3 4" xfId="40977"/>
    <cellStyle name="Normal 3 9 5 4" xfId="40978"/>
    <cellStyle name="Normal 3 9 5 4 2" xfId="40979"/>
    <cellStyle name="Normal 3 9 5 4 2 2" xfId="40980"/>
    <cellStyle name="Normal 3 9 5 4 3" xfId="40981"/>
    <cellStyle name="Normal 3 9 5 5" xfId="40982"/>
    <cellStyle name="Normal 3 9 5 5 2" xfId="40983"/>
    <cellStyle name="Normal 3 9 5 6" xfId="40984"/>
    <cellStyle name="Normal 3 9 6" xfId="40985"/>
    <cellStyle name="Normal 3 9 6 2" xfId="40986"/>
    <cellStyle name="Normal 3 9 6 2 2" xfId="40987"/>
    <cellStyle name="Normal 3 9 6 2 2 2" xfId="40988"/>
    <cellStyle name="Normal 3 9 6 2 2 2 2" xfId="40989"/>
    <cellStyle name="Normal 3 9 6 2 2 3" xfId="40990"/>
    <cellStyle name="Normal 3 9 6 2 3" xfId="40991"/>
    <cellStyle name="Normal 3 9 6 2 3 2" xfId="40992"/>
    <cellStyle name="Normal 3 9 6 2 4" xfId="40993"/>
    <cellStyle name="Normal 3 9 6 3" xfId="40994"/>
    <cellStyle name="Normal 3 9 6 3 2" xfId="40995"/>
    <cellStyle name="Normal 3 9 6 3 2 2" xfId="40996"/>
    <cellStyle name="Normal 3 9 6 3 3" xfId="40997"/>
    <cellStyle name="Normal 3 9 6 4" xfId="40998"/>
    <cellStyle name="Normal 3 9 6 4 2" xfId="40999"/>
    <cellStyle name="Normal 3 9 6 5" xfId="41000"/>
    <cellStyle name="Normal 3 9 7" xfId="41001"/>
    <cellStyle name="Normal 3 9 7 2" xfId="41002"/>
    <cellStyle name="Normal 3 9 7 2 2" xfId="41003"/>
    <cellStyle name="Normal 3 9 7 2 2 2" xfId="41004"/>
    <cellStyle name="Normal 3 9 7 2 3" xfId="41005"/>
    <cellStyle name="Normal 3 9 7 3" xfId="41006"/>
    <cellStyle name="Normal 3 9 7 3 2" xfId="41007"/>
    <cellStyle name="Normal 3 9 7 4" xfId="41008"/>
    <cellStyle name="Normal 3 9 8" xfId="41009"/>
    <cellStyle name="Normal 3 9 8 2" xfId="41010"/>
    <cellStyle name="Normal 3 9 8 2 2" xfId="41011"/>
    <cellStyle name="Normal 3 9 8 3" xfId="41012"/>
    <cellStyle name="Normal 3 9 9" xfId="41013"/>
    <cellStyle name="Normal 3 9 9 2" xfId="41014"/>
    <cellStyle name="Normal 3 9 9 3" xfId="41015"/>
    <cellStyle name="Normal 4" xfId="41016"/>
    <cellStyle name="Normal 4 2" xfId="41017"/>
    <cellStyle name="Normal 4 2 2" xfId="41018"/>
    <cellStyle name="Normal 4 2 2 2" xfId="41019"/>
    <cellStyle name="Normal 4 2 2 3" xfId="41020"/>
    <cellStyle name="Normal 4 2 3" xfId="41021"/>
    <cellStyle name="Normal 4 2 4" xfId="41022"/>
    <cellStyle name="Normal 4 2 5" xfId="41023"/>
    <cellStyle name="Normal 4 3" xfId="41024"/>
    <cellStyle name="Normal 4 3 2" xfId="41025"/>
    <cellStyle name="Normal 4 3 3" xfId="41026"/>
    <cellStyle name="Normal 4 4" xfId="41027"/>
    <cellStyle name="Normal 4 5" xfId="41028"/>
    <cellStyle name="Normal 4 6" xfId="41029"/>
    <cellStyle name="Normal 4 6 2" xfId="41030"/>
    <cellStyle name="Normal 4 7" xfId="41031"/>
    <cellStyle name="Normal 4 7 2" xfId="41032"/>
    <cellStyle name="Normal 5" xfId="41033"/>
    <cellStyle name="Normal 5 10" xfId="41034"/>
    <cellStyle name="Normal 5 10 2" xfId="41035"/>
    <cellStyle name="Normal 5 10 2 2" xfId="41036"/>
    <cellStyle name="Normal 5 10 2 2 2" xfId="41037"/>
    <cellStyle name="Normal 5 10 2 2 2 2" xfId="41038"/>
    <cellStyle name="Normal 5 10 2 2 2 2 2" xfId="41039"/>
    <cellStyle name="Normal 5 10 2 2 2 2 2 2" xfId="41040"/>
    <cellStyle name="Normal 5 10 2 2 2 2 3" xfId="41041"/>
    <cellStyle name="Normal 5 10 2 2 2 3" xfId="41042"/>
    <cellStyle name="Normal 5 10 2 2 2 3 2" xfId="41043"/>
    <cellStyle name="Normal 5 10 2 2 2 4" xfId="41044"/>
    <cellStyle name="Normal 5 10 2 2 3" xfId="41045"/>
    <cellStyle name="Normal 5 10 2 2 3 2" xfId="41046"/>
    <cellStyle name="Normal 5 10 2 2 3 2 2" xfId="41047"/>
    <cellStyle name="Normal 5 10 2 2 3 3" xfId="41048"/>
    <cellStyle name="Normal 5 10 2 2 4" xfId="41049"/>
    <cellStyle name="Normal 5 10 2 2 4 2" xfId="41050"/>
    <cellStyle name="Normal 5 10 2 2 5" xfId="41051"/>
    <cellStyle name="Normal 5 10 2 3" xfId="41052"/>
    <cellStyle name="Normal 5 10 2 3 2" xfId="41053"/>
    <cellStyle name="Normal 5 10 2 3 2 2" xfId="41054"/>
    <cellStyle name="Normal 5 10 2 3 2 2 2" xfId="41055"/>
    <cellStyle name="Normal 5 10 2 3 2 3" xfId="41056"/>
    <cellStyle name="Normal 5 10 2 3 3" xfId="41057"/>
    <cellStyle name="Normal 5 10 2 3 3 2" xfId="41058"/>
    <cellStyle name="Normal 5 10 2 3 4" xfId="41059"/>
    <cellStyle name="Normal 5 10 2 4" xfId="41060"/>
    <cellStyle name="Normal 5 10 2 4 2" xfId="41061"/>
    <cellStyle name="Normal 5 10 2 4 2 2" xfId="41062"/>
    <cellStyle name="Normal 5 10 2 4 3" xfId="41063"/>
    <cellStyle name="Normal 5 10 2 5" xfId="41064"/>
    <cellStyle name="Normal 5 10 2 5 2" xfId="41065"/>
    <cellStyle name="Normal 5 10 2 6" xfId="41066"/>
    <cellStyle name="Normal 5 10 3" xfId="41067"/>
    <cellStyle name="Normal 5 10 3 2" xfId="41068"/>
    <cellStyle name="Normal 5 10 3 2 2" xfId="41069"/>
    <cellStyle name="Normal 5 10 3 2 2 2" xfId="41070"/>
    <cellStyle name="Normal 5 10 3 2 2 2 2" xfId="41071"/>
    <cellStyle name="Normal 5 10 3 2 2 2 2 2" xfId="41072"/>
    <cellStyle name="Normal 5 10 3 2 2 2 3" xfId="41073"/>
    <cellStyle name="Normal 5 10 3 2 2 3" xfId="41074"/>
    <cellStyle name="Normal 5 10 3 2 2 3 2" xfId="41075"/>
    <cellStyle name="Normal 5 10 3 2 2 4" xfId="41076"/>
    <cellStyle name="Normal 5 10 3 2 3" xfId="41077"/>
    <cellStyle name="Normal 5 10 3 2 3 2" xfId="41078"/>
    <cellStyle name="Normal 5 10 3 2 3 2 2" xfId="41079"/>
    <cellStyle name="Normal 5 10 3 2 3 3" xfId="41080"/>
    <cellStyle name="Normal 5 10 3 2 4" xfId="41081"/>
    <cellStyle name="Normal 5 10 3 2 4 2" xfId="41082"/>
    <cellStyle name="Normal 5 10 3 2 5" xfId="41083"/>
    <cellStyle name="Normal 5 10 3 3" xfId="41084"/>
    <cellStyle name="Normal 5 10 3 3 2" xfId="41085"/>
    <cellStyle name="Normal 5 10 3 3 2 2" xfId="41086"/>
    <cellStyle name="Normal 5 10 3 3 2 2 2" xfId="41087"/>
    <cellStyle name="Normal 5 10 3 3 2 3" xfId="41088"/>
    <cellStyle name="Normal 5 10 3 3 3" xfId="41089"/>
    <cellStyle name="Normal 5 10 3 3 3 2" xfId="41090"/>
    <cellStyle name="Normal 5 10 3 3 4" xfId="41091"/>
    <cellStyle name="Normal 5 10 3 4" xfId="41092"/>
    <cellStyle name="Normal 5 10 3 4 2" xfId="41093"/>
    <cellStyle name="Normal 5 10 3 4 2 2" xfId="41094"/>
    <cellStyle name="Normal 5 10 3 4 3" xfId="41095"/>
    <cellStyle name="Normal 5 10 3 5" xfId="41096"/>
    <cellStyle name="Normal 5 10 3 5 2" xfId="41097"/>
    <cellStyle name="Normal 5 10 3 6" xfId="41098"/>
    <cellStyle name="Normal 5 10 4" xfId="41099"/>
    <cellStyle name="Normal 5 10 4 2" xfId="41100"/>
    <cellStyle name="Normal 5 10 4 2 2" xfId="41101"/>
    <cellStyle name="Normal 5 10 4 2 2 2" xfId="41102"/>
    <cellStyle name="Normal 5 10 4 2 2 2 2" xfId="41103"/>
    <cellStyle name="Normal 5 10 4 2 2 3" xfId="41104"/>
    <cellStyle name="Normal 5 10 4 2 3" xfId="41105"/>
    <cellStyle name="Normal 5 10 4 2 3 2" xfId="41106"/>
    <cellStyle name="Normal 5 10 4 2 4" xfId="41107"/>
    <cellStyle name="Normal 5 10 4 3" xfId="41108"/>
    <cellStyle name="Normal 5 10 4 3 2" xfId="41109"/>
    <cellStyle name="Normal 5 10 4 3 2 2" xfId="41110"/>
    <cellStyle name="Normal 5 10 4 3 3" xfId="41111"/>
    <cellStyle name="Normal 5 10 4 4" xfId="41112"/>
    <cellStyle name="Normal 5 10 4 4 2" xfId="41113"/>
    <cellStyle name="Normal 5 10 4 5" xfId="41114"/>
    <cellStyle name="Normal 5 10 5" xfId="41115"/>
    <cellStyle name="Normal 5 10 5 2" xfId="41116"/>
    <cellStyle name="Normal 5 10 5 2 2" xfId="41117"/>
    <cellStyle name="Normal 5 10 5 2 2 2" xfId="41118"/>
    <cellStyle name="Normal 5 10 5 2 3" xfId="41119"/>
    <cellStyle name="Normal 5 10 5 3" xfId="41120"/>
    <cellStyle name="Normal 5 10 5 3 2" xfId="41121"/>
    <cellStyle name="Normal 5 10 5 4" xfId="41122"/>
    <cellStyle name="Normal 5 10 6" xfId="41123"/>
    <cellStyle name="Normal 5 10 6 2" xfId="41124"/>
    <cellStyle name="Normal 5 10 6 2 2" xfId="41125"/>
    <cellStyle name="Normal 5 10 6 3" xfId="41126"/>
    <cellStyle name="Normal 5 10 7" xfId="41127"/>
    <cellStyle name="Normal 5 10 7 2" xfId="41128"/>
    <cellStyle name="Normal 5 10 8" xfId="41129"/>
    <cellStyle name="Normal 5 11" xfId="41130"/>
    <cellStyle name="Normal 5 11 2" xfId="41131"/>
    <cellStyle name="Normal 5 11 2 2" xfId="41132"/>
    <cellStyle name="Normal 5 11 2 2 2" xfId="41133"/>
    <cellStyle name="Normal 5 11 2 2 2 2" xfId="41134"/>
    <cellStyle name="Normal 5 11 2 2 2 2 2" xfId="41135"/>
    <cellStyle name="Normal 5 11 2 2 2 3" xfId="41136"/>
    <cellStyle name="Normal 5 11 2 2 3" xfId="41137"/>
    <cellStyle name="Normal 5 11 2 2 3 2" xfId="41138"/>
    <cellStyle name="Normal 5 11 2 2 4" xfId="41139"/>
    <cellStyle name="Normal 5 11 2 3" xfId="41140"/>
    <cellStyle name="Normal 5 11 2 3 2" xfId="41141"/>
    <cellStyle name="Normal 5 11 2 3 2 2" xfId="41142"/>
    <cellStyle name="Normal 5 11 2 3 3" xfId="41143"/>
    <cellStyle name="Normal 5 11 2 4" xfId="41144"/>
    <cellStyle name="Normal 5 11 2 4 2" xfId="41145"/>
    <cellStyle name="Normal 5 11 2 5" xfId="41146"/>
    <cellStyle name="Normal 5 11 3" xfId="41147"/>
    <cellStyle name="Normal 5 11 3 2" xfId="41148"/>
    <cellStyle name="Normal 5 11 3 2 2" xfId="41149"/>
    <cellStyle name="Normal 5 11 3 2 2 2" xfId="41150"/>
    <cellStyle name="Normal 5 11 3 2 3" xfId="41151"/>
    <cellStyle name="Normal 5 11 3 3" xfId="41152"/>
    <cellStyle name="Normal 5 11 3 3 2" xfId="41153"/>
    <cellStyle name="Normal 5 11 3 4" xfId="41154"/>
    <cellStyle name="Normal 5 11 4" xfId="41155"/>
    <cellStyle name="Normal 5 11 4 2" xfId="41156"/>
    <cellStyle name="Normal 5 11 4 2 2" xfId="41157"/>
    <cellStyle name="Normal 5 11 4 3" xfId="41158"/>
    <cellStyle name="Normal 5 11 5" xfId="41159"/>
    <cellStyle name="Normal 5 11 5 2" xfId="41160"/>
    <cellStyle name="Normal 5 11 6" xfId="41161"/>
    <cellStyle name="Normal 5 12" xfId="41162"/>
    <cellStyle name="Normal 5 12 2" xfId="41163"/>
    <cellStyle name="Normal 5 12 2 2" xfId="41164"/>
    <cellStyle name="Normal 5 12 2 2 2" xfId="41165"/>
    <cellStyle name="Normal 5 12 2 2 2 2" xfId="41166"/>
    <cellStyle name="Normal 5 12 2 2 2 2 2" xfId="41167"/>
    <cellStyle name="Normal 5 12 2 2 2 3" xfId="41168"/>
    <cellStyle name="Normal 5 12 2 2 3" xfId="41169"/>
    <cellStyle name="Normal 5 12 2 2 3 2" xfId="41170"/>
    <cellStyle name="Normal 5 12 2 2 4" xfId="41171"/>
    <cellStyle name="Normal 5 12 2 3" xfId="41172"/>
    <cellStyle name="Normal 5 12 2 3 2" xfId="41173"/>
    <cellStyle name="Normal 5 12 2 3 2 2" xfId="41174"/>
    <cellStyle name="Normal 5 12 2 3 3" xfId="41175"/>
    <cellStyle name="Normal 5 12 2 4" xfId="41176"/>
    <cellStyle name="Normal 5 12 2 4 2" xfId="41177"/>
    <cellStyle name="Normal 5 12 2 5" xfId="41178"/>
    <cellStyle name="Normal 5 12 3" xfId="41179"/>
    <cellStyle name="Normal 5 12 3 2" xfId="41180"/>
    <cellStyle name="Normal 5 12 3 2 2" xfId="41181"/>
    <cellStyle name="Normal 5 12 3 2 2 2" xfId="41182"/>
    <cellStyle name="Normal 5 12 3 2 3" xfId="41183"/>
    <cellStyle name="Normal 5 12 3 3" xfId="41184"/>
    <cellStyle name="Normal 5 12 3 3 2" xfId="41185"/>
    <cellStyle name="Normal 5 12 3 4" xfId="41186"/>
    <cellStyle name="Normal 5 12 4" xfId="41187"/>
    <cellStyle name="Normal 5 12 4 2" xfId="41188"/>
    <cellStyle name="Normal 5 12 4 2 2" xfId="41189"/>
    <cellStyle name="Normal 5 12 4 3" xfId="41190"/>
    <cellStyle name="Normal 5 12 5" xfId="41191"/>
    <cellStyle name="Normal 5 12 5 2" xfId="41192"/>
    <cellStyle name="Normal 5 12 6" xfId="41193"/>
    <cellStyle name="Normal 5 13" xfId="41194"/>
    <cellStyle name="Normal 5 13 2" xfId="41195"/>
    <cellStyle name="Normal 5 13 2 2" xfId="41196"/>
    <cellStyle name="Normal 5 13 2 2 2" xfId="41197"/>
    <cellStyle name="Normal 5 13 2 2 2 2" xfId="41198"/>
    <cellStyle name="Normal 5 13 2 2 2 2 2" xfId="41199"/>
    <cellStyle name="Normal 5 13 2 2 2 3" xfId="41200"/>
    <cellStyle name="Normal 5 13 2 2 3" xfId="41201"/>
    <cellStyle name="Normal 5 13 2 2 3 2" xfId="41202"/>
    <cellStyle name="Normal 5 13 2 2 4" xfId="41203"/>
    <cellStyle name="Normal 5 13 2 3" xfId="41204"/>
    <cellStyle name="Normal 5 13 2 3 2" xfId="41205"/>
    <cellStyle name="Normal 5 13 2 3 2 2" xfId="41206"/>
    <cellStyle name="Normal 5 13 2 3 3" xfId="41207"/>
    <cellStyle name="Normal 5 13 2 4" xfId="41208"/>
    <cellStyle name="Normal 5 13 2 4 2" xfId="41209"/>
    <cellStyle name="Normal 5 13 2 5" xfId="41210"/>
    <cellStyle name="Normal 5 13 3" xfId="41211"/>
    <cellStyle name="Normal 5 13 3 2" xfId="41212"/>
    <cellStyle name="Normal 5 13 3 2 2" xfId="41213"/>
    <cellStyle name="Normal 5 13 3 2 2 2" xfId="41214"/>
    <cellStyle name="Normal 5 13 3 2 3" xfId="41215"/>
    <cellStyle name="Normal 5 13 3 3" xfId="41216"/>
    <cellStyle name="Normal 5 13 3 3 2" xfId="41217"/>
    <cellStyle name="Normal 5 13 3 4" xfId="41218"/>
    <cellStyle name="Normal 5 13 4" xfId="41219"/>
    <cellStyle name="Normal 5 13 4 2" xfId="41220"/>
    <cellStyle name="Normal 5 13 4 2 2" xfId="41221"/>
    <cellStyle name="Normal 5 13 4 3" xfId="41222"/>
    <cellStyle name="Normal 5 13 5" xfId="41223"/>
    <cellStyle name="Normal 5 13 5 2" xfId="41224"/>
    <cellStyle name="Normal 5 13 6" xfId="41225"/>
    <cellStyle name="Normal 5 14" xfId="41226"/>
    <cellStyle name="Normal 5 14 2" xfId="41227"/>
    <cellStyle name="Normal 5 14 2 2" xfId="41228"/>
    <cellStyle name="Normal 5 14 2 2 2" xfId="41229"/>
    <cellStyle name="Normal 5 14 2 2 2 2" xfId="41230"/>
    <cellStyle name="Normal 5 14 2 2 3" xfId="41231"/>
    <cellStyle name="Normal 5 14 2 3" xfId="41232"/>
    <cellStyle name="Normal 5 14 2 3 2" xfId="41233"/>
    <cellStyle name="Normal 5 14 2 4" xfId="41234"/>
    <cellStyle name="Normal 5 14 3" xfId="41235"/>
    <cellStyle name="Normal 5 14 3 2" xfId="41236"/>
    <cellStyle name="Normal 5 14 3 2 2" xfId="41237"/>
    <cellStyle name="Normal 5 14 3 3" xfId="41238"/>
    <cellStyle name="Normal 5 14 4" xfId="41239"/>
    <cellStyle name="Normal 5 14 4 2" xfId="41240"/>
    <cellStyle name="Normal 5 14 5" xfId="41241"/>
    <cellStyle name="Normal 5 15" xfId="41242"/>
    <cellStyle name="Normal 5 15 2" xfId="41243"/>
    <cellStyle name="Normal 5 15 2 2" xfId="41244"/>
    <cellStyle name="Normal 5 15 2 2 2" xfId="41245"/>
    <cellStyle name="Normal 5 15 2 3" xfId="41246"/>
    <cellStyle name="Normal 5 15 3" xfId="41247"/>
    <cellStyle name="Normal 5 15 3 2" xfId="41248"/>
    <cellStyle name="Normal 5 15 4" xfId="41249"/>
    <cellStyle name="Normal 5 16" xfId="41250"/>
    <cellStyle name="Normal 5 16 2" xfId="41251"/>
    <cellStyle name="Normal 5 16 2 2" xfId="41252"/>
    <cellStyle name="Normal 5 16 3" xfId="41253"/>
    <cellStyle name="Normal 5 17" xfId="41254"/>
    <cellStyle name="Normal 5 17 2" xfId="41255"/>
    <cellStyle name="Normal 5 17 3" xfId="41256"/>
    <cellStyle name="Normal 5 18" xfId="41257"/>
    <cellStyle name="Normal 5 19" xfId="41258"/>
    <cellStyle name="Normal 5 2" xfId="41259"/>
    <cellStyle name="Normal 5 2 10" xfId="41260"/>
    <cellStyle name="Normal 5 2 10 2" xfId="41261"/>
    <cellStyle name="Normal 5 2 10 2 2" xfId="41262"/>
    <cellStyle name="Normal 5 2 10 2 2 2" xfId="41263"/>
    <cellStyle name="Normal 5 2 10 2 2 2 2" xfId="41264"/>
    <cellStyle name="Normal 5 2 10 2 2 2 2 2" xfId="41265"/>
    <cellStyle name="Normal 5 2 10 2 2 2 3" xfId="41266"/>
    <cellStyle name="Normal 5 2 10 2 2 3" xfId="41267"/>
    <cellStyle name="Normal 5 2 10 2 2 3 2" xfId="41268"/>
    <cellStyle name="Normal 5 2 10 2 2 4" xfId="41269"/>
    <cellStyle name="Normal 5 2 10 2 3" xfId="41270"/>
    <cellStyle name="Normal 5 2 10 2 3 2" xfId="41271"/>
    <cellStyle name="Normal 5 2 10 2 3 2 2" xfId="41272"/>
    <cellStyle name="Normal 5 2 10 2 3 3" xfId="41273"/>
    <cellStyle name="Normal 5 2 10 2 4" xfId="41274"/>
    <cellStyle name="Normal 5 2 10 2 4 2" xfId="41275"/>
    <cellStyle name="Normal 5 2 10 2 5" xfId="41276"/>
    <cellStyle name="Normal 5 2 10 3" xfId="41277"/>
    <cellStyle name="Normal 5 2 10 3 2" xfId="41278"/>
    <cellStyle name="Normal 5 2 10 3 2 2" xfId="41279"/>
    <cellStyle name="Normal 5 2 10 3 2 2 2" xfId="41280"/>
    <cellStyle name="Normal 5 2 10 3 2 3" xfId="41281"/>
    <cellStyle name="Normal 5 2 10 3 3" xfId="41282"/>
    <cellStyle name="Normal 5 2 10 3 3 2" xfId="41283"/>
    <cellStyle name="Normal 5 2 10 3 4" xfId="41284"/>
    <cellStyle name="Normal 5 2 10 4" xfId="41285"/>
    <cellStyle name="Normal 5 2 10 4 2" xfId="41286"/>
    <cellStyle name="Normal 5 2 10 4 2 2" xfId="41287"/>
    <cellStyle name="Normal 5 2 10 4 3" xfId="41288"/>
    <cellStyle name="Normal 5 2 10 5" xfId="41289"/>
    <cellStyle name="Normal 5 2 10 5 2" xfId="41290"/>
    <cellStyle name="Normal 5 2 10 6" xfId="41291"/>
    <cellStyle name="Normal 5 2 11" xfId="41292"/>
    <cellStyle name="Normal 5 2 11 2" xfId="41293"/>
    <cellStyle name="Normal 5 2 11 2 2" xfId="41294"/>
    <cellStyle name="Normal 5 2 11 2 2 2" xfId="41295"/>
    <cellStyle name="Normal 5 2 11 2 2 2 2" xfId="41296"/>
    <cellStyle name="Normal 5 2 11 2 2 2 2 2" xfId="41297"/>
    <cellStyle name="Normal 5 2 11 2 2 2 3" xfId="41298"/>
    <cellStyle name="Normal 5 2 11 2 2 3" xfId="41299"/>
    <cellStyle name="Normal 5 2 11 2 2 3 2" xfId="41300"/>
    <cellStyle name="Normal 5 2 11 2 2 4" xfId="41301"/>
    <cellStyle name="Normal 5 2 11 2 3" xfId="41302"/>
    <cellStyle name="Normal 5 2 11 2 3 2" xfId="41303"/>
    <cellStyle name="Normal 5 2 11 2 3 2 2" xfId="41304"/>
    <cellStyle name="Normal 5 2 11 2 3 3" xfId="41305"/>
    <cellStyle name="Normal 5 2 11 2 4" xfId="41306"/>
    <cellStyle name="Normal 5 2 11 2 4 2" xfId="41307"/>
    <cellStyle name="Normal 5 2 11 2 5" xfId="41308"/>
    <cellStyle name="Normal 5 2 11 3" xfId="41309"/>
    <cellStyle name="Normal 5 2 11 3 2" xfId="41310"/>
    <cellStyle name="Normal 5 2 11 3 2 2" xfId="41311"/>
    <cellStyle name="Normal 5 2 11 3 2 2 2" xfId="41312"/>
    <cellStyle name="Normal 5 2 11 3 2 3" xfId="41313"/>
    <cellStyle name="Normal 5 2 11 3 3" xfId="41314"/>
    <cellStyle name="Normal 5 2 11 3 3 2" xfId="41315"/>
    <cellStyle name="Normal 5 2 11 3 4" xfId="41316"/>
    <cellStyle name="Normal 5 2 11 4" xfId="41317"/>
    <cellStyle name="Normal 5 2 11 4 2" xfId="41318"/>
    <cellStyle name="Normal 5 2 11 4 2 2" xfId="41319"/>
    <cellStyle name="Normal 5 2 11 4 3" xfId="41320"/>
    <cellStyle name="Normal 5 2 11 5" xfId="41321"/>
    <cellStyle name="Normal 5 2 11 5 2" xfId="41322"/>
    <cellStyle name="Normal 5 2 11 6" xfId="41323"/>
    <cellStyle name="Normal 5 2 12" xfId="41324"/>
    <cellStyle name="Normal 5 2 12 2" xfId="41325"/>
    <cellStyle name="Normal 5 2 12 2 2" xfId="41326"/>
    <cellStyle name="Normal 5 2 12 2 2 2" xfId="41327"/>
    <cellStyle name="Normal 5 2 12 2 2 2 2" xfId="41328"/>
    <cellStyle name="Normal 5 2 12 2 2 2 2 2" xfId="41329"/>
    <cellStyle name="Normal 5 2 12 2 2 2 3" xfId="41330"/>
    <cellStyle name="Normal 5 2 12 2 2 3" xfId="41331"/>
    <cellStyle name="Normal 5 2 12 2 2 3 2" xfId="41332"/>
    <cellStyle name="Normal 5 2 12 2 2 4" xfId="41333"/>
    <cellStyle name="Normal 5 2 12 2 3" xfId="41334"/>
    <cellStyle name="Normal 5 2 12 2 3 2" xfId="41335"/>
    <cellStyle name="Normal 5 2 12 2 3 2 2" xfId="41336"/>
    <cellStyle name="Normal 5 2 12 2 3 3" xfId="41337"/>
    <cellStyle name="Normal 5 2 12 2 4" xfId="41338"/>
    <cellStyle name="Normal 5 2 12 2 4 2" xfId="41339"/>
    <cellStyle name="Normal 5 2 12 2 5" xfId="41340"/>
    <cellStyle name="Normal 5 2 12 3" xfId="41341"/>
    <cellStyle name="Normal 5 2 12 3 2" xfId="41342"/>
    <cellStyle name="Normal 5 2 12 3 2 2" xfId="41343"/>
    <cellStyle name="Normal 5 2 12 3 2 2 2" xfId="41344"/>
    <cellStyle name="Normal 5 2 12 3 2 3" xfId="41345"/>
    <cellStyle name="Normal 5 2 12 3 3" xfId="41346"/>
    <cellStyle name="Normal 5 2 12 3 3 2" xfId="41347"/>
    <cellStyle name="Normal 5 2 12 3 4" xfId="41348"/>
    <cellStyle name="Normal 5 2 12 4" xfId="41349"/>
    <cellStyle name="Normal 5 2 12 4 2" xfId="41350"/>
    <cellStyle name="Normal 5 2 12 4 2 2" xfId="41351"/>
    <cellStyle name="Normal 5 2 12 4 3" xfId="41352"/>
    <cellStyle name="Normal 5 2 12 5" xfId="41353"/>
    <cellStyle name="Normal 5 2 12 5 2" xfId="41354"/>
    <cellStyle name="Normal 5 2 12 6" xfId="41355"/>
    <cellStyle name="Normal 5 2 13" xfId="41356"/>
    <cellStyle name="Normal 5 2 13 2" xfId="41357"/>
    <cellStyle name="Normal 5 2 13 2 2" xfId="41358"/>
    <cellStyle name="Normal 5 2 13 2 2 2" xfId="41359"/>
    <cellStyle name="Normal 5 2 13 2 2 2 2" xfId="41360"/>
    <cellStyle name="Normal 5 2 13 2 2 3" xfId="41361"/>
    <cellStyle name="Normal 5 2 13 2 3" xfId="41362"/>
    <cellStyle name="Normal 5 2 13 2 3 2" xfId="41363"/>
    <cellStyle name="Normal 5 2 13 2 4" xfId="41364"/>
    <cellStyle name="Normal 5 2 13 3" xfId="41365"/>
    <cellStyle name="Normal 5 2 13 3 2" xfId="41366"/>
    <cellStyle name="Normal 5 2 13 3 2 2" xfId="41367"/>
    <cellStyle name="Normal 5 2 13 3 3" xfId="41368"/>
    <cellStyle name="Normal 5 2 13 4" xfId="41369"/>
    <cellStyle name="Normal 5 2 13 4 2" xfId="41370"/>
    <cellStyle name="Normal 5 2 13 5" xfId="41371"/>
    <cellStyle name="Normal 5 2 14" xfId="41372"/>
    <cellStyle name="Normal 5 2 14 2" xfId="41373"/>
    <cellStyle name="Normal 5 2 14 2 2" xfId="41374"/>
    <cellStyle name="Normal 5 2 14 2 2 2" xfId="41375"/>
    <cellStyle name="Normal 5 2 14 2 3" xfId="41376"/>
    <cellStyle name="Normal 5 2 14 3" xfId="41377"/>
    <cellStyle name="Normal 5 2 14 3 2" xfId="41378"/>
    <cellStyle name="Normal 5 2 14 4" xfId="41379"/>
    <cellStyle name="Normal 5 2 15" xfId="41380"/>
    <cellStyle name="Normal 5 2 15 2" xfId="41381"/>
    <cellStyle name="Normal 5 2 15 2 2" xfId="41382"/>
    <cellStyle name="Normal 5 2 15 3" xfId="41383"/>
    <cellStyle name="Normal 5 2 16" xfId="41384"/>
    <cellStyle name="Normal 5 2 16 2" xfId="41385"/>
    <cellStyle name="Normal 5 2 16 3" xfId="41386"/>
    <cellStyle name="Normal 5 2 17" xfId="41387"/>
    <cellStyle name="Normal 5 2 18" xfId="41388"/>
    <cellStyle name="Normal 5 2 2" xfId="41389"/>
    <cellStyle name="Normal 5 2 2 10" xfId="41390"/>
    <cellStyle name="Normal 5 2 2 10 2" xfId="41391"/>
    <cellStyle name="Normal 5 2 2 10 2 2" xfId="41392"/>
    <cellStyle name="Normal 5 2 2 10 2 2 2" xfId="41393"/>
    <cellStyle name="Normal 5 2 2 10 2 2 2 2" xfId="41394"/>
    <cellStyle name="Normal 5 2 2 10 2 2 2 2 2" xfId="41395"/>
    <cellStyle name="Normal 5 2 2 10 2 2 2 3" xfId="41396"/>
    <cellStyle name="Normal 5 2 2 10 2 2 3" xfId="41397"/>
    <cellStyle name="Normal 5 2 2 10 2 2 3 2" xfId="41398"/>
    <cellStyle name="Normal 5 2 2 10 2 2 4" xfId="41399"/>
    <cellStyle name="Normal 5 2 2 10 2 3" xfId="41400"/>
    <cellStyle name="Normal 5 2 2 10 2 3 2" xfId="41401"/>
    <cellStyle name="Normal 5 2 2 10 2 3 2 2" xfId="41402"/>
    <cellStyle name="Normal 5 2 2 10 2 3 3" xfId="41403"/>
    <cellStyle name="Normal 5 2 2 10 2 4" xfId="41404"/>
    <cellStyle name="Normal 5 2 2 10 2 4 2" xfId="41405"/>
    <cellStyle name="Normal 5 2 2 10 2 5" xfId="41406"/>
    <cellStyle name="Normal 5 2 2 10 3" xfId="41407"/>
    <cellStyle name="Normal 5 2 2 10 3 2" xfId="41408"/>
    <cellStyle name="Normal 5 2 2 10 3 2 2" xfId="41409"/>
    <cellStyle name="Normal 5 2 2 10 3 2 2 2" xfId="41410"/>
    <cellStyle name="Normal 5 2 2 10 3 2 3" xfId="41411"/>
    <cellStyle name="Normal 5 2 2 10 3 3" xfId="41412"/>
    <cellStyle name="Normal 5 2 2 10 3 3 2" xfId="41413"/>
    <cellStyle name="Normal 5 2 2 10 3 4" xfId="41414"/>
    <cellStyle name="Normal 5 2 2 10 4" xfId="41415"/>
    <cellStyle name="Normal 5 2 2 10 4 2" xfId="41416"/>
    <cellStyle name="Normal 5 2 2 10 4 2 2" xfId="41417"/>
    <cellStyle name="Normal 5 2 2 10 4 3" xfId="41418"/>
    <cellStyle name="Normal 5 2 2 10 5" xfId="41419"/>
    <cellStyle name="Normal 5 2 2 10 5 2" xfId="41420"/>
    <cellStyle name="Normal 5 2 2 10 6" xfId="41421"/>
    <cellStyle name="Normal 5 2 2 11" xfId="41422"/>
    <cellStyle name="Normal 5 2 2 11 2" xfId="41423"/>
    <cellStyle name="Normal 5 2 2 11 2 2" xfId="41424"/>
    <cellStyle name="Normal 5 2 2 11 2 2 2" xfId="41425"/>
    <cellStyle name="Normal 5 2 2 11 2 2 2 2" xfId="41426"/>
    <cellStyle name="Normal 5 2 2 11 2 2 3" xfId="41427"/>
    <cellStyle name="Normal 5 2 2 11 2 3" xfId="41428"/>
    <cellStyle name="Normal 5 2 2 11 2 3 2" xfId="41429"/>
    <cellStyle name="Normal 5 2 2 11 2 4" xfId="41430"/>
    <cellStyle name="Normal 5 2 2 11 3" xfId="41431"/>
    <cellStyle name="Normal 5 2 2 11 3 2" xfId="41432"/>
    <cellStyle name="Normal 5 2 2 11 3 2 2" xfId="41433"/>
    <cellStyle name="Normal 5 2 2 11 3 3" xfId="41434"/>
    <cellStyle name="Normal 5 2 2 11 4" xfId="41435"/>
    <cellStyle name="Normal 5 2 2 11 4 2" xfId="41436"/>
    <cellStyle name="Normal 5 2 2 11 5" xfId="41437"/>
    <cellStyle name="Normal 5 2 2 12" xfId="41438"/>
    <cellStyle name="Normal 5 2 2 12 2" xfId="41439"/>
    <cellStyle name="Normal 5 2 2 12 2 2" xfId="41440"/>
    <cellStyle name="Normal 5 2 2 12 2 2 2" xfId="41441"/>
    <cellStyle name="Normal 5 2 2 12 2 3" xfId="41442"/>
    <cellStyle name="Normal 5 2 2 12 3" xfId="41443"/>
    <cellStyle name="Normal 5 2 2 12 3 2" xfId="41444"/>
    <cellStyle name="Normal 5 2 2 12 4" xfId="41445"/>
    <cellStyle name="Normal 5 2 2 13" xfId="41446"/>
    <cellStyle name="Normal 5 2 2 13 2" xfId="41447"/>
    <cellStyle name="Normal 5 2 2 13 2 2" xfId="41448"/>
    <cellStyle name="Normal 5 2 2 13 3" xfId="41449"/>
    <cellStyle name="Normal 5 2 2 14" xfId="41450"/>
    <cellStyle name="Normal 5 2 2 14 2" xfId="41451"/>
    <cellStyle name="Normal 5 2 2 14 3" xfId="41452"/>
    <cellStyle name="Normal 5 2 2 15" xfId="41453"/>
    <cellStyle name="Normal 5 2 2 16" xfId="41454"/>
    <cellStyle name="Normal 5 2 2 2" xfId="41455"/>
    <cellStyle name="Normal 5 2 2 2 10" xfId="41456"/>
    <cellStyle name="Normal 5 2 2 2 10 2" xfId="41457"/>
    <cellStyle name="Normal 5 2 2 2 10 2 2" xfId="41458"/>
    <cellStyle name="Normal 5 2 2 2 10 2 2 2" xfId="41459"/>
    <cellStyle name="Normal 5 2 2 2 10 2 2 2 2" xfId="41460"/>
    <cellStyle name="Normal 5 2 2 2 10 2 2 3" xfId="41461"/>
    <cellStyle name="Normal 5 2 2 2 10 2 3" xfId="41462"/>
    <cellStyle name="Normal 5 2 2 2 10 2 3 2" xfId="41463"/>
    <cellStyle name="Normal 5 2 2 2 10 2 4" xfId="41464"/>
    <cellStyle name="Normal 5 2 2 2 10 3" xfId="41465"/>
    <cellStyle name="Normal 5 2 2 2 10 3 2" xfId="41466"/>
    <cellStyle name="Normal 5 2 2 2 10 3 2 2" xfId="41467"/>
    <cellStyle name="Normal 5 2 2 2 10 3 3" xfId="41468"/>
    <cellStyle name="Normal 5 2 2 2 10 4" xfId="41469"/>
    <cellStyle name="Normal 5 2 2 2 10 4 2" xfId="41470"/>
    <cellStyle name="Normal 5 2 2 2 10 5" xfId="41471"/>
    <cellStyle name="Normal 5 2 2 2 11" xfId="41472"/>
    <cellStyle name="Normal 5 2 2 2 11 2" xfId="41473"/>
    <cellStyle name="Normal 5 2 2 2 11 2 2" xfId="41474"/>
    <cellStyle name="Normal 5 2 2 2 11 2 2 2" xfId="41475"/>
    <cellStyle name="Normal 5 2 2 2 11 2 3" xfId="41476"/>
    <cellStyle name="Normal 5 2 2 2 11 3" xfId="41477"/>
    <cellStyle name="Normal 5 2 2 2 11 3 2" xfId="41478"/>
    <cellStyle name="Normal 5 2 2 2 11 4" xfId="41479"/>
    <cellStyle name="Normal 5 2 2 2 12" xfId="41480"/>
    <cellStyle name="Normal 5 2 2 2 12 2" xfId="41481"/>
    <cellStyle name="Normal 5 2 2 2 12 2 2" xfId="41482"/>
    <cellStyle name="Normal 5 2 2 2 12 3" xfId="41483"/>
    <cellStyle name="Normal 5 2 2 2 13" xfId="41484"/>
    <cellStyle name="Normal 5 2 2 2 13 2" xfId="41485"/>
    <cellStyle name="Normal 5 2 2 2 13 3" xfId="41486"/>
    <cellStyle name="Normal 5 2 2 2 14" xfId="41487"/>
    <cellStyle name="Normal 5 2 2 2 15" xfId="41488"/>
    <cellStyle name="Normal 5 2 2 2 2" xfId="41489"/>
    <cellStyle name="Normal 5 2 2 2 2 10" xfId="41490"/>
    <cellStyle name="Normal 5 2 2 2 2 10 2" xfId="41491"/>
    <cellStyle name="Normal 5 2 2 2 2 10 2 2" xfId="41492"/>
    <cellStyle name="Normal 5 2 2 2 2 10 3" xfId="41493"/>
    <cellStyle name="Normal 5 2 2 2 2 11" xfId="41494"/>
    <cellStyle name="Normal 5 2 2 2 2 11 2" xfId="41495"/>
    <cellStyle name="Normal 5 2 2 2 2 11 3" xfId="41496"/>
    <cellStyle name="Normal 5 2 2 2 2 12" xfId="41497"/>
    <cellStyle name="Normal 5 2 2 2 2 13" xfId="41498"/>
    <cellStyle name="Normal 5 2 2 2 2 2" xfId="41499"/>
    <cellStyle name="Normal 5 2 2 2 2 2 10" xfId="41500"/>
    <cellStyle name="Normal 5 2 2 2 2 2 11" xfId="41501"/>
    <cellStyle name="Normal 5 2 2 2 2 2 2" xfId="41502"/>
    <cellStyle name="Normal 5 2 2 2 2 2 2 2" xfId="41503"/>
    <cellStyle name="Normal 5 2 2 2 2 2 2 2 2" xfId="41504"/>
    <cellStyle name="Normal 5 2 2 2 2 2 2 2 2 2" xfId="41505"/>
    <cellStyle name="Normal 5 2 2 2 2 2 2 2 2 2 2" xfId="41506"/>
    <cellStyle name="Normal 5 2 2 2 2 2 2 2 2 2 2 2" xfId="41507"/>
    <cellStyle name="Normal 5 2 2 2 2 2 2 2 2 2 2 2 2" xfId="41508"/>
    <cellStyle name="Normal 5 2 2 2 2 2 2 2 2 2 2 3" xfId="41509"/>
    <cellStyle name="Normal 5 2 2 2 2 2 2 2 2 2 3" xfId="41510"/>
    <cellStyle name="Normal 5 2 2 2 2 2 2 2 2 2 3 2" xfId="41511"/>
    <cellStyle name="Normal 5 2 2 2 2 2 2 2 2 2 4" xfId="41512"/>
    <cellStyle name="Normal 5 2 2 2 2 2 2 2 2 3" xfId="41513"/>
    <cellStyle name="Normal 5 2 2 2 2 2 2 2 2 3 2" xfId="41514"/>
    <cellStyle name="Normal 5 2 2 2 2 2 2 2 2 3 2 2" xfId="41515"/>
    <cellStyle name="Normal 5 2 2 2 2 2 2 2 2 3 3" xfId="41516"/>
    <cellStyle name="Normal 5 2 2 2 2 2 2 2 2 4" xfId="41517"/>
    <cellStyle name="Normal 5 2 2 2 2 2 2 2 2 4 2" xfId="41518"/>
    <cellStyle name="Normal 5 2 2 2 2 2 2 2 2 5" xfId="41519"/>
    <cellStyle name="Normal 5 2 2 2 2 2 2 2 3" xfId="41520"/>
    <cellStyle name="Normal 5 2 2 2 2 2 2 2 3 2" xfId="41521"/>
    <cellStyle name="Normal 5 2 2 2 2 2 2 2 3 2 2" xfId="41522"/>
    <cellStyle name="Normal 5 2 2 2 2 2 2 2 3 2 2 2" xfId="41523"/>
    <cellStyle name="Normal 5 2 2 2 2 2 2 2 3 2 3" xfId="41524"/>
    <cellStyle name="Normal 5 2 2 2 2 2 2 2 3 3" xfId="41525"/>
    <cellStyle name="Normal 5 2 2 2 2 2 2 2 3 3 2" xfId="41526"/>
    <cellStyle name="Normal 5 2 2 2 2 2 2 2 3 4" xfId="41527"/>
    <cellStyle name="Normal 5 2 2 2 2 2 2 2 4" xfId="41528"/>
    <cellStyle name="Normal 5 2 2 2 2 2 2 2 4 2" xfId="41529"/>
    <cellStyle name="Normal 5 2 2 2 2 2 2 2 4 2 2" xfId="41530"/>
    <cellStyle name="Normal 5 2 2 2 2 2 2 2 4 3" xfId="41531"/>
    <cellStyle name="Normal 5 2 2 2 2 2 2 2 5" xfId="41532"/>
    <cellStyle name="Normal 5 2 2 2 2 2 2 2 5 2" xfId="41533"/>
    <cellStyle name="Normal 5 2 2 2 2 2 2 2 6" xfId="41534"/>
    <cellStyle name="Normal 5 2 2 2 2 2 2 3" xfId="41535"/>
    <cellStyle name="Normal 5 2 2 2 2 2 2 3 2" xfId="41536"/>
    <cellStyle name="Normal 5 2 2 2 2 2 2 3 2 2" xfId="41537"/>
    <cellStyle name="Normal 5 2 2 2 2 2 2 3 2 2 2" xfId="41538"/>
    <cellStyle name="Normal 5 2 2 2 2 2 2 3 2 2 2 2" xfId="41539"/>
    <cellStyle name="Normal 5 2 2 2 2 2 2 3 2 2 2 2 2" xfId="41540"/>
    <cellStyle name="Normal 5 2 2 2 2 2 2 3 2 2 2 3" xfId="41541"/>
    <cellStyle name="Normal 5 2 2 2 2 2 2 3 2 2 3" xfId="41542"/>
    <cellStyle name="Normal 5 2 2 2 2 2 2 3 2 2 3 2" xfId="41543"/>
    <cellStyle name="Normal 5 2 2 2 2 2 2 3 2 2 4" xfId="41544"/>
    <cellStyle name="Normal 5 2 2 2 2 2 2 3 2 3" xfId="41545"/>
    <cellStyle name="Normal 5 2 2 2 2 2 2 3 2 3 2" xfId="41546"/>
    <cellStyle name="Normal 5 2 2 2 2 2 2 3 2 3 2 2" xfId="41547"/>
    <cellStyle name="Normal 5 2 2 2 2 2 2 3 2 3 3" xfId="41548"/>
    <cellStyle name="Normal 5 2 2 2 2 2 2 3 2 4" xfId="41549"/>
    <cellStyle name="Normal 5 2 2 2 2 2 2 3 2 4 2" xfId="41550"/>
    <cellStyle name="Normal 5 2 2 2 2 2 2 3 2 5" xfId="41551"/>
    <cellStyle name="Normal 5 2 2 2 2 2 2 3 3" xfId="41552"/>
    <cellStyle name="Normal 5 2 2 2 2 2 2 3 3 2" xfId="41553"/>
    <cellStyle name="Normal 5 2 2 2 2 2 2 3 3 2 2" xfId="41554"/>
    <cellStyle name="Normal 5 2 2 2 2 2 2 3 3 2 2 2" xfId="41555"/>
    <cellStyle name="Normal 5 2 2 2 2 2 2 3 3 2 3" xfId="41556"/>
    <cellStyle name="Normal 5 2 2 2 2 2 2 3 3 3" xfId="41557"/>
    <cellStyle name="Normal 5 2 2 2 2 2 2 3 3 3 2" xfId="41558"/>
    <cellStyle name="Normal 5 2 2 2 2 2 2 3 3 4" xfId="41559"/>
    <cellStyle name="Normal 5 2 2 2 2 2 2 3 4" xfId="41560"/>
    <cellStyle name="Normal 5 2 2 2 2 2 2 3 4 2" xfId="41561"/>
    <cellStyle name="Normal 5 2 2 2 2 2 2 3 4 2 2" xfId="41562"/>
    <cellStyle name="Normal 5 2 2 2 2 2 2 3 4 3" xfId="41563"/>
    <cellStyle name="Normal 5 2 2 2 2 2 2 3 5" xfId="41564"/>
    <cellStyle name="Normal 5 2 2 2 2 2 2 3 5 2" xfId="41565"/>
    <cellStyle name="Normal 5 2 2 2 2 2 2 3 6" xfId="41566"/>
    <cellStyle name="Normal 5 2 2 2 2 2 2 4" xfId="41567"/>
    <cellStyle name="Normal 5 2 2 2 2 2 2 4 2" xfId="41568"/>
    <cellStyle name="Normal 5 2 2 2 2 2 2 4 2 2" xfId="41569"/>
    <cellStyle name="Normal 5 2 2 2 2 2 2 4 2 2 2" xfId="41570"/>
    <cellStyle name="Normal 5 2 2 2 2 2 2 4 2 2 2 2" xfId="41571"/>
    <cellStyle name="Normal 5 2 2 2 2 2 2 4 2 2 3" xfId="41572"/>
    <cellStyle name="Normal 5 2 2 2 2 2 2 4 2 3" xfId="41573"/>
    <cellStyle name="Normal 5 2 2 2 2 2 2 4 2 3 2" xfId="41574"/>
    <cellStyle name="Normal 5 2 2 2 2 2 2 4 2 4" xfId="41575"/>
    <cellStyle name="Normal 5 2 2 2 2 2 2 4 3" xfId="41576"/>
    <cellStyle name="Normal 5 2 2 2 2 2 2 4 3 2" xfId="41577"/>
    <cellStyle name="Normal 5 2 2 2 2 2 2 4 3 2 2" xfId="41578"/>
    <cellStyle name="Normal 5 2 2 2 2 2 2 4 3 3" xfId="41579"/>
    <cellStyle name="Normal 5 2 2 2 2 2 2 4 4" xfId="41580"/>
    <cellStyle name="Normal 5 2 2 2 2 2 2 4 4 2" xfId="41581"/>
    <cellStyle name="Normal 5 2 2 2 2 2 2 4 5" xfId="41582"/>
    <cellStyle name="Normal 5 2 2 2 2 2 2 5" xfId="41583"/>
    <cellStyle name="Normal 5 2 2 2 2 2 2 5 2" xfId="41584"/>
    <cellStyle name="Normal 5 2 2 2 2 2 2 5 2 2" xfId="41585"/>
    <cellStyle name="Normal 5 2 2 2 2 2 2 5 2 2 2" xfId="41586"/>
    <cellStyle name="Normal 5 2 2 2 2 2 2 5 2 3" xfId="41587"/>
    <cellStyle name="Normal 5 2 2 2 2 2 2 5 3" xfId="41588"/>
    <cellStyle name="Normal 5 2 2 2 2 2 2 5 3 2" xfId="41589"/>
    <cellStyle name="Normal 5 2 2 2 2 2 2 5 4" xfId="41590"/>
    <cellStyle name="Normal 5 2 2 2 2 2 2 6" xfId="41591"/>
    <cellStyle name="Normal 5 2 2 2 2 2 2 6 2" xfId="41592"/>
    <cellStyle name="Normal 5 2 2 2 2 2 2 6 2 2" xfId="41593"/>
    <cellStyle name="Normal 5 2 2 2 2 2 2 6 3" xfId="41594"/>
    <cellStyle name="Normal 5 2 2 2 2 2 2 7" xfId="41595"/>
    <cellStyle name="Normal 5 2 2 2 2 2 2 7 2" xfId="41596"/>
    <cellStyle name="Normal 5 2 2 2 2 2 2 8" xfId="41597"/>
    <cellStyle name="Normal 5 2 2 2 2 2 3" xfId="41598"/>
    <cellStyle name="Normal 5 2 2 2 2 2 3 2" xfId="41599"/>
    <cellStyle name="Normal 5 2 2 2 2 2 3 2 2" xfId="41600"/>
    <cellStyle name="Normal 5 2 2 2 2 2 3 2 2 2" xfId="41601"/>
    <cellStyle name="Normal 5 2 2 2 2 2 3 2 2 2 2" xfId="41602"/>
    <cellStyle name="Normal 5 2 2 2 2 2 3 2 2 2 2 2" xfId="41603"/>
    <cellStyle name="Normal 5 2 2 2 2 2 3 2 2 2 3" xfId="41604"/>
    <cellStyle name="Normal 5 2 2 2 2 2 3 2 2 3" xfId="41605"/>
    <cellStyle name="Normal 5 2 2 2 2 2 3 2 2 3 2" xfId="41606"/>
    <cellStyle name="Normal 5 2 2 2 2 2 3 2 2 4" xfId="41607"/>
    <cellStyle name="Normal 5 2 2 2 2 2 3 2 3" xfId="41608"/>
    <cellStyle name="Normal 5 2 2 2 2 2 3 2 3 2" xfId="41609"/>
    <cellStyle name="Normal 5 2 2 2 2 2 3 2 3 2 2" xfId="41610"/>
    <cellStyle name="Normal 5 2 2 2 2 2 3 2 3 3" xfId="41611"/>
    <cellStyle name="Normal 5 2 2 2 2 2 3 2 4" xfId="41612"/>
    <cellStyle name="Normal 5 2 2 2 2 2 3 2 4 2" xfId="41613"/>
    <cellStyle name="Normal 5 2 2 2 2 2 3 2 5" xfId="41614"/>
    <cellStyle name="Normal 5 2 2 2 2 2 3 3" xfId="41615"/>
    <cellStyle name="Normal 5 2 2 2 2 2 3 3 2" xfId="41616"/>
    <cellStyle name="Normal 5 2 2 2 2 2 3 3 2 2" xfId="41617"/>
    <cellStyle name="Normal 5 2 2 2 2 2 3 3 2 2 2" xfId="41618"/>
    <cellStyle name="Normal 5 2 2 2 2 2 3 3 2 3" xfId="41619"/>
    <cellStyle name="Normal 5 2 2 2 2 2 3 3 3" xfId="41620"/>
    <cellStyle name="Normal 5 2 2 2 2 2 3 3 3 2" xfId="41621"/>
    <cellStyle name="Normal 5 2 2 2 2 2 3 3 4" xfId="41622"/>
    <cellStyle name="Normal 5 2 2 2 2 2 3 4" xfId="41623"/>
    <cellStyle name="Normal 5 2 2 2 2 2 3 4 2" xfId="41624"/>
    <cellStyle name="Normal 5 2 2 2 2 2 3 4 2 2" xfId="41625"/>
    <cellStyle name="Normal 5 2 2 2 2 2 3 4 3" xfId="41626"/>
    <cellStyle name="Normal 5 2 2 2 2 2 3 5" xfId="41627"/>
    <cellStyle name="Normal 5 2 2 2 2 2 3 5 2" xfId="41628"/>
    <cellStyle name="Normal 5 2 2 2 2 2 3 6" xfId="41629"/>
    <cellStyle name="Normal 5 2 2 2 2 2 4" xfId="41630"/>
    <cellStyle name="Normal 5 2 2 2 2 2 4 2" xfId="41631"/>
    <cellStyle name="Normal 5 2 2 2 2 2 4 2 2" xfId="41632"/>
    <cellStyle name="Normal 5 2 2 2 2 2 4 2 2 2" xfId="41633"/>
    <cellStyle name="Normal 5 2 2 2 2 2 4 2 2 2 2" xfId="41634"/>
    <cellStyle name="Normal 5 2 2 2 2 2 4 2 2 2 2 2" xfId="41635"/>
    <cellStyle name="Normal 5 2 2 2 2 2 4 2 2 2 3" xfId="41636"/>
    <cellStyle name="Normal 5 2 2 2 2 2 4 2 2 3" xfId="41637"/>
    <cellStyle name="Normal 5 2 2 2 2 2 4 2 2 3 2" xfId="41638"/>
    <cellStyle name="Normal 5 2 2 2 2 2 4 2 2 4" xfId="41639"/>
    <cellStyle name="Normal 5 2 2 2 2 2 4 2 3" xfId="41640"/>
    <cellStyle name="Normal 5 2 2 2 2 2 4 2 3 2" xfId="41641"/>
    <cellStyle name="Normal 5 2 2 2 2 2 4 2 3 2 2" xfId="41642"/>
    <cellStyle name="Normal 5 2 2 2 2 2 4 2 3 3" xfId="41643"/>
    <cellStyle name="Normal 5 2 2 2 2 2 4 2 4" xfId="41644"/>
    <cellStyle name="Normal 5 2 2 2 2 2 4 2 4 2" xfId="41645"/>
    <cellStyle name="Normal 5 2 2 2 2 2 4 2 5" xfId="41646"/>
    <cellStyle name="Normal 5 2 2 2 2 2 4 3" xfId="41647"/>
    <cellStyle name="Normal 5 2 2 2 2 2 4 3 2" xfId="41648"/>
    <cellStyle name="Normal 5 2 2 2 2 2 4 3 2 2" xfId="41649"/>
    <cellStyle name="Normal 5 2 2 2 2 2 4 3 2 2 2" xfId="41650"/>
    <cellStyle name="Normal 5 2 2 2 2 2 4 3 2 3" xfId="41651"/>
    <cellStyle name="Normal 5 2 2 2 2 2 4 3 3" xfId="41652"/>
    <cellStyle name="Normal 5 2 2 2 2 2 4 3 3 2" xfId="41653"/>
    <cellStyle name="Normal 5 2 2 2 2 2 4 3 4" xfId="41654"/>
    <cellStyle name="Normal 5 2 2 2 2 2 4 4" xfId="41655"/>
    <cellStyle name="Normal 5 2 2 2 2 2 4 4 2" xfId="41656"/>
    <cellStyle name="Normal 5 2 2 2 2 2 4 4 2 2" xfId="41657"/>
    <cellStyle name="Normal 5 2 2 2 2 2 4 4 3" xfId="41658"/>
    <cellStyle name="Normal 5 2 2 2 2 2 4 5" xfId="41659"/>
    <cellStyle name="Normal 5 2 2 2 2 2 4 5 2" xfId="41660"/>
    <cellStyle name="Normal 5 2 2 2 2 2 4 6" xfId="41661"/>
    <cellStyle name="Normal 5 2 2 2 2 2 5" xfId="41662"/>
    <cellStyle name="Normal 5 2 2 2 2 2 5 2" xfId="41663"/>
    <cellStyle name="Normal 5 2 2 2 2 2 5 2 2" xfId="41664"/>
    <cellStyle name="Normal 5 2 2 2 2 2 5 2 2 2" xfId="41665"/>
    <cellStyle name="Normal 5 2 2 2 2 2 5 2 2 2 2" xfId="41666"/>
    <cellStyle name="Normal 5 2 2 2 2 2 5 2 2 2 2 2" xfId="41667"/>
    <cellStyle name="Normal 5 2 2 2 2 2 5 2 2 2 3" xfId="41668"/>
    <cellStyle name="Normal 5 2 2 2 2 2 5 2 2 3" xfId="41669"/>
    <cellStyle name="Normal 5 2 2 2 2 2 5 2 2 3 2" xfId="41670"/>
    <cellStyle name="Normal 5 2 2 2 2 2 5 2 2 4" xfId="41671"/>
    <cellStyle name="Normal 5 2 2 2 2 2 5 2 3" xfId="41672"/>
    <cellStyle name="Normal 5 2 2 2 2 2 5 2 3 2" xfId="41673"/>
    <cellStyle name="Normal 5 2 2 2 2 2 5 2 3 2 2" xfId="41674"/>
    <cellStyle name="Normal 5 2 2 2 2 2 5 2 3 3" xfId="41675"/>
    <cellStyle name="Normal 5 2 2 2 2 2 5 2 4" xfId="41676"/>
    <cellStyle name="Normal 5 2 2 2 2 2 5 2 4 2" xfId="41677"/>
    <cellStyle name="Normal 5 2 2 2 2 2 5 2 5" xfId="41678"/>
    <cellStyle name="Normal 5 2 2 2 2 2 5 3" xfId="41679"/>
    <cellStyle name="Normal 5 2 2 2 2 2 5 3 2" xfId="41680"/>
    <cellStyle name="Normal 5 2 2 2 2 2 5 3 2 2" xfId="41681"/>
    <cellStyle name="Normal 5 2 2 2 2 2 5 3 2 2 2" xfId="41682"/>
    <cellStyle name="Normal 5 2 2 2 2 2 5 3 2 3" xfId="41683"/>
    <cellStyle name="Normal 5 2 2 2 2 2 5 3 3" xfId="41684"/>
    <cellStyle name="Normal 5 2 2 2 2 2 5 3 3 2" xfId="41685"/>
    <cellStyle name="Normal 5 2 2 2 2 2 5 3 4" xfId="41686"/>
    <cellStyle name="Normal 5 2 2 2 2 2 5 4" xfId="41687"/>
    <cellStyle name="Normal 5 2 2 2 2 2 5 4 2" xfId="41688"/>
    <cellStyle name="Normal 5 2 2 2 2 2 5 4 2 2" xfId="41689"/>
    <cellStyle name="Normal 5 2 2 2 2 2 5 4 3" xfId="41690"/>
    <cellStyle name="Normal 5 2 2 2 2 2 5 5" xfId="41691"/>
    <cellStyle name="Normal 5 2 2 2 2 2 5 5 2" xfId="41692"/>
    <cellStyle name="Normal 5 2 2 2 2 2 5 6" xfId="41693"/>
    <cellStyle name="Normal 5 2 2 2 2 2 6" xfId="41694"/>
    <cellStyle name="Normal 5 2 2 2 2 2 6 2" xfId="41695"/>
    <cellStyle name="Normal 5 2 2 2 2 2 6 2 2" xfId="41696"/>
    <cellStyle name="Normal 5 2 2 2 2 2 6 2 2 2" xfId="41697"/>
    <cellStyle name="Normal 5 2 2 2 2 2 6 2 2 2 2" xfId="41698"/>
    <cellStyle name="Normal 5 2 2 2 2 2 6 2 2 3" xfId="41699"/>
    <cellStyle name="Normal 5 2 2 2 2 2 6 2 3" xfId="41700"/>
    <cellStyle name="Normal 5 2 2 2 2 2 6 2 3 2" xfId="41701"/>
    <cellStyle name="Normal 5 2 2 2 2 2 6 2 4" xfId="41702"/>
    <cellStyle name="Normal 5 2 2 2 2 2 6 3" xfId="41703"/>
    <cellStyle name="Normal 5 2 2 2 2 2 6 3 2" xfId="41704"/>
    <cellStyle name="Normal 5 2 2 2 2 2 6 3 2 2" xfId="41705"/>
    <cellStyle name="Normal 5 2 2 2 2 2 6 3 3" xfId="41706"/>
    <cellStyle name="Normal 5 2 2 2 2 2 6 4" xfId="41707"/>
    <cellStyle name="Normal 5 2 2 2 2 2 6 4 2" xfId="41708"/>
    <cellStyle name="Normal 5 2 2 2 2 2 6 5" xfId="41709"/>
    <cellStyle name="Normal 5 2 2 2 2 2 7" xfId="41710"/>
    <cellStyle name="Normal 5 2 2 2 2 2 7 2" xfId="41711"/>
    <cellStyle name="Normal 5 2 2 2 2 2 7 2 2" xfId="41712"/>
    <cellStyle name="Normal 5 2 2 2 2 2 7 2 2 2" xfId="41713"/>
    <cellStyle name="Normal 5 2 2 2 2 2 7 2 3" xfId="41714"/>
    <cellStyle name="Normal 5 2 2 2 2 2 7 3" xfId="41715"/>
    <cellStyle name="Normal 5 2 2 2 2 2 7 3 2" xfId="41716"/>
    <cellStyle name="Normal 5 2 2 2 2 2 7 4" xfId="41717"/>
    <cellStyle name="Normal 5 2 2 2 2 2 8" xfId="41718"/>
    <cellStyle name="Normal 5 2 2 2 2 2 8 2" xfId="41719"/>
    <cellStyle name="Normal 5 2 2 2 2 2 8 2 2" xfId="41720"/>
    <cellStyle name="Normal 5 2 2 2 2 2 8 3" xfId="41721"/>
    <cellStyle name="Normal 5 2 2 2 2 2 9" xfId="41722"/>
    <cellStyle name="Normal 5 2 2 2 2 2 9 2" xfId="41723"/>
    <cellStyle name="Normal 5 2 2 2 2 2 9 3" xfId="41724"/>
    <cellStyle name="Normal 5 2 2 2 2 3" xfId="41725"/>
    <cellStyle name="Normal 5 2 2 2 2 3 10" xfId="41726"/>
    <cellStyle name="Normal 5 2 2 2 2 3 11" xfId="41727"/>
    <cellStyle name="Normal 5 2 2 2 2 3 2" xfId="41728"/>
    <cellStyle name="Normal 5 2 2 2 2 3 2 2" xfId="41729"/>
    <cellStyle name="Normal 5 2 2 2 2 3 2 2 2" xfId="41730"/>
    <cellStyle name="Normal 5 2 2 2 2 3 2 2 2 2" xfId="41731"/>
    <cellStyle name="Normal 5 2 2 2 2 3 2 2 2 2 2" xfId="41732"/>
    <cellStyle name="Normal 5 2 2 2 2 3 2 2 2 2 2 2" xfId="41733"/>
    <cellStyle name="Normal 5 2 2 2 2 3 2 2 2 2 2 2 2" xfId="41734"/>
    <cellStyle name="Normal 5 2 2 2 2 3 2 2 2 2 2 3" xfId="41735"/>
    <cellStyle name="Normal 5 2 2 2 2 3 2 2 2 2 3" xfId="41736"/>
    <cellStyle name="Normal 5 2 2 2 2 3 2 2 2 2 3 2" xfId="41737"/>
    <cellStyle name="Normal 5 2 2 2 2 3 2 2 2 2 4" xfId="41738"/>
    <cellStyle name="Normal 5 2 2 2 2 3 2 2 2 3" xfId="41739"/>
    <cellStyle name="Normal 5 2 2 2 2 3 2 2 2 3 2" xfId="41740"/>
    <cellStyle name="Normal 5 2 2 2 2 3 2 2 2 3 2 2" xfId="41741"/>
    <cellStyle name="Normal 5 2 2 2 2 3 2 2 2 3 3" xfId="41742"/>
    <cellStyle name="Normal 5 2 2 2 2 3 2 2 2 4" xfId="41743"/>
    <cellStyle name="Normal 5 2 2 2 2 3 2 2 2 4 2" xfId="41744"/>
    <cellStyle name="Normal 5 2 2 2 2 3 2 2 2 5" xfId="41745"/>
    <cellStyle name="Normal 5 2 2 2 2 3 2 2 3" xfId="41746"/>
    <cellStyle name="Normal 5 2 2 2 2 3 2 2 3 2" xfId="41747"/>
    <cellStyle name="Normal 5 2 2 2 2 3 2 2 3 2 2" xfId="41748"/>
    <cellStyle name="Normal 5 2 2 2 2 3 2 2 3 2 2 2" xfId="41749"/>
    <cellStyle name="Normal 5 2 2 2 2 3 2 2 3 2 3" xfId="41750"/>
    <cellStyle name="Normal 5 2 2 2 2 3 2 2 3 3" xfId="41751"/>
    <cellStyle name="Normal 5 2 2 2 2 3 2 2 3 3 2" xfId="41752"/>
    <cellStyle name="Normal 5 2 2 2 2 3 2 2 3 4" xfId="41753"/>
    <cellStyle name="Normal 5 2 2 2 2 3 2 2 4" xfId="41754"/>
    <cellStyle name="Normal 5 2 2 2 2 3 2 2 4 2" xfId="41755"/>
    <cellStyle name="Normal 5 2 2 2 2 3 2 2 4 2 2" xfId="41756"/>
    <cellStyle name="Normal 5 2 2 2 2 3 2 2 4 3" xfId="41757"/>
    <cellStyle name="Normal 5 2 2 2 2 3 2 2 5" xfId="41758"/>
    <cellStyle name="Normal 5 2 2 2 2 3 2 2 5 2" xfId="41759"/>
    <cellStyle name="Normal 5 2 2 2 2 3 2 2 6" xfId="41760"/>
    <cellStyle name="Normal 5 2 2 2 2 3 2 3" xfId="41761"/>
    <cellStyle name="Normal 5 2 2 2 2 3 2 3 2" xfId="41762"/>
    <cellStyle name="Normal 5 2 2 2 2 3 2 3 2 2" xfId="41763"/>
    <cellStyle name="Normal 5 2 2 2 2 3 2 3 2 2 2" xfId="41764"/>
    <cellStyle name="Normal 5 2 2 2 2 3 2 3 2 2 2 2" xfId="41765"/>
    <cellStyle name="Normal 5 2 2 2 2 3 2 3 2 2 2 2 2" xfId="41766"/>
    <cellStyle name="Normal 5 2 2 2 2 3 2 3 2 2 2 3" xfId="41767"/>
    <cellStyle name="Normal 5 2 2 2 2 3 2 3 2 2 3" xfId="41768"/>
    <cellStyle name="Normal 5 2 2 2 2 3 2 3 2 2 3 2" xfId="41769"/>
    <cellStyle name="Normal 5 2 2 2 2 3 2 3 2 2 4" xfId="41770"/>
    <cellStyle name="Normal 5 2 2 2 2 3 2 3 2 3" xfId="41771"/>
    <cellStyle name="Normal 5 2 2 2 2 3 2 3 2 3 2" xfId="41772"/>
    <cellStyle name="Normal 5 2 2 2 2 3 2 3 2 3 2 2" xfId="41773"/>
    <cellStyle name="Normal 5 2 2 2 2 3 2 3 2 3 3" xfId="41774"/>
    <cellStyle name="Normal 5 2 2 2 2 3 2 3 2 4" xfId="41775"/>
    <cellStyle name="Normal 5 2 2 2 2 3 2 3 2 4 2" xfId="41776"/>
    <cellStyle name="Normal 5 2 2 2 2 3 2 3 2 5" xfId="41777"/>
    <cellStyle name="Normal 5 2 2 2 2 3 2 3 3" xfId="41778"/>
    <cellStyle name="Normal 5 2 2 2 2 3 2 3 3 2" xfId="41779"/>
    <cellStyle name="Normal 5 2 2 2 2 3 2 3 3 2 2" xfId="41780"/>
    <cellStyle name="Normal 5 2 2 2 2 3 2 3 3 2 2 2" xfId="41781"/>
    <cellStyle name="Normal 5 2 2 2 2 3 2 3 3 2 3" xfId="41782"/>
    <cellStyle name="Normal 5 2 2 2 2 3 2 3 3 3" xfId="41783"/>
    <cellStyle name="Normal 5 2 2 2 2 3 2 3 3 3 2" xfId="41784"/>
    <cellStyle name="Normal 5 2 2 2 2 3 2 3 3 4" xfId="41785"/>
    <cellStyle name="Normal 5 2 2 2 2 3 2 3 4" xfId="41786"/>
    <cellStyle name="Normal 5 2 2 2 2 3 2 3 4 2" xfId="41787"/>
    <cellStyle name="Normal 5 2 2 2 2 3 2 3 4 2 2" xfId="41788"/>
    <cellStyle name="Normal 5 2 2 2 2 3 2 3 4 3" xfId="41789"/>
    <cellStyle name="Normal 5 2 2 2 2 3 2 3 5" xfId="41790"/>
    <cellStyle name="Normal 5 2 2 2 2 3 2 3 5 2" xfId="41791"/>
    <cellStyle name="Normal 5 2 2 2 2 3 2 3 6" xfId="41792"/>
    <cellStyle name="Normal 5 2 2 2 2 3 2 4" xfId="41793"/>
    <cellStyle name="Normal 5 2 2 2 2 3 2 4 2" xfId="41794"/>
    <cellStyle name="Normal 5 2 2 2 2 3 2 4 2 2" xfId="41795"/>
    <cellStyle name="Normal 5 2 2 2 2 3 2 4 2 2 2" xfId="41796"/>
    <cellStyle name="Normal 5 2 2 2 2 3 2 4 2 2 2 2" xfId="41797"/>
    <cellStyle name="Normal 5 2 2 2 2 3 2 4 2 2 3" xfId="41798"/>
    <cellStyle name="Normal 5 2 2 2 2 3 2 4 2 3" xfId="41799"/>
    <cellStyle name="Normal 5 2 2 2 2 3 2 4 2 3 2" xfId="41800"/>
    <cellStyle name="Normal 5 2 2 2 2 3 2 4 2 4" xfId="41801"/>
    <cellStyle name="Normal 5 2 2 2 2 3 2 4 3" xfId="41802"/>
    <cellStyle name="Normal 5 2 2 2 2 3 2 4 3 2" xfId="41803"/>
    <cellStyle name="Normal 5 2 2 2 2 3 2 4 3 2 2" xfId="41804"/>
    <cellStyle name="Normal 5 2 2 2 2 3 2 4 3 3" xfId="41805"/>
    <cellStyle name="Normal 5 2 2 2 2 3 2 4 4" xfId="41806"/>
    <cellStyle name="Normal 5 2 2 2 2 3 2 4 4 2" xfId="41807"/>
    <cellStyle name="Normal 5 2 2 2 2 3 2 4 5" xfId="41808"/>
    <cellStyle name="Normal 5 2 2 2 2 3 2 5" xfId="41809"/>
    <cellStyle name="Normal 5 2 2 2 2 3 2 5 2" xfId="41810"/>
    <cellStyle name="Normal 5 2 2 2 2 3 2 5 2 2" xfId="41811"/>
    <cellStyle name="Normal 5 2 2 2 2 3 2 5 2 2 2" xfId="41812"/>
    <cellStyle name="Normal 5 2 2 2 2 3 2 5 2 3" xfId="41813"/>
    <cellStyle name="Normal 5 2 2 2 2 3 2 5 3" xfId="41814"/>
    <cellStyle name="Normal 5 2 2 2 2 3 2 5 3 2" xfId="41815"/>
    <cellStyle name="Normal 5 2 2 2 2 3 2 5 4" xfId="41816"/>
    <cellStyle name="Normal 5 2 2 2 2 3 2 6" xfId="41817"/>
    <cellStyle name="Normal 5 2 2 2 2 3 2 6 2" xfId="41818"/>
    <cellStyle name="Normal 5 2 2 2 2 3 2 6 2 2" xfId="41819"/>
    <cellStyle name="Normal 5 2 2 2 2 3 2 6 3" xfId="41820"/>
    <cellStyle name="Normal 5 2 2 2 2 3 2 7" xfId="41821"/>
    <cellStyle name="Normal 5 2 2 2 2 3 2 7 2" xfId="41822"/>
    <cellStyle name="Normal 5 2 2 2 2 3 2 8" xfId="41823"/>
    <cellStyle name="Normal 5 2 2 2 2 3 3" xfId="41824"/>
    <cellStyle name="Normal 5 2 2 2 2 3 3 2" xfId="41825"/>
    <cellStyle name="Normal 5 2 2 2 2 3 3 2 2" xfId="41826"/>
    <cellStyle name="Normal 5 2 2 2 2 3 3 2 2 2" xfId="41827"/>
    <cellStyle name="Normal 5 2 2 2 2 3 3 2 2 2 2" xfId="41828"/>
    <cellStyle name="Normal 5 2 2 2 2 3 3 2 2 2 2 2" xfId="41829"/>
    <cellStyle name="Normal 5 2 2 2 2 3 3 2 2 2 3" xfId="41830"/>
    <cellStyle name="Normal 5 2 2 2 2 3 3 2 2 3" xfId="41831"/>
    <cellStyle name="Normal 5 2 2 2 2 3 3 2 2 3 2" xfId="41832"/>
    <cellStyle name="Normal 5 2 2 2 2 3 3 2 2 4" xfId="41833"/>
    <cellStyle name="Normal 5 2 2 2 2 3 3 2 3" xfId="41834"/>
    <cellStyle name="Normal 5 2 2 2 2 3 3 2 3 2" xfId="41835"/>
    <cellStyle name="Normal 5 2 2 2 2 3 3 2 3 2 2" xfId="41836"/>
    <cellStyle name="Normal 5 2 2 2 2 3 3 2 3 3" xfId="41837"/>
    <cellStyle name="Normal 5 2 2 2 2 3 3 2 4" xfId="41838"/>
    <cellStyle name="Normal 5 2 2 2 2 3 3 2 4 2" xfId="41839"/>
    <cellStyle name="Normal 5 2 2 2 2 3 3 2 5" xfId="41840"/>
    <cellStyle name="Normal 5 2 2 2 2 3 3 3" xfId="41841"/>
    <cellStyle name="Normal 5 2 2 2 2 3 3 3 2" xfId="41842"/>
    <cellStyle name="Normal 5 2 2 2 2 3 3 3 2 2" xfId="41843"/>
    <cellStyle name="Normal 5 2 2 2 2 3 3 3 2 2 2" xfId="41844"/>
    <cellStyle name="Normal 5 2 2 2 2 3 3 3 2 3" xfId="41845"/>
    <cellStyle name="Normal 5 2 2 2 2 3 3 3 3" xfId="41846"/>
    <cellStyle name="Normal 5 2 2 2 2 3 3 3 3 2" xfId="41847"/>
    <cellStyle name="Normal 5 2 2 2 2 3 3 3 4" xfId="41848"/>
    <cellStyle name="Normal 5 2 2 2 2 3 3 4" xfId="41849"/>
    <cellStyle name="Normal 5 2 2 2 2 3 3 4 2" xfId="41850"/>
    <cellStyle name="Normal 5 2 2 2 2 3 3 4 2 2" xfId="41851"/>
    <cellStyle name="Normal 5 2 2 2 2 3 3 4 3" xfId="41852"/>
    <cellStyle name="Normal 5 2 2 2 2 3 3 5" xfId="41853"/>
    <cellStyle name="Normal 5 2 2 2 2 3 3 5 2" xfId="41854"/>
    <cellStyle name="Normal 5 2 2 2 2 3 3 6" xfId="41855"/>
    <cellStyle name="Normal 5 2 2 2 2 3 4" xfId="41856"/>
    <cellStyle name="Normal 5 2 2 2 2 3 4 2" xfId="41857"/>
    <cellStyle name="Normal 5 2 2 2 2 3 4 2 2" xfId="41858"/>
    <cellStyle name="Normal 5 2 2 2 2 3 4 2 2 2" xfId="41859"/>
    <cellStyle name="Normal 5 2 2 2 2 3 4 2 2 2 2" xfId="41860"/>
    <cellStyle name="Normal 5 2 2 2 2 3 4 2 2 2 2 2" xfId="41861"/>
    <cellStyle name="Normal 5 2 2 2 2 3 4 2 2 2 3" xfId="41862"/>
    <cellStyle name="Normal 5 2 2 2 2 3 4 2 2 3" xfId="41863"/>
    <cellStyle name="Normal 5 2 2 2 2 3 4 2 2 3 2" xfId="41864"/>
    <cellStyle name="Normal 5 2 2 2 2 3 4 2 2 4" xfId="41865"/>
    <cellStyle name="Normal 5 2 2 2 2 3 4 2 3" xfId="41866"/>
    <cellStyle name="Normal 5 2 2 2 2 3 4 2 3 2" xfId="41867"/>
    <cellStyle name="Normal 5 2 2 2 2 3 4 2 3 2 2" xfId="41868"/>
    <cellStyle name="Normal 5 2 2 2 2 3 4 2 3 3" xfId="41869"/>
    <cellStyle name="Normal 5 2 2 2 2 3 4 2 4" xfId="41870"/>
    <cellStyle name="Normal 5 2 2 2 2 3 4 2 4 2" xfId="41871"/>
    <cellStyle name="Normal 5 2 2 2 2 3 4 2 5" xfId="41872"/>
    <cellStyle name="Normal 5 2 2 2 2 3 4 3" xfId="41873"/>
    <cellStyle name="Normal 5 2 2 2 2 3 4 3 2" xfId="41874"/>
    <cellStyle name="Normal 5 2 2 2 2 3 4 3 2 2" xfId="41875"/>
    <cellStyle name="Normal 5 2 2 2 2 3 4 3 2 2 2" xfId="41876"/>
    <cellStyle name="Normal 5 2 2 2 2 3 4 3 2 3" xfId="41877"/>
    <cellStyle name="Normal 5 2 2 2 2 3 4 3 3" xfId="41878"/>
    <cellStyle name="Normal 5 2 2 2 2 3 4 3 3 2" xfId="41879"/>
    <cellStyle name="Normal 5 2 2 2 2 3 4 3 4" xfId="41880"/>
    <cellStyle name="Normal 5 2 2 2 2 3 4 4" xfId="41881"/>
    <cellStyle name="Normal 5 2 2 2 2 3 4 4 2" xfId="41882"/>
    <cellStyle name="Normal 5 2 2 2 2 3 4 4 2 2" xfId="41883"/>
    <cellStyle name="Normal 5 2 2 2 2 3 4 4 3" xfId="41884"/>
    <cellStyle name="Normal 5 2 2 2 2 3 4 5" xfId="41885"/>
    <cellStyle name="Normal 5 2 2 2 2 3 4 5 2" xfId="41886"/>
    <cellStyle name="Normal 5 2 2 2 2 3 4 6" xfId="41887"/>
    <cellStyle name="Normal 5 2 2 2 2 3 5" xfId="41888"/>
    <cellStyle name="Normal 5 2 2 2 2 3 5 2" xfId="41889"/>
    <cellStyle name="Normal 5 2 2 2 2 3 5 2 2" xfId="41890"/>
    <cellStyle name="Normal 5 2 2 2 2 3 5 2 2 2" xfId="41891"/>
    <cellStyle name="Normal 5 2 2 2 2 3 5 2 2 2 2" xfId="41892"/>
    <cellStyle name="Normal 5 2 2 2 2 3 5 2 2 2 2 2" xfId="41893"/>
    <cellStyle name="Normal 5 2 2 2 2 3 5 2 2 2 3" xfId="41894"/>
    <cellStyle name="Normal 5 2 2 2 2 3 5 2 2 3" xfId="41895"/>
    <cellStyle name="Normal 5 2 2 2 2 3 5 2 2 3 2" xfId="41896"/>
    <cellStyle name="Normal 5 2 2 2 2 3 5 2 2 4" xfId="41897"/>
    <cellStyle name="Normal 5 2 2 2 2 3 5 2 3" xfId="41898"/>
    <cellStyle name="Normal 5 2 2 2 2 3 5 2 3 2" xfId="41899"/>
    <cellStyle name="Normal 5 2 2 2 2 3 5 2 3 2 2" xfId="41900"/>
    <cellStyle name="Normal 5 2 2 2 2 3 5 2 3 3" xfId="41901"/>
    <cellStyle name="Normal 5 2 2 2 2 3 5 2 4" xfId="41902"/>
    <cellStyle name="Normal 5 2 2 2 2 3 5 2 4 2" xfId="41903"/>
    <cellStyle name="Normal 5 2 2 2 2 3 5 2 5" xfId="41904"/>
    <cellStyle name="Normal 5 2 2 2 2 3 5 3" xfId="41905"/>
    <cellStyle name="Normal 5 2 2 2 2 3 5 3 2" xfId="41906"/>
    <cellStyle name="Normal 5 2 2 2 2 3 5 3 2 2" xfId="41907"/>
    <cellStyle name="Normal 5 2 2 2 2 3 5 3 2 2 2" xfId="41908"/>
    <cellStyle name="Normal 5 2 2 2 2 3 5 3 2 3" xfId="41909"/>
    <cellStyle name="Normal 5 2 2 2 2 3 5 3 3" xfId="41910"/>
    <cellStyle name="Normal 5 2 2 2 2 3 5 3 3 2" xfId="41911"/>
    <cellStyle name="Normal 5 2 2 2 2 3 5 3 4" xfId="41912"/>
    <cellStyle name="Normal 5 2 2 2 2 3 5 4" xfId="41913"/>
    <cellStyle name="Normal 5 2 2 2 2 3 5 4 2" xfId="41914"/>
    <cellStyle name="Normal 5 2 2 2 2 3 5 4 2 2" xfId="41915"/>
    <cellStyle name="Normal 5 2 2 2 2 3 5 4 3" xfId="41916"/>
    <cellStyle name="Normal 5 2 2 2 2 3 5 5" xfId="41917"/>
    <cellStyle name="Normal 5 2 2 2 2 3 5 5 2" xfId="41918"/>
    <cellStyle name="Normal 5 2 2 2 2 3 5 6" xfId="41919"/>
    <cellStyle name="Normal 5 2 2 2 2 3 6" xfId="41920"/>
    <cellStyle name="Normal 5 2 2 2 2 3 6 2" xfId="41921"/>
    <cellStyle name="Normal 5 2 2 2 2 3 6 2 2" xfId="41922"/>
    <cellStyle name="Normal 5 2 2 2 2 3 6 2 2 2" xfId="41923"/>
    <cellStyle name="Normal 5 2 2 2 2 3 6 2 2 2 2" xfId="41924"/>
    <cellStyle name="Normal 5 2 2 2 2 3 6 2 2 3" xfId="41925"/>
    <cellStyle name="Normal 5 2 2 2 2 3 6 2 3" xfId="41926"/>
    <cellStyle name="Normal 5 2 2 2 2 3 6 2 3 2" xfId="41927"/>
    <cellStyle name="Normal 5 2 2 2 2 3 6 2 4" xfId="41928"/>
    <cellStyle name="Normal 5 2 2 2 2 3 6 3" xfId="41929"/>
    <cellStyle name="Normal 5 2 2 2 2 3 6 3 2" xfId="41930"/>
    <cellStyle name="Normal 5 2 2 2 2 3 6 3 2 2" xfId="41931"/>
    <cellStyle name="Normal 5 2 2 2 2 3 6 3 3" xfId="41932"/>
    <cellStyle name="Normal 5 2 2 2 2 3 6 4" xfId="41933"/>
    <cellStyle name="Normal 5 2 2 2 2 3 6 4 2" xfId="41934"/>
    <cellStyle name="Normal 5 2 2 2 2 3 6 5" xfId="41935"/>
    <cellStyle name="Normal 5 2 2 2 2 3 7" xfId="41936"/>
    <cellStyle name="Normal 5 2 2 2 2 3 7 2" xfId="41937"/>
    <cellStyle name="Normal 5 2 2 2 2 3 7 2 2" xfId="41938"/>
    <cellStyle name="Normal 5 2 2 2 2 3 7 2 2 2" xfId="41939"/>
    <cellStyle name="Normal 5 2 2 2 2 3 7 2 3" xfId="41940"/>
    <cellStyle name="Normal 5 2 2 2 2 3 7 3" xfId="41941"/>
    <cellStyle name="Normal 5 2 2 2 2 3 7 3 2" xfId="41942"/>
    <cellStyle name="Normal 5 2 2 2 2 3 7 4" xfId="41943"/>
    <cellStyle name="Normal 5 2 2 2 2 3 8" xfId="41944"/>
    <cellStyle name="Normal 5 2 2 2 2 3 8 2" xfId="41945"/>
    <cellStyle name="Normal 5 2 2 2 2 3 8 2 2" xfId="41946"/>
    <cellStyle name="Normal 5 2 2 2 2 3 8 3" xfId="41947"/>
    <cellStyle name="Normal 5 2 2 2 2 3 9" xfId="41948"/>
    <cellStyle name="Normal 5 2 2 2 2 3 9 2" xfId="41949"/>
    <cellStyle name="Normal 5 2 2 2 2 3 9 3" xfId="41950"/>
    <cellStyle name="Normal 5 2 2 2 2 4" xfId="41951"/>
    <cellStyle name="Normal 5 2 2 2 2 4 2" xfId="41952"/>
    <cellStyle name="Normal 5 2 2 2 2 4 2 2" xfId="41953"/>
    <cellStyle name="Normal 5 2 2 2 2 4 2 2 2" xfId="41954"/>
    <cellStyle name="Normal 5 2 2 2 2 4 2 2 2 2" xfId="41955"/>
    <cellStyle name="Normal 5 2 2 2 2 4 2 2 2 2 2" xfId="41956"/>
    <cellStyle name="Normal 5 2 2 2 2 4 2 2 2 2 2 2" xfId="41957"/>
    <cellStyle name="Normal 5 2 2 2 2 4 2 2 2 2 3" xfId="41958"/>
    <cellStyle name="Normal 5 2 2 2 2 4 2 2 2 3" xfId="41959"/>
    <cellStyle name="Normal 5 2 2 2 2 4 2 2 2 3 2" xfId="41960"/>
    <cellStyle name="Normal 5 2 2 2 2 4 2 2 2 4" xfId="41961"/>
    <cellStyle name="Normal 5 2 2 2 2 4 2 2 3" xfId="41962"/>
    <cellStyle name="Normal 5 2 2 2 2 4 2 2 3 2" xfId="41963"/>
    <cellStyle name="Normal 5 2 2 2 2 4 2 2 3 2 2" xfId="41964"/>
    <cellStyle name="Normal 5 2 2 2 2 4 2 2 3 3" xfId="41965"/>
    <cellStyle name="Normal 5 2 2 2 2 4 2 2 4" xfId="41966"/>
    <cellStyle name="Normal 5 2 2 2 2 4 2 2 4 2" xfId="41967"/>
    <cellStyle name="Normal 5 2 2 2 2 4 2 2 5" xfId="41968"/>
    <cellStyle name="Normal 5 2 2 2 2 4 2 3" xfId="41969"/>
    <cellStyle name="Normal 5 2 2 2 2 4 2 3 2" xfId="41970"/>
    <cellStyle name="Normal 5 2 2 2 2 4 2 3 2 2" xfId="41971"/>
    <cellStyle name="Normal 5 2 2 2 2 4 2 3 2 2 2" xfId="41972"/>
    <cellStyle name="Normal 5 2 2 2 2 4 2 3 2 3" xfId="41973"/>
    <cellStyle name="Normal 5 2 2 2 2 4 2 3 3" xfId="41974"/>
    <cellStyle name="Normal 5 2 2 2 2 4 2 3 3 2" xfId="41975"/>
    <cellStyle name="Normal 5 2 2 2 2 4 2 3 4" xfId="41976"/>
    <cellStyle name="Normal 5 2 2 2 2 4 2 4" xfId="41977"/>
    <cellStyle name="Normal 5 2 2 2 2 4 2 4 2" xfId="41978"/>
    <cellStyle name="Normal 5 2 2 2 2 4 2 4 2 2" xfId="41979"/>
    <cellStyle name="Normal 5 2 2 2 2 4 2 4 3" xfId="41980"/>
    <cellStyle name="Normal 5 2 2 2 2 4 2 5" xfId="41981"/>
    <cellStyle name="Normal 5 2 2 2 2 4 2 5 2" xfId="41982"/>
    <cellStyle name="Normal 5 2 2 2 2 4 2 6" xfId="41983"/>
    <cellStyle name="Normal 5 2 2 2 2 4 3" xfId="41984"/>
    <cellStyle name="Normal 5 2 2 2 2 4 3 2" xfId="41985"/>
    <cellStyle name="Normal 5 2 2 2 2 4 3 2 2" xfId="41986"/>
    <cellStyle name="Normal 5 2 2 2 2 4 3 2 2 2" xfId="41987"/>
    <cellStyle name="Normal 5 2 2 2 2 4 3 2 2 2 2" xfId="41988"/>
    <cellStyle name="Normal 5 2 2 2 2 4 3 2 2 2 2 2" xfId="41989"/>
    <cellStyle name="Normal 5 2 2 2 2 4 3 2 2 2 3" xfId="41990"/>
    <cellStyle name="Normal 5 2 2 2 2 4 3 2 2 3" xfId="41991"/>
    <cellStyle name="Normal 5 2 2 2 2 4 3 2 2 3 2" xfId="41992"/>
    <cellStyle name="Normal 5 2 2 2 2 4 3 2 2 4" xfId="41993"/>
    <cellStyle name="Normal 5 2 2 2 2 4 3 2 3" xfId="41994"/>
    <cellStyle name="Normal 5 2 2 2 2 4 3 2 3 2" xfId="41995"/>
    <cellStyle name="Normal 5 2 2 2 2 4 3 2 3 2 2" xfId="41996"/>
    <cellStyle name="Normal 5 2 2 2 2 4 3 2 3 3" xfId="41997"/>
    <cellStyle name="Normal 5 2 2 2 2 4 3 2 4" xfId="41998"/>
    <cellStyle name="Normal 5 2 2 2 2 4 3 2 4 2" xfId="41999"/>
    <cellStyle name="Normal 5 2 2 2 2 4 3 2 5" xfId="42000"/>
    <cellStyle name="Normal 5 2 2 2 2 4 3 3" xfId="42001"/>
    <cellStyle name="Normal 5 2 2 2 2 4 3 3 2" xfId="42002"/>
    <cellStyle name="Normal 5 2 2 2 2 4 3 3 2 2" xfId="42003"/>
    <cellStyle name="Normal 5 2 2 2 2 4 3 3 2 2 2" xfId="42004"/>
    <cellStyle name="Normal 5 2 2 2 2 4 3 3 2 3" xfId="42005"/>
    <cellStyle name="Normal 5 2 2 2 2 4 3 3 3" xfId="42006"/>
    <cellStyle name="Normal 5 2 2 2 2 4 3 3 3 2" xfId="42007"/>
    <cellStyle name="Normal 5 2 2 2 2 4 3 3 4" xfId="42008"/>
    <cellStyle name="Normal 5 2 2 2 2 4 3 4" xfId="42009"/>
    <cellStyle name="Normal 5 2 2 2 2 4 3 4 2" xfId="42010"/>
    <cellStyle name="Normal 5 2 2 2 2 4 3 4 2 2" xfId="42011"/>
    <cellStyle name="Normal 5 2 2 2 2 4 3 4 3" xfId="42012"/>
    <cellStyle name="Normal 5 2 2 2 2 4 3 5" xfId="42013"/>
    <cellStyle name="Normal 5 2 2 2 2 4 3 5 2" xfId="42014"/>
    <cellStyle name="Normal 5 2 2 2 2 4 3 6" xfId="42015"/>
    <cellStyle name="Normal 5 2 2 2 2 4 4" xfId="42016"/>
    <cellStyle name="Normal 5 2 2 2 2 4 4 2" xfId="42017"/>
    <cellStyle name="Normal 5 2 2 2 2 4 4 2 2" xfId="42018"/>
    <cellStyle name="Normal 5 2 2 2 2 4 4 2 2 2" xfId="42019"/>
    <cellStyle name="Normal 5 2 2 2 2 4 4 2 2 2 2" xfId="42020"/>
    <cellStyle name="Normal 5 2 2 2 2 4 4 2 2 3" xfId="42021"/>
    <cellStyle name="Normal 5 2 2 2 2 4 4 2 3" xfId="42022"/>
    <cellStyle name="Normal 5 2 2 2 2 4 4 2 3 2" xfId="42023"/>
    <cellStyle name="Normal 5 2 2 2 2 4 4 2 4" xfId="42024"/>
    <cellStyle name="Normal 5 2 2 2 2 4 4 3" xfId="42025"/>
    <cellStyle name="Normal 5 2 2 2 2 4 4 3 2" xfId="42026"/>
    <cellStyle name="Normal 5 2 2 2 2 4 4 3 2 2" xfId="42027"/>
    <cellStyle name="Normal 5 2 2 2 2 4 4 3 3" xfId="42028"/>
    <cellStyle name="Normal 5 2 2 2 2 4 4 4" xfId="42029"/>
    <cellStyle name="Normal 5 2 2 2 2 4 4 4 2" xfId="42030"/>
    <cellStyle name="Normal 5 2 2 2 2 4 4 5" xfId="42031"/>
    <cellStyle name="Normal 5 2 2 2 2 4 5" xfId="42032"/>
    <cellStyle name="Normal 5 2 2 2 2 4 5 2" xfId="42033"/>
    <cellStyle name="Normal 5 2 2 2 2 4 5 2 2" xfId="42034"/>
    <cellStyle name="Normal 5 2 2 2 2 4 5 2 2 2" xfId="42035"/>
    <cellStyle name="Normal 5 2 2 2 2 4 5 2 3" xfId="42036"/>
    <cellStyle name="Normal 5 2 2 2 2 4 5 3" xfId="42037"/>
    <cellStyle name="Normal 5 2 2 2 2 4 5 3 2" xfId="42038"/>
    <cellStyle name="Normal 5 2 2 2 2 4 5 4" xfId="42039"/>
    <cellStyle name="Normal 5 2 2 2 2 4 6" xfId="42040"/>
    <cellStyle name="Normal 5 2 2 2 2 4 6 2" xfId="42041"/>
    <cellStyle name="Normal 5 2 2 2 2 4 6 2 2" xfId="42042"/>
    <cellStyle name="Normal 5 2 2 2 2 4 6 3" xfId="42043"/>
    <cellStyle name="Normal 5 2 2 2 2 4 7" xfId="42044"/>
    <cellStyle name="Normal 5 2 2 2 2 4 7 2" xfId="42045"/>
    <cellStyle name="Normal 5 2 2 2 2 4 8" xfId="42046"/>
    <cellStyle name="Normal 5 2 2 2 2 5" xfId="42047"/>
    <cellStyle name="Normal 5 2 2 2 2 5 2" xfId="42048"/>
    <cellStyle name="Normal 5 2 2 2 2 5 2 2" xfId="42049"/>
    <cellStyle name="Normal 5 2 2 2 2 5 2 2 2" xfId="42050"/>
    <cellStyle name="Normal 5 2 2 2 2 5 2 2 2 2" xfId="42051"/>
    <cellStyle name="Normal 5 2 2 2 2 5 2 2 2 2 2" xfId="42052"/>
    <cellStyle name="Normal 5 2 2 2 2 5 2 2 2 3" xfId="42053"/>
    <cellStyle name="Normal 5 2 2 2 2 5 2 2 3" xfId="42054"/>
    <cellStyle name="Normal 5 2 2 2 2 5 2 2 3 2" xfId="42055"/>
    <cellStyle name="Normal 5 2 2 2 2 5 2 2 4" xfId="42056"/>
    <cellStyle name="Normal 5 2 2 2 2 5 2 3" xfId="42057"/>
    <cellStyle name="Normal 5 2 2 2 2 5 2 3 2" xfId="42058"/>
    <cellStyle name="Normal 5 2 2 2 2 5 2 3 2 2" xfId="42059"/>
    <cellStyle name="Normal 5 2 2 2 2 5 2 3 3" xfId="42060"/>
    <cellStyle name="Normal 5 2 2 2 2 5 2 4" xfId="42061"/>
    <cellStyle name="Normal 5 2 2 2 2 5 2 4 2" xfId="42062"/>
    <cellStyle name="Normal 5 2 2 2 2 5 2 5" xfId="42063"/>
    <cellStyle name="Normal 5 2 2 2 2 5 3" xfId="42064"/>
    <cellStyle name="Normal 5 2 2 2 2 5 3 2" xfId="42065"/>
    <cellStyle name="Normal 5 2 2 2 2 5 3 2 2" xfId="42066"/>
    <cellStyle name="Normal 5 2 2 2 2 5 3 2 2 2" xfId="42067"/>
    <cellStyle name="Normal 5 2 2 2 2 5 3 2 3" xfId="42068"/>
    <cellStyle name="Normal 5 2 2 2 2 5 3 3" xfId="42069"/>
    <cellStyle name="Normal 5 2 2 2 2 5 3 3 2" xfId="42070"/>
    <cellStyle name="Normal 5 2 2 2 2 5 3 4" xfId="42071"/>
    <cellStyle name="Normal 5 2 2 2 2 5 4" xfId="42072"/>
    <cellStyle name="Normal 5 2 2 2 2 5 4 2" xfId="42073"/>
    <cellStyle name="Normal 5 2 2 2 2 5 4 2 2" xfId="42074"/>
    <cellStyle name="Normal 5 2 2 2 2 5 4 3" xfId="42075"/>
    <cellStyle name="Normal 5 2 2 2 2 5 5" xfId="42076"/>
    <cellStyle name="Normal 5 2 2 2 2 5 5 2" xfId="42077"/>
    <cellStyle name="Normal 5 2 2 2 2 5 6" xfId="42078"/>
    <cellStyle name="Normal 5 2 2 2 2 6" xfId="42079"/>
    <cellStyle name="Normal 5 2 2 2 2 6 2" xfId="42080"/>
    <cellStyle name="Normal 5 2 2 2 2 6 2 2" xfId="42081"/>
    <cellStyle name="Normal 5 2 2 2 2 6 2 2 2" xfId="42082"/>
    <cellStyle name="Normal 5 2 2 2 2 6 2 2 2 2" xfId="42083"/>
    <cellStyle name="Normal 5 2 2 2 2 6 2 2 2 2 2" xfId="42084"/>
    <cellStyle name="Normal 5 2 2 2 2 6 2 2 2 3" xfId="42085"/>
    <cellStyle name="Normal 5 2 2 2 2 6 2 2 3" xfId="42086"/>
    <cellStyle name="Normal 5 2 2 2 2 6 2 2 3 2" xfId="42087"/>
    <cellStyle name="Normal 5 2 2 2 2 6 2 2 4" xfId="42088"/>
    <cellStyle name="Normal 5 2 2 2 2 6 2 3" xfId="42089"/>
    <cellStyle name="Normal 5 2 2 2 2 6 2 3 2" xfId="42090"/>
    <cellStyle name="Normal 5 2 2 2 2 6 2 3 2 2" xfId="42091"/>
    <cellStyle name="Normal 5 2 2 2 2 6 2 3 3" xfId="42092"/>
    <cellStyle name="Normal 5 2 2 2 2 6 2 4" xfId="42093"/>
    <cellStyle name="Normal 5 2 2 2 2 6 2 4 2" xfId="42094"/>
    <cellStyle name="Normal 5 2 2 2 2 6 2 5" xfId="42095"/>
    <cellStyle name="Normal 5 2 2 2 2 6 3" xfId="42096"/>
    <cellStyle name="Normal 5 2 2 2 2 6 3 2" xfId="42097"/>
    <cellStyle name="Normal 5 2 2 2 2 6 3 2 2" xfId="42098"/>
    <cellStyle name="Normal 5 2 2 2 2 6 3 2 2 2" xfId="42099"/>
    <cellStyle name="Normal 5 2 2 2 2 6 3 2 3" xfId="42100"/>
    <cellStyle name="Normal 5 2 2 2 2 6 3 3" xfId="42101"/>
    <cellStyle name="Normal 5 2 2 2 2 6 3 3 2" xfId="42102"/>
    <cellStyle name="Normal 5 2 2 2 2 6 3 4" xfId="42103"/>
    <cellStyle name="Normal 5 2 2 2 2 6 4" xfId="42104"/>
    <cellStyle name="Normal 5 2 2 2 2 6 4 2" xfId="42105"/>
    <cellStyle name="Normal 5 2 2 2 2 6 4 2 2" xfId="42106"/>
    <cellStyle name="Normal 5 2 2 2 2 6 4 3" xfId="42107"/>
    <cellStyle name="Normal 5 2 2 2 2 6 5" xfId="42108"/>
    <cellStyle name="Normal 5 2 2 2 2 6 5 2" xfId="42109"/>
    <cellStyle name="Normal 5 2 2 2 2 6 6" xfId="42110"/>
    <cellStyle name="Normal 5 2 2 2 2 7" xfId="42111"/>
    <cellStyle name="Normal 5 2 2 2 2 7 2" xfId="42112"/>
    <cellStyle name="Normal 5 2 2 2 2 7 2 2" xfId="42113"/>
    <cellStyle name="Normal 5 2 2 2 2 7 2 2 2" xfId="42114"/>
    <cellStyle name="Normal 5 2 2 2 2 7 2 2 2 2" xfId="42115"/>
    <cellStyle name="Normal 5 2 2 2 2 7 2 2 2 2 2" xfId="42116"/>
    <cellStyle name="Normal 5 2 2 2 2 7 2 2 2 3" xfId="42117"/>
    <cellStyle name="Normal 5 2 2 2 2 7 2 2 3" xfId="42118"/>
    <cellStyle name="Normal 5 2 2 2 2 7 2 2 3 2" xfId="42119"/>
    <cellStyle name="Normal 5 2 2 2 2 7 2 2 4" xfId="42120"/>
    <cellStyle name="Normal 5 2 2 2 2 7 2 3" xfId="42121"/>
    <cellStyle name="Normal 5 2 2 2 2 7 2 3 2" xfId="42122"/>
    <cellStyle name="Normal 5 2 2 2 2 7 2 3 2 2" xfId="42123"/>
    <cellStyle name="Normal 5 2 2 2 2 7 2 3 3" xfId="42124"/>
    <cellStyle name="Normal 5 2 2 2 2 7 2 4" xfId="42125"/>
    <cellStyle name="Normal 5 2 2 2 2 7 2 4 2" xfId="42126"/>
    <cellStyle name="Normal 5 2 2 2 2 7 2 5" xfId="42127"/>
    <cellStyle name="Normal 5 2 2 2 2 7 3" xfId="42128"/>
    <cellStyle name="Normal 5 2 2 2 2 7 3 2" xfId="42129"/>
    <cellStyle name="Normal 5 2 2 2 2 7 3 2 2" xfId="42130"/>
    <cellStyle name="Normal 5 2 2 2 2 7 3 2 2 2" xfId="42131"/>
    <cellStyle name="Normal 5 2 2 2 2 7 3 2 3" xfId="42132"/>
    <cellStyle name="Normal 5 2 2 2 2 7 3 3" xfId="42133"/>
    <cellStyle name="Normal 5 2 2 2 2 7 3 3 2" xfId="42134"/>
    <cellStyle name="Normal 5 2 2 2 2 7 3 4" xfId="42135"/>
    <cellStyle name="Normal 5 2 2 2 2 7 4" xfId="42136"/>
    <cellStyle name="Normal 5 2 2 2 2 7 4 2" xfId="42137"/>
    <cellStyle name="Normal 5 2 2 2 2 7 4 2 2" xfId="42138"/>
    <cellStyle name="Normal 5 2 2 2 2 7 4 3" xfId="42139"/>
    <cellStyle name="Normal 5 2 2 2 2 7 5" xfId="42140"/>
    <cellStyle name="Normal 5 2 2 2 2 7 5 2" xfId="42141"/>
    <cellStyle name="Normal 5 2 2 2 2 7 6" xfId="42142"/>
    <cellStyle name="Normal 5 2 2 2 2 8" xfId="42143"/>
    <cellStyle name="Normal 5 2 2 2 2 8 2" xfId="42144"/>
    <cellStyle name="Normal 5 2 2 2 2 8 2 2" xfId="42145"/>
    <cellStyle name="Normal 5 2 2 2 2 8 2 2 2" xfId="42146"/>
    <cellStyle name="Normal 5 2 2 2 2 8 2 2 2 2" xfId="42147"/>
    <cellStyle name="Normal 5 2 2 2 2 8 2 2 3" xfId="42148"/>
    <cellStyle name="Normal 5 2 2 2 2 8 2 3" xfId="42149"/>
    <cellStyle name="Normal 5 2 2 2 2 8 2 3 2" xfId="42150"/>
    <cellStyle name="Normal 5 2 2 2 2 8 2 4" xfId="42151"/>
    <cellStyle name="Normal 5 2 2 2 2 8 3" xfId="42152"/>
    <cellStyle name="Normal 5 2 2 2 2 8 3 2" xfId="42153"/>
    <cellStyle name="Normal 5 2 2 2 2 8 3 2 2" xfId="42154"/>
    <cellStyle name="Normal 5 2 2 2 2 8 3 3" xfId="42155"/>
    <cellStyle name="Normal 5 2 2 2 2 8 4" xfId="42156"/>
    <cellStyle name="Normal 5 2 2 2 2 8 4 2" xfId="42157"/>
    <cellStyle name="Normal 5 2 2 2 2 8 5" xfId="42158"/>
    <cellStyle name="Normal 5 2 2 2 2 9" xfId="42159"/>
    <cellStyle name="Normal 5 2 2 2 2 9 2" xfId="42160"/>
    <cellStyle name="Normal 5 2 2 2 2 9 2 2" xfId="42161"/>
    <cellStyle name="Normal 5 2 2 2 2 9 2 2 2" xfId="42162"/>
    <cellStyle name="Normal 5 2 2 2 2 9 2 3" xfId="42163"/>
    <cellStyle name="Normal 5 2 2 2 2 9 3" xfId="42164"/>
    <cellStyle name="Normal 5 2 2 2 2 9 3 2" xfId="42165"/>
    <cellStyle name="Normal 5 2 2 2 2 9 4" xfId="42166"/>
    <cellStyle name="Normal 5 2 2 2 3" xfId="42167"/>
    <cellStyle name="Normal 5 2 2 2 3 10" xfId="42168"/>
    <cellStyle name="Normal 5 2 2 2 3 10 2" xfId="42169"/>
    <cellStyle name="Normal 5 2 2 2 3 10 3" xfId="42170"/>
    <cellStyle name="Normal 5 2 2 2 3 11" xfId="42171"/>
    <cellStyle name="Normal 5 2 2 2 3 12" xfId="42172"/>
    <cellStyle name="Normal 5 2 2 2 3 2" xfId="42173"/>
    <cellStyle name="Normal 5 2 2 2 3 2 10" xfId="42174"/>
    <cellStyle name="Normal 5 2 2 2 3 2 11" xfId="42175"/>
    <cellStyle name="Normal 5 2 2 2 3 2 2" xfId="42176"/>
    <cellStyle name="Normal 5 2 2 2 3 2 2 2" xfId="42177"/>
    <cellStyle name="Normal 5 2 2 2 3 2 2 2 2" xfId="42178"/>
    <cellStyle name="Normal 5 2 2 2 3 2 2 2 2 2" xfId="42179"/>
    <cellStyle name="Normal 5 2 2 2 3 2 2 2 2 2 2" xfId="42180"/>
    <cellStyle name="Normal 5 2 2 2 3 2 2 2 2 2 2 2" xfId="42181"/>
    <cellStyle name="Normal 5 2 2 2 3 2 2 2 2 2 2 2 2" xfId="42182"/>
    <cellStyle name="Normal 5 2 2 2 3 2 2 2 2 2 2 3" xfId="42183"/>
    <cellStyle name="Normal 5 2 2 2 3 2 2 2 2 2 3" xfId="42184"/>
    <cellStyle name="Normal 5 2 2 2 3 2 2 2 2 2 3 2" xfId="42185"/>
    <cellStyle name="Normal 5 2 2 2 3 2 2 2 2 2 4" xfId="42186"/>
    <cellStyle name="Normal 5 2 2 2 3 2 2 2 2 3" xfId="42187"/>
    <cellStyle name="Normal 5 2 2 2 3 2 2 2 2 3 2" xfId="42188"/>
    <cellStyle name="Normal 5 2 2 2 3 2 2 2 2 3 2 2" xfId="42189"/>
    <cellStyle name="Normal 5 2 2 2 3 2 2 2 2 3 3" xfId="42190"/>
    <cellStyle name="Normal 5 2 2 2 3 2 2 2 2 4" xfId="42191"/>
    <cellStyle name="Normal 5 2 2 2 3 2 2 2 2 4 2" xfId="42192"/>
    <cellStyle name="Normal 5 2 2 2 3 2 2 2 2 5" xfId="42193"/>
    <cellStyle name="Normal 5 2 2 2 3 2 2 2 3" xfId="42194"/>
    <cellStyle name="Normal 5 2 2 2 3 2 2 2 3 2" xfId="42195"/>
    <cellStyle name="Normal 5 2 2 2 3 2 2 2 3 2 2" xfId="42196"/>
    <cellStyle name="Normal 5 2 2 2 3 2 2 2 3 2 2 2" xfId="42197"/>
    <cellStyle name="Normal 5 2 2 2 3 2 2 2 3 2 3" xfId="42198"/>
    <cellStyle name="Normal 5 2 2 2 3 2 2 2 3 3" xfId="42199"/>
    <cellStyle name="Normal 5 2 2 2 3 2 2 2 3 3 2" xfId="42200"/>
    <cellStyle name="Normal 5 2 2 2 3 2 2 2 3 4" xfId="42201"/>
    <cellStyle name="Normal 5 2 2 2 3 2 2 2 4" xfId="42202"/>
    <cellStyle name="Normal 5 2 2 2 3 2 2 2 4 2" xfId="42203"/>
    <cellStyle name="Normal 5 2 2 2 3 2 2 2 4 2 2" xfId="42204"/>
    <cellStyle name="Normal 5 2 2 2 3 2 2 2 4 3" xfId="42205"/>
    <cellStyle name="Normal 5 2 2 2 3 2 2 2 5" xfId="42206"/>
    <cellStyle name="Normal 5 2 2 2 3 2 2 2 5 2" xfId="42207"/>
    <cellStyle name="Normal 5 2 2 2 3 2 2 2 6" xfId="42208"/>
    <cellStyle name="Normal 5 2 2 2 3 2 2 3" xfId="42209"/>
    <cellStyle name="Normal 5 2 2 2 3 2 2 3 2" xfId="42210"/>
    <cellStyle name="Normal 5 2 2 2 3 2 2 3 2 2" xfId="42211"/>
    <cellStyle name="Normal 5 2 2 2 3 2 2 3 2 2 2" xfId="42212"/>
    <cellStyle name="Normal 5 2 2 2 3 2 2 3 2 2 2 2" xfId="42213"/>
    <cellStyle name="Normal 5 2 2 2 3 2 2 3 2 2 2 2 2" xfId="42214"/>
    <cellStyle name="Normal 5 2 2 2 3 2 2 3 2 2 2 3" xfId="42215"/>
    <cellStyle name="Normal 5 2 2 2 3 2 2 3 2 2 3" xfId="42216"/>
    <cellStyle name="Normal 5 2 2 2 3 2 2 3 2 2 3 2" xfId="42217"/>
    <cellStyle name="Normal 5 2 2 2 3 2 2 3 2 2 4" xfId="42218"/>
    <cellStyle name="Normal 5 2 2 2 3 2 2 3 2 3" xfId="42219"/>
    <cellStyle name="Normal 5 2 2 2 3 2 2 3 2 3 2" xfId="42220"/>
    <cellStyle name="Normal 5 2 2 2 3 2 2 3 2 3 2 2" xfId="42221"/>
    <cellStyle name="Normal 5 2 2 2 3 2 2 3 2 3 3" xfId="42222"/>
    <cellStyle name="Normal 5 2 2 2 3 2 2 3 2 4" xfId="42223"/>
    <cellStyle name="Normal 5 2 2 2 3 2 2 3 2 4 2" xfId="42224"/>
    <cellStyle name="Normal 5 2 2 2 3 2 2 3 2 5" xfId="42225"/>
    <cellStyle name="Normal 5 2 2 2 3 2 2 3 3" xfId="42226"/>
    <cellStyle name="Normal 5 2 2 2 3 2 2 3 3 2" xfId="42227"/>
    <cellStyle name="Normal 5 2 2 2 3 2 2 3 3 2 2" xfId="42228"/>
    <cellStyle name="Normal 5 2 2 2 3 2 2 3 3 2 2 2" xfId="42229"/>
    <cellStyle name="Normal 5 2 2 2 3 2 2 3 3 2 3" xfId="42230"/>
    <cellStyle name="Normal 5 2 2 2 3 2 2 3 3 3" xfId="42231"/>
    <cellStyle name="Normal 5 2 2 2 3 2 2 3 3 3 2" xfId="42232"/>
    <cellStyle name="Normal 5 2 2 2 3 2 2 3 3 4" xfId="42233"/>
    <cellStyle name="Normal 5 2 2 2 3 2 2 3 4" xfId="42234"/>
    <cellStyle name="Normal 5 2 2 2 3 2 2 3 4 2" xfId="42235"/>
    <cellStyle name="Normal 5 2 2 2 3 2 2 3 4 2 2" xfId="42236"/>
    <cellStyle name="Normal 5 2 2 2 3 2 2 3 4 3" xfId="42237"/>
    <cellStyle name="Normal 5 2 2 2 3 2 2 3 5" xfId="42238"/>
    <cellStyle name="Normal 5 2 2 2 3 2 2 3 5 2" xfId="42239"/>
    <cellStyle name="Normal 5 2 2 2 3 2 2 3 6" xfId="42240"/>
    <cellStyle name="Normal 5 2 2 2 3 2 2 4" xfId="42241"/>
    <cellStyle name="Normal 5 2 2 2 3 2 2 4 2" xfId="42242"/>
    <cellStyle name="Normal 5 2 2 2 3 2 2 4 2 2" xfId="42243"/>
    <cellStyle name="Normal 5 2 2 2 3 2 2 4 2 2 2" xfId="42244"/>
    <cellStyle name="Normal 5 2 2 2 3 2 2 4 2 2 2 2" xfId="42245"/>
    <cellStyle name="Normal 5 2 2 2 3 2 2 4 2 2 3" xfId="42246"/>
    <cellStyle name="Normal 5 2 2 2 3 2 2 4 2 3" xfId="42247"/>
    <cellStyle name="Normal 5 2 2 2 3 2 2 4 2 3 2" xfId="42248"/>
    <cellStyle name="Normal 5 2 2 2 3 2 2 4 2 4" xfId="42249"/>
    <cellStyle name="Normal 5 2 2 2 3 2 2 4 3" xfId="42250"/>
    <cellStyle name="Normal 5 2 2 2 3 2 2 4 3 2" xfId="42251"/>
    <cellStyle name="Normal 5 2 2 2 3 2 2 4 3 2 2" xfId="42252"/>
    <cellStyle name="Normal 5 2 2 2 3 2 2 4 3 3" xfId="42253"/>
    <cellStyle name="Normal 5 2 2 2 3 2 2 4 4" xfId="42254"/>
    <cellStyle name="Normal 5 2 2 2 3 2 2 4 4 2" xfId="42255"/>
    <cellStyle name="Normal 5 2 2 2 3 2 2 4 5" xfId="42256"/>
    <cellStyle name="Normal 5 2 2 2 3 2 2 5" xfId="42257"/>
    <cellStyle name="Normal 5 2 2 2 3 2 2 5 2" xfId="42258"/>
    <cellStyle name="Normal 5 2 2 2 3 2 2 5 2 2" xfId="42259"/>
    <cellStyle name="Normal 5 2 2 2 3 2 2 5 2 2 2" xfId="42260"/>
    <cellStyle name="Normal 5 2 2 2 3 2 2 5 2 3" xfId="42261"/>
    <cellStyle name="Normal 5 2 2 2 3 2 2 5 3" xfId="42262"/>
    <cellStyle name="Normal 5 2 2 2 3 2 2 5 3 2" xfId="42263"/>
    <cellStyle name="Normal 5 2 2 2 3 2 2 5 4" xfId="42264"/>
    <cellStyle name="Normal 5 2 2 2 3 2 2 6" xfId="42265"/>
    <cellStyle name="Normal 5 2 2 2 3 2 2 6 2" xfId="42266"/>
    <cellStyle name="Normal 5 2 2 2 3 2 2 6 2 2" xfId="42267"/>
    <cellStyle name="Normal 5 2 2 2 3 2 2 6 3" xfId="42268"/>
    <cellStyle name="Normal 5 2 2 2 3 2 2 7" xfId="42269"/>
    <cellStyle name="Normal 5 2 2 2 3 2 2 7 2" xfId="42270"/>
    <cellStyle name="Normal 5 2 2 2 3 2 2 8" xfId="42271"/>
    <cellStyle name="Normal 5 2 2 2 3 2 3" xfId="42272"/>
    <cellStyle name="Normal 5 2 2 2 3 2 3 2" xfId="42273"/>
    <cellStyle name="Normal 5 2 2 2 3 2 3 2 2" xfId="42274"/>
    <cellStyle name="Normal 5 2 2 2 3 2 3 2 2 2" xfId="42275"/>
    <cellStyle name="Normal 5 2 2 2 3 2 3 2 2 2 2" xfId="42276"/>
    <cellStyle name="Normal 5 2 2 2 3 2 3 2 2 2 2 2" xfId="42277"/>
    <cellStyle name="Normal 5 2 2 2 3 2 3 2 2 2 3" xfId="42278"/>
    <cellStyle name="Normal 5 2 2 2 3 2 3 2 2 3" xfId="42279"/>
    <cellStyle name="Normal 5 2 2 2 3 2 3 2 2 3 2" xfId="42280"/>
    <cellStyle name="Normal 5 2 2 2 3 2 3 2 2 4" xfId="42281"/>
    <cellStyle name="Normal 5 2 2 2 3 2 3 2 3" xfId="42282"/>
    <cellStyle name="Normal 5 2 2 2 3 2 3 2 3 2" xfId="42283"/>
    <cellStyle name="Normal 5 2 2 2 3 2 3 2 3 2 2" xfId="42284"/>
    <cellStyle name="Normal 5 2 2 2 3 2 3 2 3 3" xfId="42285"/>
    <cellStyle name="Normal 5 2 2 2 3 2 3 2 4" xfId="42286"/>
    <cellStyle name="Normal 5 2 2 2 3 2 3 2 4 2" xfId="42287"/>
    <cellStyle name="Normal 5 2 2 2 3 2 3 2 5" xfId="42288"/>
    <cellStyle name="Normal 5 2 2 2 3 2 3 3" xfId="42289"/>
    <cellStyle name="Normal 5 2 2 2 3 2 3 3 2" xfId="42290"/>
    <cellStyle name="Normal 5 2 2 2 3 2 3 3 2 2" xfId="42291"/>
    <cellStyle name="Normal 5 2 2 2 3 2 3 3 2 2 2" xfId="42292"/>
    <cellStyle name="Normal 5 2 2 2 3 2 3 3 2 3" xfId="42293"/>
    <cellStyle name="Normal 5 2 2 2 3 2 3 3 3" xfId="42294"/>
    <cellStyle name="Normal 5 2 2 2 3 2 3 3 3 2" xfId="42295"/>
    <cellStyle name="Normal 5 2 2 2 3 2 3 3 4" xfId="42296"/>
    <cellStyle name="Normal 5 2 2 2 3 2 3 4" xfId="42297"/>
    <cellStyle name="Normal 5 2 2 2 3 2 3 4 2" xfId="42298"/>
    <cellStyle name="Normal 5 2 2 2 3 2 3 4 2 2" xfId="42299"/>
    <cellStyle name="Normal 5 2 2 2 3 2 3 4 3" xfId="42300"/>
    <cellStyle name="Normal 5 2 2 2 3 2 3 5" xfId="42301"/>
    <cellStyle name="Normal 5 2 2 2 3 2 3 5 2" xfId="42302"/>
    <cellStyle name="Normal 5 2 2 2 3 2 3 6" xfId="42303"/>
    <cellStyle name="Normal 5 2 2 2 3 2 4" xfId="42304"/>
    <cellStyle name="Normal 5 2 2 2 3 2 4 2" xfId="42305"/>
    <cellStyle name="Normal 5 2 2 2 3 2 4 2 2" xfId="42306"/>
    <cellStyle name="Normal 5 2 2 2 3 2 4 2 2 2" xfId="42307"/>
    <cellStyle name="Normal 5 2 2 2 3 2 4 2 2 2 2" xfId="42308"/>
    <cellStyle name="Normal 5 2 2 2 3 2 4 2 2 2 2 2" xfId="42309"/>
    <cellStyle name="Normal 5 2 2 2 3 2 4 2 2 2 3" xfId="42310"/>
    <cellStyle name="Normal 5 2 2 2 3 2 4 2 2 3" xfId="42311"/>
    <cellStyle name="Normal 5 2 2 2 3 2 4 2 2 3 2" xfId="42312"/>
    <cellStyle name="Normal 5 2 2 2 3 2 4 2 2 4" xfId="42313"/>
    <cellStyle name="Normal 5 2 2 2 3 2 4 2 3" xfId="42314"/>
    <cellStyle name="Normal 5 2 2 2 3 2 4 2 3 2" xfId="42315"/>
    <cellStyle name="Normal 5 2 2 2 3 2 4 2 3 2 2" xfId="42316"/>
    <cellStyle name="Normal 5 2 2 2 3 2 4 2 3 3" xfId="42317"/>
    <cellStyle name="Normal 5 2 2 2 3 2 4 2 4" xfId="42318"/>
    <cellStyle name="Normal 5 2 2 2 3 2 4 2 4 2" xfId="42319"/>
    <cellStyle name="Normal 5 2 2 2 3 2 4 2 5" xfId="42320"/>
    <cellStyle name="Normal 5 2 2 2 3 2 4 3" xfId="42321"/>
    <cellStyle name="Normal 5 2 2 2 3 2 4 3 2" xfId="42322"/>
    <cellStyle name="Normal 5 2 2 2 3 2 4 3 2 2" xfId="42323"/>
    <cellStyle name="Normal 5 2 2 2 3 2 4 3 2 2 2" xfId="42324"/>
    <cellStyle name="Normal 5 2 2 2 3 2 4 3 2 3" xfId="42325"/>
    <cellStyle name="Normal 5 2 2 2 3 2 4 3 3" xfId="42326"/>
    <cellStyle name="Normal 5 2 2 2 3 2 4 3 3 2" xfId="42327"/>
    <cellStyle name="Normal 5 2 2 2 3 2 4 3 4" xfId="42328"/>
    <cellStyle name="Normal 5 2 2 2 3 2 4 4" xfId="42329"/>
    <cellStyle name="Normal 5 2 2 2 3 2 4 4 2" xfId="42330"/>
    <cellStyle name="Normal 5 2 2 2 3 2 4 4 2 2" xfId="42331"/>
    <cellStyle name="Normal 5 2 2 2 3 2 4 4 3" xfId="42332"/>
    <cellStyle name="Normal 5 2 2 2 3 2 4 5" xfId="42333"/>
    <cellStyle name="Normal 5 2 2 2 3 2 4 5 2" xfId="42334"/>
    <cellStyle name="Normal 5 2 2 2 3 2 4 6" xfId="42335"/>
    <cellStyle name="Normal 5 2 2 2 3 2 5" xfId="42336"/>
    <cellStyle name="Normal 5 2 2 2 3 2 5 2" xfId="42337"/>
    <cellStyle name="Normal 5 2 2 2 3 2 5 2 2" xfId="42338"/>
    <cellStyle name="Normal 5 2 2 2 3 2 5 2 2 2" xfId="42339"/>
    <cellStyle name="Normal 5 2 2 2 3 2 5 2 2 2 2" xfId="42340"/>
    <cellStyle name="Normal 5 2 2 2 3 2 5 2 2 2 2 2" xfId="42341"/>
    <cellStyle name="Normal 5 2 2 2 3 2 5 2 2 2 3" xfId="42342"/>
    <cellStyle name="Normal 5 2 2 2 3 2 5 2 2 3" xfId="42343"/>
    <cellStyle name="Normal 5 2 2 2 3 2 5 2 2 3 2" xfId="42344"/>
    <cellStyle name="Normal 5 2 2 2 3 2 5 2 2 4" xfId="42345"/>
    <cellStyle name="Normal 5 2 2 2 3 2 5 2 3" xfId="42346"/>
    <cellStyle name="Normal 5 2 2 2 3 2 5 2 3 2" xfId="42347"/>
    <cellStyle name="Normal 5 2 2 2 3 2 5 2 3 2 2" xfId="42348"/>
    <cellStyle name="Normal 5 2 2 2 3 2 5 2 3 3" xfId="42349"/>
    <cellStyle name="Normal 5 2 2 2 3 2 5 2 4" xfId="42350"/>
    <cellStyle name="Normal 5 2 2 2 3 2 5 2 4 2" xfId="42351"/>
    <cellStyle name="Normal 5 2 2 2 3 2 5 2 5" xfId="42352"/>
    <cellStyle name="Normal 5 2 2 2 3 2 5 3" xfId="42353"/>
    <cellStyle name="Normal 5 2 2 2 3 2 5 3 2" xfId="42354"/>
    <cellStyle name="Normal 5 2 2 2 3 2 5 3 2 2" xfId="42355"/>
    <cellStyle name="Normal 5 2 2 2 3 2 5 3 2 2 2" xfId="42356"/>
    <cellStyle name="Normal 5 2 2 2 3 2 5 3 2 3" xfId="42357"/>
    <cellStyle name="Normal 5 2 2 2 3 2 5 3 3" xfId="42358"/>
    <cellStyle name="Normal 5 2 2 2 3 2 5 3 3 2" xfId="42359"/>
    <cellStyle name="Normal 5 2 2 2 3 2 5 3 4" xfId="42360"/>
    <cellStyle name="Normal 5 2 2 2 3 2 5 4" xfId="42361"/>
    <cellStyle name="Normal 5 2 2 2 3 2 5 4 2" xfId="42362"/>
    <cellStyle name="Normal 5 2 2 2 3 2 5 4 2 2" xfId="42363"/>
    <cellStyle name="Normal 5 2 2 2 3 2 5 4 3" xfId="42364"/>
    <cellStyle name="Normal 5 2 2 2 3 2 5 5" xfId="42365"/>
    <cellStyle name="Normal 5 2 2 2 3 2 5 5 2" xfId="42366"/>
    <cellStyle name="Normal 5 2 2 2 3 2 5 6" xfId="42367"/>
    <cellStyle name="Normal 5 2 2 2 3 2 6" xfId="42368"/>
    <cellStyle name="Normal 5 2 2 2 3 2 6 2" xfId="42369"/>
    <cellStyle name="Normal 5 2 2 2 3 2 6 2 2" xfId="42370"/>
    <cellStyle name="Normal 5 2 2 2 3 2 6 2 2 2" xfId="42371"/>
    <cellStyle name="Normal 5 2 2 2 3 2 6 2 2 2 2" xfId="42372"/>
    <cellStyle name="Normal 5 2 2 2 3 2 6 2 2 3" xfId="42373"/>
    <cellStyle name="Normal 5 2 2 2 3 2 6 2 3" xfId="42374"/>
    <cellStyle name="Normal 5 2 2 2 3 2 6 2 3 2" xfId="42375"/>
    <cellStyle name="Normal 5 2 2 2 3 2 6 2 4" xfId="42376"/>
    <cellStyle name="Normal 5 2 2 2 3 2 6 3" xfId="42377"/>
    <cellStyle name="Normal 5 2 2 2 3 2 6 3 2" xfId="42378"/>
    <cellStyle name="Normal 5 2 2 2 3 2 6 3 2 2" xfId="42379"/>
    <cellStyle name="Normal 5 2 2 2 3 2 6 3 3" xfId="42380"/>
    <cellStyle name="Normal 5 2 2 2 3 2 6 4" xfId="42381"/>
    <cellStyle name="Normal 5 2 2 2 3 2 6 4 2" xfId="42382"/>
    <cellStyle name="Normal 5 2 2 2 3 2 6 5" xfId="42383"/>
    <cellStyle name="Normal 5 2 2 2 3 2 7" xfId="42384"/>
    <cellStyle name="Normal 5 2 2 2 3 2 7 2" xfId="42385"/>
    <cellStyle name="Normal 5 2 2 2 3 2 7 2 2" xfId="42386"/>
    <cellStyle name="Normal 5 2 2 2 3 2 7 2 2 2" xfId="42387"/>
    <cellStyle name="Normal 5 2 2 2 3 2 7 2 3" xfId="42388"/>
    <cellStyle name="Normal 5 2 2 2 3 2 7 3" xfId="42389"/>
    <cellStyle name="Normal 5 2 2 2 3 2 7 3 2" xfId="42390"/>
    <cellStyle name="Normal 5 2 2 2 3 2 7 4" xfId="42391"/>
    <cellStyle name="Normal 5 2 2 2 3 2 8" xfId="42392"/>
    <cellStyle name="Normal 5 2 2 2 3 2 8 2" xfId="42393"/>
    <cellStyle name="Normal 5 2 2 2 3 2 8 2 2" xfId="42394"/>
    <cellStyle name="Normal 5 2 2 2 3 2 8 3" xfId="42395"/>
    <cellStyle name="Normal 5 2 2 2 3 2 9" xfId="42396"/>
    <cellStyle name="Normal 5 2 2 2 3 2 9 2" xfId="42397"/>
    <cellStyle name="Normal 5 2 2 2 3 2 9 3" xfId="42398"/>
    <cellStyle name="Normal 5 2 2 2 3 3" xfId="42399"/>
    <cellStyle name="Normal 5 2 2 2 3 3 2" xfId="42400"/>
    <cellStyle name="Normal 5 2 2 2 3 3 2 2" xfId="42401"/>
    <cellStyle name="Normal 5 2 2 2 3 3 2 2 2" xfId="42402"/>
    <cellStyle name="Normal 5 2 2 2 3 3 2 2 2 2" xfId="42403"/>
    <cellStyle name="Normal 5 2 2 2 3 3 2 2 2 2 2" xfId="42404"/>
    <cellStyle name="Normal 5 2 2 2 3 3 2 2 2 2 2 2" xfId="42405"/>
    <cellStyle name="Normal 5 2 2 2 3 3 2 2 2 2 3" xfId="42406"/>
    <cellStyle name="Normal 5 2 2 2 3 3 2 2 2 3" xfId="42407"/>
    <cellStyle name="Normal 5 2 2 2 3 3 2 2 2 3 2" xfId="42408"/>
    <cellStyle name="Normal 5 2 2 2 3 3 2 2 2 4" xfId="42409"/>
    <cellStyle name="Normal 5 2 2 2 3 3 2 2 3" xfId="42410"/>
    <cellStyle name="Normal 5 2 2 2 3 3 2 2 3 2" xfId="42411"/>
    <cellStyle name="Normal 5 2 2 2 3 3 2 2 3 2 2" xfId="42412"/>
    <cellStyle name="Normal 5 2 2 2 3 3 2 2 3 3" xfId="42413"/>
    <cellStyle name="Normal 5 2 2 2 3 3 2 2 4" xfId="42414"/>
    <cellStyle name="Normal 5 2 2 2 3 3 2 2 4 2" xfId="42415"/>
    <cellStyle name="Normal 5 2 2 2 3 3 2 2 5" xfId="42416"/>
    <cellStyle name="Normal 5 2 2 2 3 3 2 3" xfId="42417"/>
    <cellStyle name="Normal 5 2 2 2 3 3 2 3 2" xfId="42418"/>
    <cellStyle name="Normal 5 2 2 2 3 3 2 3 2 2" xfId="42419"/>
    <cellStyle name="Normal 5 2 2 2 3 3 2 3 2 2 2" xfId="42420"/>
    <cellStyle name="Normal 5 2 2 2 3 3 2 3 2 3" xfId="42421"/>
    <cellStyle name="Normal 5 2 2 2 3 3 2 3 3" xfId="42422"/>
    <cellStyle name="Normal 5 2 2 2 3 3 2 3 3 2" xfId="42423"/>
    <cellStyle name="Normal 5 2 2 2 3 3 2 3 4" xfId="42424"/>
    <cellStyle name="Normal 5 2 2 2 3 3 2 4" xfId="42425"/>
    <cellStyle name="Normal 5 2 2 2 3 3 2 4 2" xfId="42426"/>
    <cellStyle name="Normal 5 2 2 2 3 3 2 4 2 2" xfId="42427"/>
    <cellStyle name="Normal 5 2 2 2 3 3 2 4 3" xfId="42428"/>
    <cellStyle name="Normal 5 2 2 2 3 3 2 5" xfId="42429"/>
    <cellStyle name="Normal 5 2 2 2 3 3 2 5 2" xfId="42430"/>
    <cellStyle name="Normal 5 2 2 2 3 3 2 6" xfId="42431"/>
    <cellStyle name="Normal 5 2 2 2 3 3 3" xfId="42432"/>
    <cellStyle name="Normal 5 2 2 2 3 3 3 2" xfId="42433"/>
    <cellStyle name="Normal 5 2 2 2 3 3 3 2 2" xfId="42434"/>
    <cellStyle name="Normal 5 2 2 2 3 3 3 2 2 2" xfId="42435"/>
    <cellStyle name="Normal 5 2 2 2 3 3 3 2 2 2 2" xfId="42436"/>
    <cellStyle name="Normal 5 2 2 2 3 3 3 2 2 2 2 2" xfId="42437"/>
    <cellStyle name="Normal 5 2 2 2 3 3 3 2 2 2 3" xfId="42438"/>
    <cellStyle name="Normal 5 2 2 2 3 3 3 2 2 3" xfId="42439"/>
    <cellStyle name="Normal 5 2 2 2 3 3 3 2 2 3 2" xfId="42440"/>
    <cellStyle name="Normal 5 2 2 2 3 3 3 2 2 4" xfId="42441"/>
    <cellStyle name="Normal 5 2 2 2 3 3 3 2 3" xfId="42442"/>
    <cellStyle name="Normal 5 2 2 2 3 3 3 2 3 2" xfId="42443"/>
    <cellStyle name="Normal 5 2 2 2 3 3 3 2 3 2 2" xfId="42444"/>
    <cellStyle name="Normal 5 2 2 2 3 3 3 2 3 3" xfId="42445"/>
    <cellStyle name="Normal 5 2 2 2 3 3 3 2 4" xfId="42446"/>
    <cellStyle name="Normal 5 2 2 2 3 3 3 2 4 2" xfId="42447"/>
    <cellStyle name="Normal 5 2 2 2 3 3 3 2 5" xfId="42448"/>
    <cellStyle name="Normal 5 2 2 2 3 3 3 3" xfId="42449"/>
    <cellStyle name="Normal 5 2 2 2 3 3 3 3 2" xfId="42450"/>
    <cellStyle name="Normal 5 2 2 2 3 3 3 3 2 2" xfId="42451"/>
    <cellStyle name="Normal 5 2 2 2 3 3 3 3 2 2 2" xfId="42452"/>
    <cellStyle name="Normal 5 2 2 2 3 3 3 3 2 3" xfId="42453"/>
    <cellStyle name="Normal 5 2 2 2 3 3 3 3 3" xfId="42454"/>
    <cellStyle name="Normal 5 2 2 2 3 3 3 3 3 2" xfId="42455"/>
    <cellStyle name="Normal 5 2 2 2 3 3 3 3 4" xfId="42456"/>
    <cellStyle name="Normal 5 2 2 2 3 3 3 4" xfId="42457"/>
    <cellStyle name="Normal 5 2 2 2 3 3 3 4 2" xfId="42458"/>
    <cellStyle name="Normal 5 2 2 2 3 3 3 4 2 2" xfId="42459"/>
    <cellStyle name="Normal 5 2 2 2 3 3 3 4 3" xfId="42460"/>
    <cellStyle name="Normal 5 2 2 2 3 3 3 5" xfId="42461"/>
    <cellStyle name="Normal 5 2 2 2 3 3 3 5 2" xfId="42462"/>
    <cellStyle name="Normal 5 2 2 2 3 3 3 6" xfId="42463"/>
    <cellStyle name="Normal 5 2 2 2 3 3 4" xfId="42464"/>
    <cellStyle name="Normal 5 2 2 2 3 3 4 2" xfId="42465"/>
    <cellStyle name="Normal 5 2 2 2 3 3 4 2 2" xfId="42466"/>
    <cellStyle name="Normal 5 2 2 2 3 3 4 2 2 2" xfId="42467"/>
    <cellStyle name="Normal 5 2 2 2 3 3 4 2 2 2 2" xfId="42468"/>
    <cellStyle name="Normal 5 2 2 2 3 3 4 2 2 3" xfId="42469"/>
    <cellStyle name="Normal 5 2 2 2 3 3 4 2 3" xfId="42470"/>
    <cellStyle name="Normal 5 2 2 2 3 3 4 2 3 2" xfId="42471"/>
    <cellStyle name="Normal 5 2 2 2 3 3 4 2 4" xfId="42472"/>
    <cellStyle name="Normal 5 2 2 2 3 3 4 3" xfId="42473"/>
    <cellStyle name="Normal 5 2 2 2 3 3 4 3 2" xfId="42474"/>
    <cellStyle name="Normal 5 2 2 2 3 3 4 3 2 2" xfId="42475"/>
    <cellStyle name="Normal 5 2 2 2 3 3 4 3 3" xfId="42476"/>
    <cellStyle name="Normal 5 2 2 2 3 3 4 4" xfId="42477"/>
    <cellStyle name="Normal 5 2 2 2 3 3 4 4 2" xfId="42478"/>
    <cellStyle name="Normal 5 2 2 2 3 3 4 5" xfId="42479"/>
    <cellStyle name="Normal 5 2 2 2 3 3 5" xfId="42480"/>
    <cellStyle name="Normal 5 2 2 2 3 3 5 2" xfId="42481"/>
    <cellStyle name="Normal 5 2 2 2 3 3 5 2 2" xfId="42482"/>
    <cellStyle name="Normal 5 2 2 2 3 3 5 2 2 2" xfId="42483"/>
    <cellStyle name="Normal 5 2 2 2 3 3 5 2 3" xfId="42484"/>
    <cellStyle name="Normal 5 2 2 2 3 3 5 3" xfId="42485"/>
    <cellStyle name="Normal 5 2 2 2 3 3 5 3 2" xfId="42486"/>
    <cellStyle name="Normal 5 2 2 2 3 3 5 4" xfId="42487"/>
    <cellStyle name="Normal 5 2 2 2 3 3 6" xfId="42488"/>
    <cellStyle name="Normal 5 2 2 2 3 3 6 2" xfId="42489"/>
    <cellStyle name="Normal 5 2 2 2 3 3 6 2 2" xfId="42490"/>
    <cellStyle name="Normal 5 2 2 2 3 3 6 3" xfId="42491"/>
    <cellStyle name="Normal 5 2 2 2 3 3 7" xfId="42492"/>
    <cellStyle name="Normal 5 2 2 2 3 3 7 2" xfId="42493"/>
    <cellStyle name="Normal 5 2 2 2 3 3 8" xfId="42494"/>
    <cellStyle name="Normal 5 2 2 2 3 4" xfId="42495"/>
    <cellStyle name="Normal 5 2 2 2 3 4 2" xfId="42496"/>
    <cellStyle name="Normal 5 2 2 2 3 4 2 2" xfId="42497"/>
    <cellStyle name="Normal 5 2 2 2 3 4 2 2 2" xfId="42498"/>
    <cellStyle name="Normal 5 2 2 2 3 4 2 2 2 2" xfId="42499"/>
    <cellStyle name="Normal 5 2 2 2 3 4 2 2 2 2 2" xfId="42500"/>
    <cellStyle name="Normal 5 2 2 2 3 4 2 2 2 3" xfId="42501"/>
    <cellStyle name="Normal 5 2 2 2 3 4 2 2 3" xfId="42502"/>
    <cellStyle name="Normal 5 2 2 2 3 4 2 2 3 2" xfId="42503"/>
    <cellStyle name="Normal 5 2 2 2 3 4 2 2 4" xfId="42504"/>
    <cellStyle name="Normal 5 2 2 2 3 4 2 3" xfId="42505"/>
    <cellStyle name="Normal 5 2 2 2 3 4 2 3 2" xfId="42506"/>
    <cellStyle name="Normal 5 2 2 2 3 4 2 3 2 2" xfId="42507"/>
    <cellStyle name="Normal 5 2 2 2 3 4 2 3 3" xfId="42508"/>
    <cellStyle name="Normal 5 2 2 2 3 4 2 4" xfId="42509"/>
    <cellStyle name="Normal 5 2 2 2 3 4 2 4 2" xfId="42510"/>
    <cellStyle name="Normal 5 2 2 2 3 4 2 5" xfId="42511"/>
    <cellStyle name="Normal 5 2 2 2 3 4 3" xfId="42512"/>
    <cellStyle name="Normal 5 2 2 2 3 4 3 2" xfId="42513"/>
    <cellStyle name="Normal 5 2 2 2 3 4 3 2 2" xfId="42514"/>
    <cellStyle name="Normal 5 2 2 2 3 4 3 2 2 2" xfId="42515"/>
    <cellStyle name="Normal 5 2 2 2 3 4 3 2 3" xfId="42516"/>
    <cellStyle name="Normal 5 2 2 2 3 4 3 3" xfId="42517"/>
    <cellStyle name="Normal 5 2 2 2 3 4 3 3 2" xfId="42518"/>
    <cellStyle name="Normal 5 2 2 2 3 4 3 4" xfId="42519"/>
    <cellStyle name="Normal 5 2 2 2 3 4 4" xfId="42520"/>
    <cellStyle name="Normal 5 2 2 2 3 4 4 2" xfId="42521"/>
    <cellStyle name="Normal 5 2 2 2 3 4 4 2 2" xfId="42522"/>
    <cellStyle name="Normal 5 2 2 2 3 4 4 3" xfId="42523"/>
    <cellStyle name="Normal 5 2 2 2 3 4 5" xfId="42524"/>
    <cellStyle name="Normal 5 2 2 2 3 4 5 2" xfId="42525"/>
    <cellStyle name="Normal 5 2 2 2 3 4 6" xfId="42526"/>
    <cellStyle name="Normal 5 2 2 2 3 5" xfId="42527"/>
    <cellStyle name="Normal 5 2 2 2 3 5 2" xfId="42528"/>
    <cellStyle name="Normal 5 2 2 2 3 5 2 2" xfId="42529"/>
    <cellStyle name="Normal 5 2 2 2 3 5 2 2 2" xfId="42530"/>
    <cellStyle name="Normal 5 2 2 2 3 5 2 2 2 2" xfId="42531"/>
    <cellStyle name="Normal 5 2 2 2 3 5 2 2 2 2 2" xfId="42532"/>
    <cellStyle name="Normal 5 2 2 2 3 5 2 2 2 3" xfId="42533"/>
    <cellStyle name="Normal 5 2 2 2 3 5 2 2 3" xfId="42534"/>
    <cellStyle name="Normal 5 2 2 2 3 5 2 2 3 2" xfId="42535"/>
    <cellStyle name="Normal 5 2 2 2 3 5 2 2 4" xfId="42536"/>
    <cellStyle name="Normal 5 2 2 2 3 5 2 3" xfId="42537"/>
    <cellStyle name="Normal 5 2 2 2 3 5 2 3 2" xfId="42538"/>
    <cellStyle name="Normal 5 2 2 2 3 5 2 3 2 2" xfId="42539"/>
    <cellStyle name="Normal 5 2 2 2 3 5 2 3 3" xfId="42540"/>
    <cellStyle name="Normal 5 2 2 2 3 5 2 4" xfId="42541"/>
    <cellStyle name="Normal 5 2 2 2 3 5 2 4 2" xfId="42542"/>
    <cellStyle name="Normal 5 2 2 2 3 5 2 5" xfId="42543"/>
    <cellStyle name="Normal 5 2 2 2 3 5 3" xfId="42544"/>
    <cellStyle name="Normal 5 2 2 2 3 5 3 2" xfId="42545"/>
    <cellStyle name="Normal 5 2 2 2 3 5 3 2 2" xfId="42546"/>
    <cellStyle name="Normal 5 2 2 2 3 5 3 2 2 2" xfId="42547"/>
    <cellStyle name="Normal 5 2 2 2 3 5 3 2 3" xfId="42548"/>
    <cellStyle name="Normal 5 2 2 2 3 5 3 3" xfId="42549"/>
    <cellStyle name="Normal 5 2 2 2 3 5 3 3 2" xfId="42550"/>
    <cellStyle name="Normal 5 2 2 2 3 5 3 4" xfId="42551"/>
    <cellStyle name="Normal 5 2 2 2 3 5 4" xfId="42552"/>
    <cellStyle name="Normal 5 2 2 2 3 5 4 2" xfId="42553"/>
    <cellStyle name="Normal 5 2 2 2 3 5 4 2 2" xfId="42554"/>
    <cellStyle name="Normal 5 2 2 2 3 5 4 3" xfId="42555"/>
    <cellStyle name="Normal 5 2 2 2 3 5 5" xfId="42556"/>
    <cellStyle name="Normal 5 2 2 2 3 5 5 2" xfId="42557"/>
    <cellStyle name="Normal 5 2 2 2 3 5 6" xfId="42558"/>
    <cellStyle name="Normal 5 2 2 2 3 6" xfId="42559"/>
    <cellStyle name="Normal 5 2 2 2 3 6 2" xfId="42560"/>
    <cellStyle name="Normal 5 2 2 2 3 6 2 2" xfId="42561"/>
    <cellStyle name="Normal 5 2 2 2 3 6 2 2 2" xfId="42562"/>
    <cellStyle name="Normal 5 2 2 2 3 6 2 2 2 2" xfId="42563"/>
    <cellStyle name="Normal 5 2 2 2 3 6 2 2 2 2 2" xfId="42564"/>
    <cellStyle name="Normal 5 2 2 2 3 6 2 2 2 3" xfId="42565"/>
    <cellStyle name="Normal 5 2 2 2 3 6 2 2 3" xfId="42566"/>
    <cellStyle name="Normal 5 2 2 2 3 6 2 2 3 2" xfId="42567"/>
    <cellStyle name="Normal 5 2 2 2 3 6 2 2 4" xfId="42568"/>
    <cellStyle name="Normal 5 2 2 2 3 6 2 3" xfId="42569"/>
    <cellStyle name="Normal 5 2 2 2 3 6 2 3 2" xfId="42570"/>
    <cellStyle name="Normal 5 2 2 2 3 6 2 3 2 2" xfId="42571"/>
    <cellStyle name="Normal 5 2 2 2 3 6 2 3 3" xfId="42572"/>
    <cellStyle name="Normal 5 2 2 2 3 6 2 4" xfId="42573"/>
    <cellStyle name="Normal 5 2 2 2 3 6 2 4 2" xfId="42574"/>
    <cellStyle name="Normal 5 2 2 2 3 6 2 5" xfId="42575"/>
    <cellStyle name="Normal 5 2 2 2 3 6 3" xfId="42576"/>
    <cellStyle name="Normal 5 2 2 2 3 6 3 2" xfId="42577"/>
    <cellStyle name="Normal 5 2 2 2 3 6 3 2 2" xfId="42578"/>
    <cellStyle name="Normal 5 2 2 2 3 6 3 2 2 2" xfId="42579"/>
    <cellStyle name="Normal 5 2 2 2 3 6 3 2 3" xfId="42580"/>
    <cellStyle name="Normal 5 2 2 2 3 6 3 3" xfId="42581"/>
    <cellStyle name="Normal 5 2 2 2 3 6 3 3 2" xfId="42582"/>
    <cellStyle name="Normal 5 2 2 2 3 6 3 4" xfId="42583"/>
    <cellStyle name="Normal 5 2 2 2 3 6 4" xfId="42584"/>
    <cellStyle name="Normal 5 2 2 2 3 6 4 2" xfId="42585"/>
    <cellStyle name="Normal 5 2 2 2 3 6 4 2 2" xfId="42586"/>
    <cellStyle name="Normal 5 2 2 2 3 6 4 3" xfId="42587"/>
    <cellStyle name="Normal 5 2 2 2 3 6 5" xfId="42588"/>
    <cellStyle name="Normal 5 2 2 2 3 6 5 2" xfId="42589"/>
    <cellStyle name="Normal 5 2 2 2 3 6 6" xfId="42590"/>
    <cellStyle name="Normal 5 2 2 2 3 7" xfId="42591"/>
    <cellStyle name="Normal 5 2 2 2 3 7 2" xfId="42592"/>
    <cellStyle name="Normal 5 2 2 2 3 7 2 2" xfId="42593"/>
    <cellStyle name="Normal 5 2 2 2 3 7 2 2 2" xfId="42594"/>
    <cellStyle name="Normal 5 2 2 2 3 7 2 2 2 2" xfId="42595"/>
    <cellStyle name="Normal 5 2 2 2 3 7 2 2 3" xfId="42596"/>
    <cellStyle name="Normal 5 2 2 2 3 7 2 3" xfId="42597"/>
    <cellStyle name="Normal 5 2 2 2 3 7 2 3 2" xfId="42598"/>
    <cellStyle name="Normal 5 2 2 2 3 7 2 4" xfId="42599"/>
    <cellStyle name="Normal 5 2 2 2 3 7 3" xfId="42600"/>
    <cellStyle name="Normal 5 2 2 2 3 7 3 2" xfId="42601"/>
    <cellStyle name="Normal 5 2 2 2 3 7 3 2 2" xfId="42602"/>
    <cellStyle name="Normal 5 2 2 2 3 7 3 3" xfId="42603"/>
    <cellStyle name="Normal 5 2 2 2 3 7 4" xfId="42604"/>
    <cellStyle name="Normal 5 2 2 2 3 7 4 2" xfId="42605"/>
    <cellStyle name="Normal 5 2 2 2 3 7 5" xfId="42606"/>
    <cellStyle name="Normal 5 2 2 2 3 8" xfId="42607"/>
    <cellStyle name="Normal 5 2 2 2 3 8 2" xfId="42608"/>
    <cellStyle name="Normal 5 2 2 2 3 8 2 2" xfId="42609"/>
    <cellStyle name="Normal 5 2 2 2 3 8 2 2 2" xfId="42610"/>
    <cellStyle name="Normal 5 2 2 2 3 8 2 3" xfId="42611"/>
    <cellStyle name="Normal 5 2 2 2 3 8 3" xfId="42612"/>
    <cellStyle name="Normal 5 2 2 2 3 8 3 2" xfId="42613"/>
    <cellStyle name="Normal 5 2 2 2 3 8 4" xfId="42614"/>
    <cellStyle name="Normal 5 2 2 2 3 9" xfId="42615"/>
    <cellStyle name="Normal 5 2 2 2 3 9 2" xfId="42616"/>
    <cellStyle name="Normal 5 2 2 2 3 9 2 2" xfId="42617"/>
    <cellStyle name="Normal 5 2 2 2 3 9 3" xfId="42618"/>
    <cellStyle name="Normal 5 2 2 2 4" xfId="42619"/>
    <cellStyle name="Normal 5 2 2 2 4 10" xfId="42620"/>
    <cellStyle name="Normal 5 2 2 2 4 11" xfId="42621"/>
    <cellStyle name="Normal 5 2 2 2 4 2" xfId="42622"/>
    <cellStyle name="Normal 5 2 2 2 4 2 2" xfId="42623"/>
    <cellStyle name="Normal 5 2 2 2 4 2 2 2" xfId="42624"/>
    <cellStyle name="Normal 5 2 2 2 4 2 2 2 2" xfId="42625"/>
    <cellStyle name="Normal 5 2 2 2 4 2 2 2 2 2" xfId="42626"/>
    <cellStyle name="Normal 5 2 2 2 4 2 2 2 2 2 2" xfId="42627"/>
    <cellStyle name="Normal 5 2 2 2 4 2 2 2 2 2 2 2" xfId="42628"/>
    <cellStyle name="Normal 5 2 2 2 4 2 2 2 2 2 3" xfId="42629"/>
    <cellStyle name="Normal 5 2 2 2 4 2 2 2 2 3" xfId="42630"/>
    <cellStyle name="Normal 5 2 2 2 4 2 2 2 2 3 2" xfId="42631"/>
    <cellStyle name="Normal 5 2 2 2 4 2 2 2 2 4" xfId="42632"/>
    <cellStyle name="Normal 5 2 2 2 4 2 2 2 3" xfId="42633"/>
    <cellStyle name="Normal 5 2 2 2 4 2 2 2 3 2" xfId="42634"/>
    <cellStyle name="Normal 5 2 2 2 4 2 2 2 3 2 2" xfId="42635"/>
    <cellStyle name="Normal 5 2 2 2 4 2 2 2 3 3" xfId="42636"/>
    <cellStyle name="Normal 5 2 2 2 4 2 2 2 4" xfId="42637"/>
    <cellStyle name="Normal 5 2 2 2 4 2 2 2 4 2" xfId="42638"/>
    <cellStyle name="Normal 5 2 2 2 4 2 2 2 5" xfId="42639"/>
    <cellStyle name="Normal 5 2 2 2 4 2 2 3" xfId="42640"/>
    <cellStyle name="Normal 5 2 2 2 4 2 2 3 2" xfId="42641"/>
    <cellStyle name="Normal 5 2 2 2 4 2 2 3 2 2" xfId="42642"/>
    <cellStyle name="Normal 5 2 2 2 4 2 2 3 2 2 2" xfId="42643"/>
    <cellStyle name="Normal 5 2 2 2 4 2 2 3 2 3" xfId="42644"/>
    <cellStyle name="Normal 5 2 2 2 4 2 2 3 3" xfId="42645"/>
    <cellStyle name="Normal 5 2 2 2 4 2 2 3 3 2" xfId="42646"/>
    <cellStyle name="Normal 5 2 2 2 4 2 2 3 4" xfId="42647"/>
    <cellStyle name="Normal 5 2 2 2 4 2 2 4" xfId="42648"/>
    <cellStyle name="Normal 5 2 2 2 4 2 2 4 2" xfId="42649"/>
    <cellStyle name="Normal 5 2 2 2 4 2 2 4 2 2" xfId="42650"/>
    <cellStyle name="Normal 5 2 2 2 4 2 2 4 3" xfId="42651"/>
    <cellStyle name="Normal 5 2 2 2 4 2 2 5" xfId="42652"/>
    <cellStyle name="Normal 5 2 2 2 4 2 2 5 2" xfId="42653"/>
    <cellStyle name="Normal 5 2 2 2 4 2 2 6" xfId="42654"/>
    <cellStyle name="Normal 5 2 2 2 4 2 3" xfId="42655"/>
    <cellStyle name="Normal 5 2 2 2 4 2 3 2" xfId="42656"/>
    <cellStyle name="Normal 5 2 2 2 4 2 3 2 2" xfId="42657"/>
    <cellStyle name="Normal 5 2 2 2 4 2 3 2 2 2" xfId="42658"/>
    <cellStyle name="Normal 5 2 2 2 4 2 3 2 2 2 2" xfId="42659"/>
    <cellStyle name="Normal 5 2 2 2 4 2 3 2 2 2 2 2" xfId="42660"/>
    <cellStyle name="Normal 5 2 2 2 4 2 3 2 2 2 3" xfId="42661"/>
    <cellStyle name="Normal 5 2 2 2 4 2 3 2 2 3" xfId="42662"/>
    <cellStyle name="Normal 5 2 2 2 4 2 3 2 2 3 2" xfId="42663"/>
    <cellStyle name="Normal 5 2 2 2 4 2 3 2 2 4" xfId="42664"/>
    <cellStyle name="Normal 5 2 2 2 4 2 3 2 3" xfId="42665"/>
    <cellStyle name="Normal 5 2 2 2 4 2 3 2 3 2" xfId="42666"/>
    <cellStyle name="Normal 5 2 2 2 4 2 3 2 3 2 2" xfId="42667"/>
    <cellStyle name="Normal 5 2 2 2 4 2 3 2 3 3" xfId="42668"/>
    <cellStyle name="Normal 5 2 2 2 4 2 3 2 4" xfId="42669"/>
    <cellStyle name="Normal 5 2 2 2 4 2 3 2 4 2" xfId="42670"/>
    <cellStyle name="Normal 5 2 2 2 4 2 3 2 5" xfId="42671"/>
    <cellStyle name="Normal 5 2 2 2 4 2 3 3" xfId="42672"/>
    <cellStyle name="Normal 5 2 2 2 4 2 3 3 2" xfId="42673"/>
    <cellStyle name="Normal 5 2 2 2 4 2 3 3 2 2" xfId="42674"/>
    <cellStyle name="Normal 5 2 2 2 4 2 3 3 2 2 2" xfId="42675"/>
    <cellStyle name="Normal 5 2 2 2 4 2 3 3 2 3" xfId="42676"/>
    <cellStyle name="Normal 5 2 2 2 4 2 3 3 3" xfId="42677"/>
    <cellStyle name="Normal 5 2 2 2 4 2 3 3 3 2" xfId="42678"/>
    <cellStyle name="Normal 5 2 2 2 4 2 3 3 4" xfId="42679"/>
    <cellStyle name="Normal 5 2 2 2 4 2 3 4" xfId="42680"/>
    <cellStyle name="Normal 5 2 2 2 4 2 3 4 2" xfId="42681"/>
    <cellStyle name="Normal 5 2 2 2 4 2 3 4 2 2" xfId="42682"/>
    <cellStyle name="Normal 5 2 2 2 4 2 3 4 3" xfId="42683"/>
    <cellStyle name="Normal 5 2 2 2 4 2 3 5" xfId="42684"/>
    <cellStyle name="Normal 5 2 2 2 4 2 3 5 2" xfId="42685"/>
    <cellStyle name="Normal 5 2 2 2 4 2 3 6" xfId="42686"/>
    <cellStyle name="Normal 5 2 2 2 4 2 4" xfId="42687"/>
    <cellStyle name="Normal 5 2 2 2 4 2 4 2" xfId="42688"/>
    <cellStyle name="Normal 5 2 2 2 4 2 4 2 2" xfId="42689"/>
    <cellStyle name="Normal 5 2 2 2 4 2 4 2 2 2" xfId="42690"/>
    <cellStyle name="Normal 5 2 2 2 4 2 4 2 2 2 2" xfId="42691"/>
    <cellStyle name="Normal 5 2 2 2 4 2 4 2 2 3" xfId="42692"/>
    <cellStyle name="Normal 5 2 2 2 4 2 4 2 3" xfId="42693"/>
    <cellStyle name="Normal 5 2 2 2 4 2 4 2 3 2" xfId="42694"/>
    <cellStyle name="Normal 5 2 2 2 4 2 4 2 4" xfId="42695"/>
    <cellStyle name="Normal 5 2 2 2 4 2 4 3" xfId="42696"/>
    <cellStyle name="Normal 5 2 2 2 4 2 4 3 2" xfId="42697"/>
    <cellStyle name="Normal 5 2 2 2 4 2 4 3 2 2" xfId="42698"/>
    <cellStyle name="Normal 5 2 2 2 4 2 4 3 3" xfId="42699"/>
    <cellStyle name="Normal 5 2 2 2 4 2 4 4" xfId="42700"/>
    <cellStyle name="Normal 5 2 2 2 4 2 4 4 2" xfId="42701"/>
    <cellStyle name="Normal 5 2 2 2 4 2 4 5" xfId="42702"/>
    <cellStyle name="Normal 5 2 2 2 4 2 5" xfId="42703"/>
    <cellStyle name="Normal 5 2 2 2 4 2 5 2" xfId="42704"/>
    <cellStyle name="Normal 5 2 2 2 4 2 5 2 2" xfId="42705"/>
    <cellStyle name="Normal 5 2 2 2 4 2 5 2 2 2" xfId="42706"/>
    <cellStyle name="Normal 5 2 2 2 4 2 5 2 3" xfId="42707"/>
    <cellStyle name="Normal 5 2 2 2 4 2 5 3" xfId="42708"/>
    <cellStyle name="Normal 5 2 2 2 4 2 5 3 2" xfId="42709"/>
    <cellStyle name="Normal 5 2 2 2 4 2 5 4" xfId="42710"/>
    <cellStyle name="Normal 5 2 2 2 4 2 6" xfId="42711"/>
    <cellStyle name="Normal 5 2 2 2 4 2 6 2" xfId="42712"/>
    <cellStyle name="Normal 5 2 2 2 4 2 6 2 2" xfId="42713"/>
    <cellStyle name="Normal 5 2 2 2 4 2 6 3" xfId="42714"/>
    <cellStyle name="Normal 5 2 2 2 4 2 7" xfId="42715"/>
    <cellStyle name="Normal 5 2 2 2 4 2 7 2" xfId="42716"/>
    <cellStyle name="Normal 5 2 2 2 4 2 8" xfId="42717"/>
    <cellStyle name="Normal 5 2 2 2 4 3" xfId="42718"/>
    <cellStyle name="Normal 5 2 2 2 4 3 2" xfId="42719"/>
    <cellStyle name="Normal 5 2 2 2 4 3 2 2" xfId="42720"/>
    <cellStyle name="Normal 5 2 2 2 4 3 2 2 2" xfId="42721"/>
    <cellStyle name="Normal 5 2 2 2 4 3 2 2 2 2" xfId="42722"/>
    <cellStyle name="Normal 5 2 2 2 4 3 2 2 2 2 2" xfId="42723"/>
    <cellStyle name="Normal 5 2 2 2 4 3 2 2 2 3" xfId="42724"/>
    <cellStyle name="Normal 5 2 2 2 4 3 2 2 3" xfId="42725"/>
    <cellStyle name="Normal 5 2 2 2 4 3 2 2 3 2" xfId="42726"/>
    <cellStyle name="Normal 5 2 2 2 4 3 2 2 4" xfId="42727"/>
    <cellStyle name="Normal 5 2 2 2 4 3 2 3" xfId="42728"/>
    <cellStyle name="Normal 5 2 2 2 4 3 2 3 2" xfId="42729"/>
    <cellStyle name="Normal 5 2 2 2 4 3 2 3 2 2" xfId="42730"/>
    <cellStyle name="Normal 5 2 2 2 4 3 2 3 3" xfId="42731"/>
    <cellStyle name="Normal 5 2 2 2 4 3 2 4" xfId="42732"/>
    <cellStyle name="Normal 5 2 2 2 4 3 2 4 2" xfId="42733"/>
    <cellStyle name="Normal 5 2 2 2 4 3 2 5" xfId="42734"/>
    <cellStyle name="Normal 5 2 2 2 4 3 3" xfId="42735"/>
    <cellStyle name="Normal 5 2 2 2 4 3 3 2" xfId="42736"/>
    <cellStyle name="Normal 5 2 2 2 4 3 3 2 2" xfId="42737"/>
    <cellStyle name="Normal 5 2 2 2 4 3 3 2 2 2" xfId="42738"/>
    <cellStyle name="Normal 5 2 2 2 4 3 3 2 3" xfId="42739"/>
    <cellStyle name="Normal 5 2 2 2 4 3 3 3" xfId="42740"/>
    <cellStyle name="Normal 5 2 2 2 4 3 3 3 2" xfId="42741"/>
    <cellStyle name="Normal 5 2 2 2 4 3 3 4" xfId="42742"/>
    <cellStyle name="Normal 5 2 2 2 4 3 4" xfId="42743"/>
    <cellStyle name="Normal 5 2 2 2 4 3 4 2" xfId="42744"/>
    <cellStyle name="Normal 5 2 2 2 4 3 4 2 2" xfId="42745"/>
    <cellStyle name="Normal 5 2 2 2 4 3 4 3" xfId="42746"/>
    <cellStyle name="Normal 5 2 2 2 4 3 5" xfId="42747"/>
    <cellStyle name="Normal 5 2 2 2 4 3 5 2" xfId="42748"/>
    <cellStyle name="Normal 5 2 2 2 4 3 6" xfId="42749"/>
    <cellStyle name="Normal 5 2 2 2 4 4" xfId="42750"/>
    <cellStyle name="Normal 5 2 2 2 4 4 2" xfId="42751"/>
    <cellStyle name="Normal 5 2 2 2 4 4 2 2" xfId="42752"/>
    <cellStyle name="Normal 5 2 2 2 4 4 2 2 2" xfId="42753"/>
    <cellStyle name="Normal 5 2 2 2 4 4 2 2 2 2" xfId="42754"/>
    <cellStyle name="Normal 5 2 2 2 4 4 2 2 2 2 2" xfId="42755"/>
    <cellStyle name="Normal 5 2 2 2 4 4 2 2 2 3" xfId="42756"/>
    <cellStyle name="Normal 5 2 2 2 4 4 2 2 3" xfId="42757"/>
    <cellStyle name="Normal 5 2 2 2 4 4 2 2 3 2" xfId="42758"/>
    <cellStyle name="Normal 5 2 2 2 4 4 2 2 4" xfId="42759"/>
    <cellStyle name="Normal 5 2 2 2 4 4 2 3" xfId="42760"/>
    <cellStyle name="Normal 5 2 2 2 4 4 2 3 2" xfId="42761"/>
    <cellStyle name="Normal 5 2 2 2 4 4 2 3 2 2" xfId="42762"/>
    <cellStyle name="Normal 5 2 2 2 4 4 2 3 3" xfId="42763"/>
    <cellStyle name="Normal 5 2 2 2 4 4 2 4" xfId="42764"/>
    <cellStyle name="Normal 5 2 2 2 4 4 2 4 2" xfId="42765"/>
    <cellStyle name="Normal 5 2 2 2 4 4 2 5" xfId="42766"/>
    <cellStyle name="Normal 5 2 2 2 4 4 3" xfId="42767"/>
    <cellStyle name="Normal 5 2 2 2 4 4 3 2" xfId="42768"/>
    <cellStyle name="Normal 5 2 2 2 4 4 3 2 2" xfId="42769"/>
    <cellStyle name="Normal 5 2 2 2 4 4 3 2 2 2" xfId="42770"/>
    <cellStyle name="Normal 5 2 2 2 4 4 3 2 3" xfId="42771"/>
    <cellStyle name="Normal 5 2 2 2 4 4 3 3" xfId="42772"/>
    <cellStyle name="Normal 5 2 2 2 4 4 3 3 2" xfId="42773"/>
    <cellStyle name="Normal 5 2 2 2 4 4 3 4" xfId="42774"/>
    <cellStyle name="Normal 5 2 2 2 4 4 4" xfId="42775"/>
    <cellStyle name="Normal 5 2 2 2 4 4 4 2" xfId="42776"/>
    <cellStyle name="Normal 5 2 2 2 4 4 4 2 2" xfId="42777"/>
    <cellStyle name="Normal 5 2 2 2 4 4 4 3" xfId="42778"/>
    <cellStyle name="Normal 5 2 2 2 4 4 5" xfId="42779"/>
    <cellStyle name="Normal 5 2 2 2 4 4 5 2" xfId="42780"/>
    <cellStyle name="Normal 5 2 2 2 4 4 6" xfId="42781"/>
    <cellStyle name="Normal 5 2 2 2 4 5" xfId="42782"/>
    <cellStyle name="Normal 5 2 2 2 4 5 2" xfId="42783"/>
    <cellStyle name="Normal 5 2 2 2 4 5 2 2" xfId="42784"/>
    <cellStyle name="Normal 5 2 2 2 4 5 2 2 2" xfId="42785"/>
    <cellStyle name="Normal 5 2 2 2 4 5 2 2 2 2" xfId="42786"/>
    <cellStyle name="Normal 5 2 2 2 4 5 2 2 2 2 2" xfId="42787"/>
    <cellStyle name="Normal 5 2 2 2 4 5 2 2 2 3" xfId="42788"/>
    <cellStyle name="Normal 5 2 2 2 4 5 2 2 3" xfId="42789"/>
    <cellStyle name="Normal 5 2 2 2 4 5 2 2 3 2" xfId="42790"/>
    <cellStyle name="Normal 5 2 2 2 4 5 2 2 4" xfId="42791"/>
    <cellStyle name="Normal 5 2 2 2 4 5 2 3" xfId="42792"/>
    <cellStyle name="Normal 5 2 2 2 4 5 2 3 2" xfId="42793"/>
    <cellStyle name="Normal 5 2 2 2 4 5 2 3 2 2" xfId="42794"/>
    <cellStyle name="Normal 5 2 2 2 4 5 2 3 3" xfId="42795"/>
    <cellStyle name="Normal 5 2 2 2 4 5 2 4" xfId="42796"/>
    <cellStyle name="Normal 5 2 2 2 4 5 2 4 2" xfId="42797"/>
    <cellStyle name="Normal 5 2 2 2 4 5 2 5" xfId="42798"/>
    <cellStyle name="Normal 5 2 2 2 4 5 3" xfId="42799"/>
    <cellStyle name="Normal 5 2 2 2 4 5 3 2" xfId="42800"/>
    <cellStyle name="Normal 5 2 2 2 4 5 3 2 2" xfId="42801"/>
    <cellStyle name="Normal 5 2 2 2 4 5 3 2 2 2" xfId="42802"/>
    <cellStyle name="Normal 5 2 2 2 4 5 3 2 3" xfId="42803"/>
    <cellStyle name="Normal 5 2 2 2 4 5 3 3" xfId="42804"/>
    <cellStyle name="Normal 5 2 2 2 4 5 3 3 2" xfId="42805"/>
    <cellStyle name="Normal 5 2 2 2 4 5 3 4" xfId="42806"/>
    <cellStyle name="Normal 5 2 2 2 4 5 4" xfId="42807"/>
    <cellStyle name="Normal 5 2 2 2 4 5 4 2" xfId="42808"/>
    <cellStyle name="Normal 5 2 2 2 4 5 4 2 2" xfId="42809"/>
    <cellStyle name="Normal 5 2 2 2 4 5 4 3" xfId="42810"/>
    <cellStyle name="Normal 5 2 2 2 4 5 5" xfId="42811"/>
    <cellStyle name="Normal 5 2 2 2 4 5 5 2" xfId="42812"/>
    <cellStyle name="Normal 5 2 2 2 4 5 6" xfId="42813"/>
    <cellStyle name="Normal 5 2 2 2 4 6" xfId="42814"/>
    <cellStyle name="Normal 5 2 2 2 4 6 2" xfId="42815"/>
    <cellStyle name="Normal 5 2 2 2 4 6 2 2" xfId="42816"/>
    <cellStyle name="Normal 5 2 2 2 4 6 2 2 2" xfId="42817"/>
    <cellStyle name="Normal 5 2 2 2 4 6 2 2 2 2" xfId="42818"/>
    <cellStyle name="Normal 5 2 2 2 4 6 2 2 3" xfId="42819"/>
    <cellStyle name="Normal 5 2 2 2 4 6 2 3" xfId="42820"/>
    <cellStyle name="Normal 5 2 2 2 4 6 2 3 2" xfId="42821"/>
    <cellStyle name="Normal 5 2 2 2 4 6 2 4" xfId="42822"/>
    <cellStyle name="Normal 5 2 2 2 4 6 3" xfId="42823"/>
    <cellStyle name="Normal 5 2 2 2 4 6 3 2" xfId="42824"/>
    <cellStyle name="Normal 5 2 2 2 4 6 3 2 2" xfId="42825"/>
    <cellStyle name="Normal 5 2 2 2 4 6 3 3" xfId="42826"/>
    <cellStyle name="Normal 5 2 2 2 4 6 4" xfId="42827"/>
    <cellStyle name="Normal 5 2 2 2 4 6 4 2" xfId="42828"/>
    <cellStyle name="Normal 5 2 2 2 4 6 5" xfId="42829"/>
    <cellStyle name="Normal 5 2 2 2 4 7" xfId="42830"/>
    <cellStyle name="Normal 5 2 2 2 4 7 2" xfId="42831"/>
    <cellStyle name="Normal 5 2 2 2 4 7 2 2" xfId="42832"/>
    <cellStyle name="Normal 5 2 2 2 4 7 2 2 2" xfId="42833"/>
    <cellStyle name="Normal 5 2 2 2 4 7 2 3" xfId="42834"/>
    <cellStyle name="Normal 5 2 2 2 4 7 3" xfId="42835"/>
    <cellStyle name="Normal 5 2 2 2 4 7 3 2" xfId="42836"/>
    <cellStyle name="Normal 5 2 2 2 4 7 4" xfId="42837"/>
    <cellStyle name="Normal 5 2 2 2 4 8" xfId="42838"/>
    <cellStyle name="Normal 5 2 2 2 4 8 2" xfId="42839"/>
    <cellStyle name="Normal 5 2 2 2 4 8 2 2" xfId="42840"/>
    <cellStyle name="Normal 5 2 2 2 4 8 3" xfId="42841"/>
    <cellStyle name="Normal 5 2 2 2 4 9" xfId="42842"/>
    <cellStyle name="Normal 5 2 2 2 4 9 2" xfId="42843"/>
    <cellStyle name="Normal 5 2 2 2 4 9 3" xfId="42844"/>
    <cellStyle name="Normal 5 2 2 2 5" xfId="42845"/>
    <cellStyle name="Normal 5 2 2 2 5 10" xfId="42846"/>
    <cellStyle name="Normal 5 2 2 2 5 11" xfId="42847"/>
    <cellStyle name="Normal 5 2 2 2 5 2" xfId="42848"/>
    <cellStyle name="Normal 5 2 2 2 5 2 2" xfId="42849"/>
    <cellStyle name="Normal 5 2 2 2 5 2 2 2" xfId="42850"/>
    <cellStyle name="Normal 5 2 2 2 5 2 2 2 2" xfId="42851"/>
    <cellStyle name="Normal 5 2 2 2 5 2 2 2 2 2" xfId="42852"/>
    <cellStyle name="Normal 5 2 2 2 5 2 2 2 2 2 2" xfId="42853"/>
    <cellStyle name="Normal 5 2 2 2 5 2 2 2 2 2 2 2" xfId="42854"/>
    <cellStyle name="Normal 5 2 2 2 5 2 2 2 2 2 3" xfId="42855"/>
    <cellStyle name="Normal 5 2 2 2 5 2 2 2 2 3" xfId="42856"/>
    <cellStyle name="Normal 5 2 2 2 5 2 2 2 2 3 2" xfId="42857"/>
    <cellStyle name="Normal 5 2 2 2 5 2 2 2 2 4" xfId="42858"/>
    <cellStyle name="Normal 5 2 2 2 5 2 2 2 3" xfId="42859"/>
    <cellStyle name="Normal 5 2 2 2 5 2 2 2 3 2" xfId="42860"/>
    <cellStyle name="Normal 5 2 2 2 5 2 2 2 3 2 2" xfId="42861"/>
    <cellStyle name="Normal 5 2 2 2 5 2 2 2 3 3" xfId="42862"/>
    <cellStyle name="Normal 5 2 2 2 5 2 2 2 4" xfId="42863"/>
    <cellStyle name="Normal 5 2 2 2 5 2 2 2 4 2" xfId="42864"/>
    <cellStyle name="Normal 5 2 2 2 5 2 2 2 5" xfId="42865"/>
    <cellStyle name="Normal 5 2 2 2 5 2 2 3" xfId="42866"/>
    <cellStyle name="Normal 5 2 2 2 5 2 2 3 2" xfId="42867"/>
    <cellStyle name="Normal 5 2 2 2 5 2 2 3 2 2" xfId="42868"/>
    <cellStyle name="Normal 5 2 2 2 5 2 2 3 2 2 2" xfId="42869"/>
    <cellStyle name="Normal 5 2 2 2 5 2 2 3 2 3" xfId="42870"/>
    <cellStyle name="Normal 5 2 2 2 5 2 2 3 3" xfId="42871"/>
    <cellStyle name="Normal 5 2 2 2 5 2 2 3 3 2" xfId="42872"/>
    <cellStyle name="Normal 5 2 2 2 5 2 2 3 4" xfId="42873"/>
    <cellStyle name="Normal 5 2 2 2 5 2 2 4" xfId="42874"/>
    <cellStyle name="Normal 5 2 2 2 5 2 2 4 2" xfId="42875"/>
    <cellStyle name="Normal 5 2 2 2 5 2 2 4 2 2" xfId="42876"/>
    <cellStyle name="Normal 5 2 2 2 5 2 2 4 3" xfId="42877"/>
    <cellStyle name="Normal 5 2 2 2 5 2 2 5" xfId="42878"/>
    <cellStyle name="Normal 5 2 2 2 5 2 2 5 2" xfId="42879"/>
    <cellStyle name="Normal 5 2 2 2 5 2 2 6" xfId="42880"/>
    <cellStyle name="Normal 5 2 2 2 5 2 3" xfId="42881"/>
    <cellStyle name="Normal 5 2 2 2 5 2 3 2" xfId="42882"/>
    <cellStyle name="Normal 5 2 2 2 5 2 3 2 2" xfId="42883"/>
    <cellStyle name="Normal 5 2 2 2 5 2 3 2 2 2" xfId="42884"/>
    <cellStyle name="Normal 5 2 2 2 5 2 3 2 2 2 2" xfId="42885"/>
    <cellStyle name="Normal 5 2 2 2 5 2 3 2 2 2 2 2" xfId="42886"/>
    <cellStyle name="Normal 5 2 2 2 5 2 3 2 2 2 3" xfId="42887"/>
    <cellStyle name="Normal 5 2 2 2 5 2 3 2 2 3" xfId="42888"/>
    <cellStyle name="Normal 5 2 2 2 5 2 3 2 2 3 2" xfId="42889"/>
    <cellStyle name="Normal 5 2 2 2 5 2 3 2 2 4" xfId="42890"/>
    <cellStyle name="Normal 5 2 2 2 5 2 3 2 3" xfId="42891"/>
    <cellStyle name="Normal 5 2 2 2 5 2 3 2 3 2" xfId="42892"/>
    <cellStyle name="Normal 5 2 2 2 5 2 3 2 3 2 2" xfId="42893"/>
    <cellStyle name="Normal 5 2 2 2 5 2 3 2 3 3" xfId="42894"/>
    <cellStyle name="Normal 5 2 2 2 5 2 3 2 4" xfId="42895"/>
    <cellStyle name="Normal 5 2 2 2 5 2 3 2 4 2" xfId="42896"/>
    <cellStyle name="Normal 5 2 2 2 5 2 3 2 5" xfId="42897"/>
    <cellStyle name="Normal 5 2 2 2 5 2 3 3" xfId="42898"/>
    <cellStyle name="Normal 5 2 2 2 5 2 3 3 2" xfId="42899"/>
    <cellStyle name="Normal 5 2 2 2 5 2 3 3 2 2" xfId="42900"/>
    <cellStyle name="Normal 5 2 2 2 5 2 3 3 2 2 2" xfId="42901"/>
    <cellStyle name="Normal 5 2 2 2 5 2 3 3 2 3" xfId="42902"/>
    <cellStyle name="Normal 5 2 2 2 5 2 3 3 3" xfId="42903"/>
    <cellStyle name="Normal 5 2 2 2 5 2 3 3 3 2" xfId="42904"/>
    <cellStyle name="Normal 5 2 2 2 5 2 3 3 4" xfId="42905"/>
    <cellStyle name="Normal 5 2 2 2 5 2 3 4" xfId="42906"/>
    <cellStyle name="Normal 5 2 2 2 5 2 3 4 2" xfId="42907"/>
    <cellStyle name="Normal 5 2 2 2 5 2 3 4 2 2" xfId="42908"/>
    <cellStyle name="Normal 5 2 2 2 5 2 3 4 3" xfId="42909"/>
    <cellStyle name="Normal 5 2 2 2 5 2 3 5" xfId="42910"/>
    <cellStyle name="Normal 5 2 2 2 5 2 3 5 2" xfId="42911"/>
    <cellStyle name="Normal 5 2 2 2 5 2 3 6" xfId="42912"/>
    <cellStyle name="Normal 5 2 2 2 5 2 4" xfId="42913"/>
    <cellStyle name="Normal 5 2 2 2 5 2 4 2" xfId="42914"/>
    <cellStyle name="Normal 5 2 2 2 5 2 4 2 2" xfId="42915"/>
    <cellStyle name="Normal 5 2 2 2 5 2 4 2 2 2" xfId="42916"/>
    <cellStyle name="Normal 5 2 2 2 5 2 4 2 2 2 2" xfId="42917"/>
    <cellStyle name="Normal 5 2 2 2 5 2 4 2 2 3" xfId="42918"/>
    <cellStyle name="Normal 5 2 2 2 5 2 4 2 3" xfId="42919"/>
    <cellStyle name="Normal 5 2 2 2 5 2 4 2 3 2" xfId="42920"/>
    <cellStyle name="Normal 5 2 2 2 5 2 4 2 4" xfId="42921"/>
    <cellStyle name="Normal 5 2 2 2 5 2 4 3" xfId="42922"/>
    <cellStyle name="Normal 5 2 2 2 5 2 4 3 2" xfId="42923"/>
    <cellStyle name="Normal 5 2 2 2 5 2 4 3 2 2" xfId="42924"/>
    <cellStyle name="Normal 5 2 2 2 5 2 4 3 3" xfId="42925"/>
    <cellStyle name="Normal 5 2 2 2 5 2 4 4" xfId="42926"/>
    <cellStyle name="Normal 5 2 2 2 5 2 4 4 2" xfId="42927"/>
    <cellStyle name="Normal 5 2 2 2 5 2 4 5" xfId="42928"/>
    <cellStyle name="Normal 5 2 2 2 5 2 5" xfId="42929"/>
    <cellStyle name="Normal 5 2 2 2 5 2 5 2" xfId="42930"/>
    <cellStyle name="Normal 5 2 2 2 5 2 5 2 2" xfId="42931"/>
    <cellStyle name="Normal 5 2 2 2 5 2 5 2 2 2" xfId="42932"/>
    <cellStyle name="Normal 5 2 2 2 5 2 5 2 3" xfId="42933"/>
    <cellStyle name="Normal 5 2 2 2 5 2 5 3" xfId="42934"/>
    <cellStyle name="Normal 5 2 2 2 5 2 5 3 2" xfId="42935"/>
    <cellStyle name="Normal 5 2 2 2 5 2 5 4" xfId="42936"/>
    <cellStyle name="Normal 5 2 2 2 5 2 6" xfId="42937"/>
    <cellStyle name="Normal 5 2 2 2 5 2 6 2" xfId="42938"/>
    <cellStyle name="Normal 5 2 2 2 5 2 6 2 2" xfId="42939"/>
    <cellStyle name="Normal 5 2 2 2 5 2 6 3" xfId="42940"/>
    <cellStyle name="Normal 5 2 2 2 5 2 7" xfId="42941"/>
    <cellStyle name="Normal 5 2 2 2 5 2 7 2" xfId="42942"/>
    <cellStyle name="Normal 5 2 2 2 5 2 8" xfId="42943"/>
    <cellStyle name="Normal 5 2 2 2 5 3" xfId="42944"/>
    <cellStyle name="Normal 5 2 2 2 5 3 2" xfId="42945"/>
    <cellStyle name="Normal 5 2 2 2 5 3 2 2" xfId="42946"/>
    <cellStyle name="Normal 5 2 2 2 5 3 2 2 2" xfId="42947"/>
    <cellStyle name="Normal 5 2 2 2 5 3 2 2 2 2" xfId="42948"/>
    <cellStyle name="Normal 5 2 2 2 5 3 2 2 2 2 2" xfId="42949"/>
    <cellStyle name="Normal 5 2 2 2 5 3 2 2 2 3" xfId="42950"/>
    <cellStyle name="Normal 5 2 2 2 5 3 2 2 3" xfId="42951"/>
    <cellStyle name="Normal 5 2 2 2 5 3 2 2 3 2" xfId="42952"/>
    <cellStyle name="Normal 5 2 2 2 5 3 2 2 4" xfId="42953"/>
    <cellStyle name="Normal 5 2 2 2 5 3 2 3" xfId="42954"/>
    <cellStyle name="Normal 5 2 2 2 5 3 2 3 2" xfId="42955"/>
    <cellStyle name="Normal 5 2 2 2 5 3 2 3 2 2" xfId="42956"/>
    <cellStyle name="Normal 5 2 2 2 5 3 2 3 3" xfId="42957"/>
    <cellStyle name="Normal 5 2 2 2 5 3 2 4" xfId="42958"/>
    <cellStyle name="Normal 5 2 2 2 5 3 2 4 2" xfId="42959"/>
    <cellStyle name="Normal 5 2 2 2 5 3 2 5" xfId="42960"/>
    <cellStyle name="Normal 5 2 2 2 5 3 3" xfId="42961"/>
    <cellStyle name="Normal 5 2 2 2 5 3 3 2" xfId="42962"/>
    <cellStyle name="Normal 5 2 2 2 5 3 3 2 2" xfId="42963"/>
    <cellStyle name="Normal 5 2 2 2 5 3 3 2 2 2" xfId="42964"/>
    <cellStyle name="Normal 5 2 2 2 5 3 3 2 3" xfId="42965"/>
    <cellStyle name="Normal 5 2 2 2 5 3 3 3" xfId="42966"/>
    <cellStyle name="Normal 5 2 2 2 5 3 3 3 2" xfId="42967"/>
    <cellStyle name="Normal 5 2 2 2 5 3 3 4" xfId="42968"/>
    <cellStyle name="Normal 5 2 2 2 5 3 4" xfId="42969"/>
    <cellStyle name="Normal 5 2 2 2 5 3 4 2" xfId="42970"/>
    <cellStyle name="Normal 5 2 2 2 5 3 4 2 2" xfId="42971"/>
    <cellStyle name="Normal 5 2 2 2 5 3 4 3" xfId="42972"/>
    <cellStyle name="Normal 5 2 2 2 5 3 5" xfId="42973"/>
    <cellStyle name="Normal 5 2 2 2 5 3 5 2" xfId="42974"/>
    <cellStyle name="Normal 5 2 2 2 5 3 6" xfId="42975"/>
    <cellStyle name="Normal 5 2 2 2 5 4" xfId="42976"/>
    <cellStyle name="Normal 5 2 2 2 5 4 2" xfId="42977"/>
    <cellStyle name="Normal 5 2 2 2 5 4 2 2" xfId="42978"/>
    <cellStyle name="Normal 5 2 2 2 5 4 2 2 2" xfId="42979"/>
    <cellStyle name="Normal 5 2 2 2 5 4 2 2 2 2" xfId="42980"/>
    <cellStyle name="Normal 5 2 2 2 5 4 2 2 2 2 2" xfId="42981"/>
    <cellStyle name="Normal 5 2 2 2 5 4 2 2 2 3" xfId="42982"/>
    <cellStyle name="Normal 5 2 2 2 5 4 2 2 3" xfId="42983"/>
    <cellStyle name="Normal 5 2 2 2 5 4 2 2 3 2" xfId="42984"/>
    <cellStyle name="Normal 5 2 2 2 5 4 2 2 4" xfId="42985"/>
    <cellStyle name="Normal 5 2 2 2 5 4 2 3" xfId="42986"/>
    <cellStyle name="Normal 5 2 2 2 5 4 2 3 2" xfId="42987"/>
    <cellStyle name="Normal 5 2 2 2 5 4 2 3 2 2" xfId="42988"/>
    <cellStyle name="Normal 5 2 2 2 5 4 2 3 3" xfId="42989"/>
    <cellStyle name="Normal 5 2 2 2 5 4 2 4" xfId="42990"/>
    <cellStyle name="Normal 5 2 2 2 5 4 2 4 2" xfId="42991"/>
    <cellStyle name="Normal 5 2 2 2 5 4 2 5" xfId="42992"/>
    <cellStyle name="Normal 5 2 2 2 5 4 3" xfId="42993"/>
    <cellStyle name="Normal 5 2 2 2 5 4 3 2" xfId="42994"/>
    <cellStyle name="Normal 5 2 2 2 5 4 3 2 2" xfId="42995"/>
    <cellStyle name="Normal 5 2 2 2 5 4 3 2 2 2" xfId="42996"/>
    <cellStyle name="Normal 5 2 2 2 5 4 3 2 3" xfId="42997"/>
    <cellStyle name="Normal 5 2 2 2 5 4 3 3" xfId="42998"/>
    <cellStyle name="Normal 5 2 2 2 5 4 3 3 2" xfId="42999"/>
    <cellStyle name="Normal 5 2 2 2 5 4 3 4" xfId="43000"/>
    <cellStyle name="Normal 5 2 2 2 5 4 4" xfId="43001"/>
    <cellStyle name="Normal 5 2 2 2 5 4 4 2" xfId="43002"/>
    <cellStyle name="Normal 5 2 2 2 5 4 4 2 2" xfId="43003"/>
    <cellStyle name="Normal 5 2 2 2 5 4 4 3" xfId="43004"/>
    <cellStyle name="Normal 5 2 2 2 5 4 5" xfId="43005"/>
    <cellStyle name="Normal 5 2 2 2 5 4 5 2" xfId="43006"/>
    <cellStyle name="Normal 5 2 2 2 5 4 6" xfId="43007"/>
    <cellStyle name="Normal 5 2 2 2 5 5" xfId="43008"/>
    <cellStyle name="Normal 5 2 2 2 5 5 2" xfId="43009"/>
    <cellStyle name="Normal 5 2 2 2 5 5 2 2" xfId="43010"/>
    <cellStyle name="Normal 5 2 2 2 5 5 2 2 2" xfId="43011"/>
    <cellStyle name="Normal 5 2 2 2 5 5 2 2 2 2" xfId="43012"/>
    <cellStyle name="Normal 5 2 2 2 5 5 2 2 2 2 2" xfId="43013"/>
    <cellStyle name="Normal 5 2 2 2 5 5 2 2 2 3" xfId="43014"/>
    <cellStyle name="Normal 5 2 2 2 5 5 2 2 3" xfId="43015"/>
    <cellStyle name="Normal 5 2 2 2 5 5 2 2 3 2" xfId="43016"/>
    <cellStyle name="Normal 5 2 2 2 5 5 2 2 4" xfId="43017"/>
    <cellStyle name="Normal 5 2 2 2 5 5 2 3" xfId="43018"/>
    <cellStyle name="Normal 5 2 2 2 5 5 2 3 2" xfId="43019"/>
    <cellStyle name="Normal 5 2 2 2 5 5 2 3 2 2" xfId="43020"/>
    <cellStyle name="Normal 5 2 2 2 5 5 2 3 3" xfId="43021"/>
    <cellStyle name="Normal 5 2 2 2 5 5 2 4" xfId="43022"/>
    <cellStyle name="Normal 5 2 2 2 5 5 2 4 2" xfId="43023"/>
    <cellStyle name="Normal 5 2 2 2 5 5 2 5" xfId="43024"/>
    <cellStyle name="Normal 5 2 2 2 5 5 3" xfId="43025"/>
    <cellStyle name="Normal 5 2 2 2 5 5 3 2" xfId="43026"/>
    <cellStyle name="Normal 5 2 2 2 5 5 3 2 2" xfId="43027"/>
    <cellStyle name="Normal 5 2 2 2 5 5 3 2 2 2" xfId="43028"/>
    <cellStyle name="Normal 5 2 2 2 5 5 3 2 3" xfId="43029"/>
    <cellStyle name="Normal 5 2 2 2 5 5 3 3" xfId="43030"/>
    <cellStyle name="Normal 5 2 2 2 5 5 3 3 2" xfId="43031"/>
    <cellStyle name="Normal 5 2 2 2 5 5 3 4" xfId="43032"/>
    <cellStyle name="Normal 5 2 2 2 5 5 4" xfId="43033"/>
    <cellStyle name="Normal 5 2 2 2 5 5 4 2" xfId="43034"/>
    <cellStyle name="Normal 5 2 2 2 5 5 4 2 2" xfId="43035"/>
    <cellStyle name="Normal 5 2 2 2 5 5 4 3" xfId="43036"/>
    <cellStyle name="Normal 5 2 2 2 5 5 5" xfId="43037"/>
    <cellStyle name="Normal 5 2 2 2 5 5 5 2" xfId="43038"/>
    <cellStyle name="Normal 5 2 2 2 5 5 6" xfId="43039"/>
    <cellStyle name="Normal 5 2 2 2 5 6" xfId="43040"/>
    <cellStyle name="Normal 5 2 2 2 5 6 2" xfId="43041"/>
    <cellStyle name="Normal 5 2 2 2 5 6 2 2" xfId="43042"/>
    <cellStyle name="Normal 5 2 2 2 5 6 2 2 2" xfId="43043"/>
    <cellStyle name="Normal 5 2 2 2 5 6 2 2 2 2" xfId="43044"/>
    <cellStyle name="Normal 5 2 2 2 5 6 2 2 3" xfId="43045"/>
    <cellStyle name="Normal 5 2 2 2 5 6 2 3" xfId="43046"/>
    <cellStyle name="Normal 5 2 2 2 5 6 2 3 2" xfId="43047"/>
    <cellStyle name="Normal 5 2 2 2 5 6 2 4" xfId="43048"/>
    <cellStyle name="Normal 5 2 2 2 5 6 3" xfId="43049"/>
    <cellStyle name="Normal 5 2 2 2 5 6 3 2" xfId="43050"/>
    <cellStyle name="Normal 5 2 2 2 5 6 3 2 2" xfId="43051"/>
    <cellStyle name="Normal 5 2 2 2 5 6 3 3" xfId="43052"/>
    <cellStyle name="Normal 5 2 2 2 5 6 4" xfId="43053"/>
    <cellStyle name="Normal 5 2 2 2 5 6 4 2" xfId="43054"/>
    <cellStyle name="Normal 5 2 2 2 5 6 5" xfId="43055"/>
    <cellStyle name="Normal 5 2 2 2 5 7" xfId="43056"/>
    <cellStyle name="Normal 5 2 2 2 5 7 2" xfId="43057"/>
    <cellStyle name="Normal 5 2 2 2 5 7 2 2" xfId="43058"/>
    <cellStyle name="Normal 5 2 2 2 5 7 2 2 2" xfId="43059"/>
    <cellStyle name="Normal 5 2 2 2 5 7 2 3" xfId="43060"/>
    <cellStyle name="Normal 5 2 2 2 5 7 3" xfId="43061"/>
    <cellStyle name="Normal 5 2 2 2 5 7 3 2" xfId="43062"/>
    <cellStyle name="Normal 5 2 2 2 5 7 4" xfId="43063"/>
    <cellStyle name="Normal 5 2 2 2 5 8" xfId="43064"/>
    <cellStyle name="Normal 5 2 2 2 5 8 2" xfId="43065"/>
    <cellStyle name="Normal 5 2 2 2 5 8 2 2" xfId="43066"/>
    <cellStyle name="Normal 5 2 2 2 5 8 3" xfId="43067"/>
    <cellStyle name="Normal 5 2 2 2 5 9" xfId="43068"/>
    <cellStyle name="Normal 5 2 2 2 5 9 2" xfId="43069"/>
    <cellStyle name="Normal 5 2 2 2 5 9 3" xfId="43070"/>
    <cellStyle name="Normal 5 2 2 2 6" xfId="43071"/>
    <cellStyle name="Normal 5 2 2 2 6 2" xfId="43072"/>
    <cellStyle name="Normal 5 2 2 2 6 2 2" xfId="43073"/>
    <cellStyle name="Normal 5 2 2 2 6 2 2 2" xfId="43074"/>
    <cellStyle name="Normal 5 2 2 2 6 2 2 2 2" xfId="43075"/>
    <cellStyle name="Normal 5 2 2 2 6 2 2 2 2 2" xfId="43076"/>
    <cellStyle name="Normal 5 2 2 2 6 2 2 2 2 2 2" xfId="43077"/>
    <cellStyle name="Normal 5 2 2 2 6 2 2 2 2 3" xfId="43078"/>
    <cellStyle name="Normal 5 2 2 2 6 2 2 2 3" xfId="43079"/>
    <cellStyle name="Normal 5 2 2 2 6 2 2 2 3 2" xfId="43080"/>
    <cellStyle name="Normal 5 2 2 2 6 2 2 2 4" xfId="43081"/>
    <cellStyle name="Normal 5 2 2 2 6 2 2 3" xfId="43082"/>
    <cellStyle name="Normal 5 2 2 2 6 2 2 3 2" xfId="43083"/>
    <cellStyle name="Normal 5 2 2 2 6 2 2 3 2 2" xfId="43084"/>
    <cellStyle name="Normal 5 2 2 2 6 2 2 3 3" xfId="43085"/>
    <cellStyle name="Normal 5 2 2 2 6 2 2 4" xfId="43086"/>
    <cellStyle name="Normal 5 2 2 2 6 2 2 4 2" xfId="43087"/>
    <cellStyle name="Normal 5 2 2 2 6 2 2 5" xfId="43088"/>
    <cellStyle name="Normal 5 2 2 2 6 2 3" xfId="43089"/>
    <cellStyle name="Normal 5 2 2 2 6 2 3 2" xfId="43090"/>
    <cellStyle name="Normal 5 2 2 2 6 2 3 2 2" xfId="43091"/>
    <cellStyle name="Normal 5 2 2 2 6 2 3 2 2 2" xfId="43092"/>
    <cellStyle name="Normal 5 2 2 2 6 2 3 2 3" xfId="43093"/>
    <cellStyle name="Normal 5 2 2 2 6 2 3 3" xfId="43094"/>
    <cellStyle name="Normal 5 2 2 2 6 2 3 3 2" xfId="43095"/>
    <cellStyle name="Normal 5 2 2 2 6 2 3 4" xfId="43096"/>
    <cellStyle name="Normal 5 2 2 2 6 2 4" xfId="43097"/>
    <cellStyle name="Normal 5 2 2 2 6 2 4 2" xfId="43098"/>
    <cellStyle name="Normal 5 2 2 2 6 2 4 2 2" xfId="43099"/>
    <cellStyle name="Normal 5 2 2 2 6 2 4 3" xfId="43100"/>
    <cellStyle name="Normal 5 2 2 2 6 2 5" xfId="43101"/>
    <cellStyle name="Normal 5 2 2 2 6 2 5 2" xfId="43102"/>
    <cellStyle name="Normal 5 2 2 2 6 2 6" xfId="43103"/>
    <cellStyle name="Normal 5 2 2 2 6 3" xfId="43104"/>
    <cellStyle name="Normal 5 2 2 2 6 3 2" xfId="43105"/>
    <cellStyle name="Normal 5 2 2 2 6 3 2 2" xfId="43106"/>
    <cellStyle name="Normal 5 2 2 2 6 3 2 2 2" xfId="43107"/>
    <cellStyle name="Normal 5 2 2 2 6 3 2 2 2 2" xfId="43108"/>
    <cellStyle name="Normal 5 2 2 2 6 3 2 2 2 2 2" xfId="43109"/>
    <cellStyle name="Normal 5 2 2 2 6 3 2 2 2 3" xfId="43110"/>
    <cellStyle name="Normal 5 2 2 2 6 3 2 2 3" xfId="43111"/>
    <cellStyle name="Normal 5 2 2 2 6 3 2 2 3 2" xfId="43112"/>
    <cellStyle name="Normal 5 2 2 2 6 3 2 2 4" xfId="43113"/>
    <cellStyle name="Normal 5 2 2 2 6 3 2 3" xfId="43114"/>
    <cellStyle name="Normal 5 2 2 2 6 3 2 3 2" xfId="43115"/>
    <cellStyle name="Normal 5 2 2 2 6 3 2 3 2 2" xfId="43116"/>
    <cellStyle name="Normal 5 2 2 2 6 3 2 3 3" xfId="43117"/>
    <cellStyle name="Normal 5 2 2 2 6 3 2 4" xfId="43118"/>
    <cellStyle name="Normal 5 2 2 2 6 3 2 4 2" xfId="43119"/>
    <cellStyle name="Normal 5 2 2 2 6 3 2 5" xfId="43120"/>
    <cellStyle name="Normal 5 2 2 2 6 3 3" xfId="43121"/>
    <cellStyle name="Normal 5 2 2 2 6 3 3 2" xfId="43122"/>
    <cellStyle name="Normal 5 2 2 2 6 3 3 2 2" xfId="43123"/>
    <cellStyle name="Normal 5 2 2 2 6 3 3 2 2 2" xfId="43124"/>
    <cellStyle name="Normal 5 2 2 2 6 3 3 2 3" xfId="43125"/>
    <cellStyle name="Normal 5 2 2 2 6 3 3 3" xfId="43126"/>
    <cellStyle name="Normal 5 2 2 2 6 3 3 3 2" xfId="43127"/>
    <cellStyle name="Normal 5 2 2 2 6 3 3 4" xfId="43128"/>
    <cellStyle name="Normal 5 2 2 2 6 3 4" xfId="43129"/>
    <cellStyle name="Normal 5 2 2 2 6 3 4 2" xfId="43130"/>
    <cellStyle name="Normal 5 2 2 2 6 3 4 2 2" xfId="43131"/>
    <cellStyle name="Normal 5 2 2 2 6 3 4 3" xfId="43132"/>
    <cellStyle name="Normal 5 2 2 2 6 3 5" xfId="43133"/>
    <cellStyle name="Normal 5 2 2 2 6 3 5 2" xfId="43134"/>
    <cellStyle name="Normal 5 2 2 2 6 3 6" xfId="43135"/>
    <cellStyle name="Normal 5 2 2 2 6 4" xfId="43136"/>
    <cellStyle name="Normal 5 2 2 2 6 4 2" xfId="43137"/>
    <cellStyle name="Normal 5 2 2 2 6 4 2 2" xfId="43138"/>
    <cellStyle name="Normal 5 2 2 2 6 4 2 2 2" xfId="43139"/>
    <cellStyle name="Normal 5 2 2 2 6 4 2 2 2 2" xfId="43140"/>
    <cellStyle name="Normal 5 2 2 2 6 4 2 2 3" xfId="43141"/>
    <cellStyle name="Normal 5 2 2 2 6 4 2 3" xfId="43142"/>
    <cellStyle name="Normal 5 2 2 2 6 4 2 3 2" xfId="43143"/>
    <cellStyle name="Normal 5 2 2 2 6 4 2 4" xfId="43144"/>
    <cellStyle name="Normal 5 2 2 2 6 4 3" xfId="43145"/>
    <cellStyle name="Normal 5 2 2 2 6 4 3 2" xfId="43146"/>
    <cellStyle name="Normal 5 2 2 2 6 4 3 2 2" xfId="43147"/>
    <cellStyle name="Normal 5 2 2 2 6 4 3 3" xfId="43148"/>
    <cellStyle name="Normal 5 2 2 2 6 4 4" xfId="43149"/>
    <cellStyle name="Normal 5 2 2 2 6 4 4 2" xfId="43150"/>
    <cellStyle name="Normal 5 2 2 2 6 4 5" xfId="43151"/>
    <cellStyle name="Normal 5 2 2 2 6 5" xfId="43152"/>
    <cellStyle name="Normal 5 2 2 2 6 5 2" xfId="43153"/>
    <cellStyle name="Normal 5 2 2 2 6 5 2 2" xfId="43154"/>
    <cellStyle name="Normal 5 2 2 2 6 5 2 2 2" xfId="43155"/>
    <cellStyle name="Normal 5 2 2 2 6 5 2 3" xfId="43156"/>
    <cellStyle name="Normal 5 2 2 2 6 5 3" xfId="43157"/>
    <cellStyle name="Normal 5 2 2 2 6 5 3 2" xfId="43158"/>
    <cellStyle name="Normal 5 2 2 2 6 5 4" xfId="43159"/>
    <cellStyle name="Normal 5 2 2 2 6 6" xfId="43160"/>
    <cellStyle name="Normal 5 2 2 2 6 6 2" xfId="43161"/>
    <cellStyle name="Normal 5 2 2 2 6 6 2 2" xfId="43162"/>
    <cellStyle name="Normal 5 2 2 2 6 6 3" xfId="43163"/>
    <cellStyle name="Normal 5 2 2 2 6 7" xfId="43164"/>
    <cellStyle name="Normal 5 2 2 2 6 7 2" xfId="43165"/>
    <cellStyle name="Normal 5 2 2 2 6 8" xfId="43166"/>
    <cellStyle name="Normal 5 2 2 2 7" xfId="43167"/>
    <cellStyle name="Normal 5 2 2 2 7 2" xfId="43168"/>
    <cellStyle name="Normal 5 2 2 2 7 2 2" xfId="43169"/>
    <cellStyle name="Normal 5 2 2 2 7 2 2 2" xfId="43170"/>
    <cellStyle name="Normal 5 2 2 2 7 2 2 2 2" xfId="43171"/>
    <cellStyle name="Normal 5 2 2 2 7 2 2 2 2 2" xfId="43172"/>
    <cellStyle name="Normal 5 2 2 2 7 2 2 2 3" xfId="43173"/>
    <cellStyle name="Normal 5 2 2 2 7 2 2 3" xfId="43174"/>
    <cellStyle name="Normal 5 2 2 2 7 2 2 3 2" xfId="43175"/>
    <cellStyle name="Normal 5 2 2 2 7 2 2 4" xfId="43176"/>
    <cellStyle name="Normal 5 2 2 2 7 2 3" xfId="43177"/>
    <cellStyle name="Normal 5 2 2 2 7 2 3 2" xfId="43178"/>
    <cellStyle name="Normal 5 2 2 2 7 2 3 2 2" xfId="43179"/>
    <cellStyle name="Normal 5 2 2 2 7 2 3 3" xfId="43180"/>
    <cellStyle name="Normal 5 2 2 2 7 2 4" xfId="43181"/>
    <cellStyle name="Normal 5 2 2 2 7 2 4 2" xfId="43182"/>
    <cellStyle name="Normal 5 2 2 2 7 2 5" xfId="43183"/>
    <cellStyle name="Normal 5 2 2 2 7 3" xfId="43184"/>
    <cellStyle name="Normal 5 2 2 2 7 3 2" xfId="43185"/>
    <cellStyle name="Normal 5 2 2 2 7 3 2 2" xfId="43186"/>
    <cellStyle name="Normal 5 2 2 2 7 3 2 2 2" xfId="43187"/>
    <cellStyle name="Normal 5 2 2 2 7 3 2 3" xfId="43188"/>
    <cellStyle name="Normal 5 2 2 2 7 3 3" xfId="43189"/>
    <cellStyle name="Normal 5 2 2 2 7 3 3 2" xfId="43190"/>
    <cellStyle name="Normal 5 2 2 2 7 3 4" xfId="43191"/>
    <cellStyle name="Normal 5 2 2 2 7 4" xfId="43192"/>
    <cellStyle name="Normal 5 2 2 2 7 4 2" xfId="43193"/>
    <cellStyle name="Normal 5 2 2 2 7 4 2 2" xfId="43194"/>
    <cellStyle name="Normal 5 2 2 2 7 4 3" xfId="43195"/>
    <cellStyle name="Normal 5 2 2 2 7 5" xfId="43196"/>
    <cellStyle name="Normal 5 2 2 2 7 5 2" xfId="43197"/>
    <cellStyle name="Normal 5 2 2 2 7 6" xfId="43198"/>
    <cellStyle name="Normal 5 2 2 2 8" xfId="43199"/>
    <cellStyle name="Normal 5 2 2 2 8 2" xfId="43200"/>
    <cellStyle name="Normal 5 2 2 2 8 2 2" xfId="43201"/>
    <cellStyle name="Normal 5 2 2 2 8 2 2 2" xfId="43202"/>
    <cellStyle name="Normal 5 2 2 2 8 2 2 2 2" xfId="43203"/>
    <cellStyle name="Normal 5 2 2 2 8 2 2 2 2 2" xfId="43204"/>
    <cellStyle name="Normal 5 2 2 2 8 2 2 2 3" xfId="43205"/>
    <cellStyle name="Normal 5 2 2 2 8 2 2 3" xfId="43206"/>
    <cellStyle name="Normal 5 2 2 2 8 2 2 3 2" xfId="43207"/>
    <cellStyle name="Normal 5 2 2 2 8 2 2 4" xfId="43208"/>
    <cellStyle name="Normal 5 2 2 2 8 2 3" xfId="43209"/>
    <cellStyle name="Normal 5 2 2 2 8 2 3 2" xfId="43210"/>
    <cellStyle name="Normal 5 2 2 2 8 2 3 2 2" xfId="43211"/>
    <cellStyle name="Normal 5 2 2 2 8 2 3 3" xfId="43212"/>
    <cellStyle name="Normal 5 2 2 2 8 2 4" xfId="43213"/>
    <cellStyle name="Normal 5 2 2 2 8 2 4 2" xfId="43214"/>
    <cellStyle name="Normal 5 2 2 2 8 2 5" xfId="43215"/>
    <cellStyle name="Normal 5 2 2 2 8 3" xfId="43216"/>
    <cellStyle name="Normal 5 2 2 2 8 3 2" xfId="43217"/>
    <cellStyle name="Normal 5 2 2 2 8 3 2 2" xfId="43218"/>
    <cellStyle name="Normal 5 2 2 2 8 3 2 2 2" xfId="43219"/>
    <cellStyle name="Normal 5 2 2 2 8 3 2 3" xfId="43220"/>
    <cellStyle name="Normal 5 2 2 2 8 3 3" xfId="43221"/>
    <cellStyle name="Normal 5 2 2 2 8 3 3 2" xfId="43222"/>
    <cellStyle name="Normal 5 2 2 2 8 3 4" xfId="43223"/>
    <cellStyle name="Normal 5 2 2 2 8 4" xfId="43224"/>
    <cellStyle name="Normal 5 2 2 2 8 4 2" xfId="43225"/>
    <cellStyle name="Normal 5 2 2 2 8 4 2 2" xfId="43226"/>
    <cellStyle name="Normal 5 2 2 2 8 4 3" xfId="43227"/>
    <cellStyle name="Normal 5 2 2 2 8 5" xfId="43228"/>
    <cellStyle name="Normal 5 2 2 2 8 5 2" xfId="43229"/>
    <cellStyle name="Normal 5 2 2 2 8 6" xfId="43230"/>
    <cellStyle name="Normal 5 2 2 2 9" xfId="43231"/>
    <cellStyle name="Normal 5 2 2 2 9 2" xfId="43232"/>
    <cellStyle name="Normal 5 2 2 2 9 2 2" xfId="43233"/>
    <cellStyle name="Normal 5 2 2 2 9 2 2 2" xfId="43234"/>
    <cellStyle name="Normal 5 2 2 2 9 2 2 2 2" xfId="43235"/>
    <cellStyle name="Normal 5 2 2 2 9 2 2 2 2 2" xfId="43236"/>
    <cellStyle name="Normal 5 2 2 2 9 2 2 2 3" xfId="43237"/>
    <cellStyle name="Normal 5 2 2 2 9 2 2 3" xfId="43238"/>
    <cellStyle name="Normal 5 2 2 2 9 2 2 3 2" xfId="43239"/>
    <cellStyle name="Normal 5 2 2 2 9 2 2 4" xfId="43240"/>
    <cellStyle name="Normal 5 2 2 2 9 2 3" xfId="43241"/>
    <cellStyle name="Normal 5 2 2 2 9 2 3 2" xfId="43242"/>
    <cellStyle name="Normal 5 2 2 2 9 2 3 2 2" xfId="43243"/>
    <cellStyle name="Normal 5 2 2 2 9 2 3 3" xfId="43244"/>
    <cellStyle name="Normal 5 2 2 2 9 2 4" xfId="43245"/>
    <cellStyle name="Normal 5 2 2 2 9 2 4 2" xfId="43246"/>
    <cellStyle name="Normal 5 2 2 2 9 2 5" xfId="43247"/>
    <cellStyle name="Normal 5 2 2 2 9 3" xfId="43248"/>
    <cellStyle name="Normal 5 2 2 2 9 3 2" xfId="43249"/>
    <cellStyle name="Normal 5 2 2 2 9 3 2 2" xfId="43250"/>
    <cellStyle name="Normal 5 2 2 2 9 3 2 2 2" xfId="43251"/>
    <cellStyle name="Normal 5 2 2 2 9 3 2 3" xfId="43252"/>
    <cellStyle name="Normal 5 2 2 2 9 3 3" xfId="43253"/>
    <cellStyle name="Normal 5 2 2 2 9 3 3 2" xfId="43254"/>
    <cellStyle name="Normal 5 2 2 2 9 3 4" xfId="43255"/>
    <cellStyle name="Normal 5 2 2 2 9 4" xfId="43256"/>
    <cellStyle name="Normal 5 2 2 2 9 4 2" xfId="43257"/>
    <cellStyle name="Normal 5 2 2 2 9 4 2 2" xfId="43258"/>
    <cellStyle name="Normal 5 2 2 2 9 4 3" xfId="43259"/>
    <cellStyle name="Normal 5 2 2 2 9 5" xfId="43260"/>
    <cellStyle name="Normal 5 2 2 2 9 5 2" xfId="43261"/>
    <cellStyle name="Normal 5 2 2 2 9 6" xfId="43262"/>
    <cellStyle name="Normal 5 2 2 3" xfId="43263"/>
    <cellStyle name="Normal 5 2 2 3 10" xfId="43264"/>
    <cellStyle name="Normal 5 2 2 3 10 2" xfId="43265"/>
    <cellStyle name="Normal 5 2 2 3 10 2 2" xfId="43266"/>
    <cellStyle name="Normal 5 2 2 3 10 3" xfId="43267"/>
    <cellStyle name="Normal 5 2 2 3 11" xfId="43268"/>
    <cellStyle name="Normal 5 2 2 3 11 2" xfId="43269"/>
    <cellStyle name="Normal 5 2 2 3 11 3" xfId="43270"/>
    <cellStyle name="Normal 5 2 2 3 12" xfId="43271"/>
    <cellStyle name="Normal 5 2 2 3 13" xfId="43272"/>
    <cellStyle name="Normal 5 2 2 3 2" xfId="43273"/>
    <cellStyle name="Normal 5 2 2 3 2 10" xfId="43274"/>
    <cellStyle name="Normal 5 2 2 3 2 11" xfId="43275"/>
    <cellStyle name="Normal 5 2 2 3 2 2" xfId="43276"/>
    <cellStyle name="Normal 5 2 2 3 2 2 2" xfId="43277"/>
    <cellStyle name="Normal 5 2 2 3 2 2 2 2" xfId="43278"/>
    <cellStyle name="Normal 5 2 2 3 2 2 2 2 2" xfId="43279"/>
    <cellStyle name="Normal 5 2 2 3 2 2 2 2 2 2" xfId="43280"/>
    <cellStyle name="Normal 5 2 2 3 2 2 2 2 2 2 2" xfId="43281"/>
    <cellStyle name="Normal 5 2 2 3 2 2 2 2 2 2 2 2" xfId="43282"/>
    <cellStyle name="Normal 5 2 2 3 2 2 2 2 2 2 3" xfId="43283"/>
    <cellStyle name="Normal 5 2 2 3 2 2 2 2 2 3" xfId="43284"/>
    <cellStyle name="Normal 5 2 2 3 2 2 2 2 2 3 2" xfId="43285"/>
    <cellStyle name="Normal 5 2 2 3 2 2 2 2 2 4" xfId="43286"/>
    <cellStyle name="Normal 5 2 2 3 2 2 2 2 3" xfId="43287"/>
    <cellStyle name="Normal 5 2 2 3 2 2 2 2 3 2" xfId="43288"/>
    <cellStyle name="Normal 5 2 2 3 2 2 2 2 3 2 2" xfId="43289"/>
    <cellStyle name="Normal 5 2 2 3 2 2 2 2 3 3" xfId="43290"/>
    <cellStyle name="Normal 5 2 2 3 2 2 2 2 4" xfId="43291"/>
    <cellStyle name="Normal 5 2 2 3 2 2 2 2 4 2" xfId="43292"/>
    <cellStyle name="Normal 5 2 2 3 2 2 2 2 5" xfId="43293"/>
    <cellStyle name="Normal 5 2 2 3 2 2 2 3" xfId="43294"/>
    <cellStyle name="Normal 5 2 2 3 2 2 2 3 2" xfId="43295"/>
    <cellStyle name="Normal 5 2 2 3 2 2 2 3 2 2" xfId="43296"/>
    <cellStyle name="Normal 5 2 2 3 2 2 2 3 2 2 2" xfId="43297"/>
    <cellStyle name="Normal 5 2 2 3 2 2 2 3 2 3" xfId="43298"/>
    <cellStyle name="Normal 5 2 2 3 2 2 2 3 3" xfId="43299"/>
    <cellStyle name="Normal 5 2 2 3 2 2 2 3 3 2" xfId="43300"/>
    <cellStyle name="Normal 5 2 2 3 2 2 2 3 4" xfId="43301"/>
    <cellStyle name="Normal 5 2 2 3 2 2 2 4" xfId="43302"/>
    <cellStyle name="Normal 5 2 2 3 2 2 2 4 2" xfId="43303"/>
    <cellStyle name="Normal 5 2 2 3 2 2 2 4 2 2" xfId="43304"/>
    <cellStyle name="Normal 5 2 2 3 2 2 2 4 3" xfId="43305"/>
    <cellStyle name="Normal 5 2 2 3 2 2 2 5" xfId="43306"/>
    <cellStyle name="Normal 5 2 2 3 2 2 2 5 2" xfId="43307"/>
    <cellStyle name="Normal 5 2 2 3 2 2 2 6" xfId="43308"/>
    <cellStyle name="Normal 5 2 2 3 2 2 3" xfId="43309"/>
    <cellStyle name="Normal 5 2 2 3 2 2 3 2" xfId="43310"/>
    <cellStyle name="Normal 5 2 2 3 2 2 3 2 2" xfId="43311"/>
    <cellStyle name="Normal 5 2 2 3 2 2 3 2 2 2" xfId="43312"/>
    <cellStyle name="Normal 5 2 2 3 2 2 3 2 2 2 2" xfId="43313"/>
    <cellStyle name="Normal 5 2 2 3 2 2 3 2 2 2 2 2" xfId="43314"/>
    <cellStyle name="Normal 5 2 2 3 2 2 3 2 2 2 3" xfId="43315"/>
    <cellStyle name="Normal 5 2 2 3 2 2 3 2 2 3" xfId="43316"/>
    <cellStyle name="Normal 5 2 2 3 2 2 3 2 2 3 2" xfId="43317"/>
    <cellStyle name="Normal 5 2 2 3 2 2 3 2 2 4" xfId="43318"/>
    <cellStyle name="Normal 5 2 2 3 2 2 3 2 3" xfId="43319"/>
    <cellStyle name="Normal 5 2 2 3 2 2 3 2 3 2" xfId="43320"/>
    <cellStyle name="Normal 5 2 2 3 2 2 3 2 3 2 2" xfId="43321"/>
    <cellStyle name="Normal 5 2 2 3 2 2 3 2 3 3" xfId="43322"/>
    <cellStyle name="Normal 5 2 2 3 2 2 3 2 4" xfId="43323"/>
    <cellStyle name="Normal 5 2 2 3 2 2 3 2 4 2" xfId="43324"/>
    <cellStyle name="Normal 5 2 2 3 2 2 3 2 5" xfId="43325"/>
    <cellStyle name="Normal 5 2 2 3 2 2 3 3" xfId="43326"/>
    <cellStyle name="Normal 5 2 2 3 2 2 3 3 2" xfId="43327"/>
    <cellStyle name="Normal 5 2 2 3 2 2 3 3 2 2" xfId="43328"/>
    <cellStyle name="Normal 5 2 2 3 2 2 3 3 2 2 2" xfId="43329"/>
    <cellStyle name="Normal 5 2 2 3 2 2 3 3 2 3" xfId="43330"/>
    <cellStyle name="Normal 5 2 2 3 2 2 3 3 3" xfId="43331"/>
    <cellStyle name="Normal 5 2 2 3 2 2 3 3 3 2" xfId="43332"/>
    <cellStyle name="Normal 5 2 2 3 2 2 3 3 4" xfId="43333"/>
    <cellStyle name="Normal 5 2 2 3 2 2 3 4" xfId="43334"/>
    <cellStyle name="Normal 5 2 2 3 2 2 3 4 2" xfId="43335"/>
    <cellStyle name="Normal 5 2 2 3 2 2 3 4 2 2" xfId="43336"/>
    <cellStyle name="Normal 5 2 2 3 2 2 3 4 3" xfId="43337"/>
    <cellStyle name="Normal 5 2 2 3 2 2 3 5" xfId="43338"/>
    <cellStyle name="Normal 5 2 2 3 2 2 3 5 2" xfId="43339"/>
    <cellStyle name="Normal 5 2 2 3 2 2 3 6" xfId="43340"/>
    <cellStyle name="Normal 5 2 2 3 2 2 4" xfId="43341"/>
    <cellStyle name="Normal 5 2 2 3 2 2 4 2" xfId="43342"/>
    <cellStyle name="Normal 5 2 2 3 2 2 4 2 2" xfId="43343"/>
    <cellStyle name="Normal 5 2 2 3 2 2 4 2 2 2" xfId="43344"/>
    <cellStyle name="Normal 5 2 2 3 2 2 4 2 2 2 2" xfId="43345"/>
    <cellStyle name="Normal 5 2 2 3 2 2 4 2 2 3" xfId="43346"/>
    <cellStyle name="Normal 5 2 2 3 2 2 4 2 3" xfId="43347"/>
    <cellStyle name="Normal 5 2 2 3 2 2 4 2 3 2" xfId="43348"/>
    <cellStyle name="Normal 5 2 2 3 2 2 4 2 4" xfId="43349"/>
    <cellStyle name="Normal 5 2 2 3 2 2 4 3" xfId="43350"/>
    <cellStyle name="Normal 5 2 2 3 2 2 4 3 2" xfId="43351"/>
    <cellStyle name="Normal 5 2 2 3 2 2 4 3 2 2" xfId="43352"/>
    <cellStyle name="Normal 5 2 2 3 2 2 4 3 3" xfId="43353"/>
    <cellStyle name="Normal 5 2 2 3 2 2 4 4" xfId="43354"/>
    <cellStyle name="Normal 5 2 2 3 2 2 4 4 2" xfId="43355"/>
    <cellStyle name="Normal 5 2 2 3 2 2 4 5" xfId="43356"/>
    <cellStyle name="Normal 5 2 2 3 2 2 5" xfId="43357"/>
    <cellStyle name="Normal 5 2 2 3 2 2 5 2" xfId="43358"/>
    <cellStyle name="Normal 5 2 2 3 2 2 5 2 2" xfId="43359"/>
    <cellStyle name="Normal 5 2 2 3 2 2 5 2 2 2" xfId="43360"/>
    <cellStyle name="Normal 5 2 2 3 2 2 5 2 3" xfId="43361"/>
    <cellStyle name="Normal 5 2 2 3 2 2 5 3" xfId="43362"/>
    <cellStyle name="Normal 5 2 2 3 2 2 5 3 2" xfId="43363"/>
    <cellStyle name="Normal 5 2 2 3 2 2 5 4" xfId="43364"/>
    <cellStyle name="Normal 5 2 2 3 2 2 6" xfId="43365"/>
    <cellStyle name="Normal 5 2 2 3 2 2 6 2" xfId="43366"/>
    <cellStyle name="Normal 5 2 2 3 2 2 6 2 2" xfId="43367"/>
    <cellStyle name="Normal 5 2 2 3 2 2 6 3" xfId="43368"/>
    <cellStyle name="Normal 5 2 2 3 2 2 7" xfId="43369"/>
    <cellStyle name="Normal 5 2 2 3 2 2 7 2" xfId="43370"/>
    <cellStyle name="Normal 5 2 2 3 2 2 8" xfId="43371"/>
    <cellStyle name="Normal 5 2 2 3 2 3" xfId="43372"/>
    <cellStyle name="Normal 5 2 2 3 2 3 2" xfId="43373"/>
    <cellStyle name="Normal 5 2 2 3 2 3 2 2" xfId="43374"/>
    <cellStyle name="Normal 5 2 2 3 2 3 2 2 2" xfId="43375"/>
    <cellStyle name="Normal 5 2 2 3 2 3 2 2 2 2" xfId="43376"/>
    <cellStyle name="Normal 5 2 2 3 2 3 2 2 2 2 2" xfId="43377"/>
    <cellStyle name="Normal 5 2 2 3 2 3 2 2 2 3" xfId="43378"/>
    <cellStyle name="Normal 5 2 2 3 2 3 2 2 3" xfId="43379"/>
    <cellStyle name="Normal 5 2 2 3 2 3 2 2 3 2" xfId="43380"/>
    <cellStyle name="Normal 5 2 2 3 2 3 2 2 4" xfId="43381"/>
    <cellStyle name="Normal 5 2 2 3 2 3 2 3" xfId="43382"/>
    <cellStyle name="Normal 5 2 2 3 2 3 2 3 2" xfId="43383"/>
    <cellStyle name="Normal 5 2 2 3 2 3 2 3 2 2" xfId="43384"/>
    <cellStyle name="Normal 5 2 2 3 2 3 2 3 3" xfId="43385"/>
    <cellStyle name="Normal 5 2 2 3 2 3 2 4" xfId="43386"/>
    <cellStyle name="Normal 5 2 2 3 2 3 2 4 2" xfId="43387"/>
    <cellStyle name="Normal 5 2 2 3 2 3 2 5" xfId="43388"/>
    <cellStyle name="Normal 5 2 2 3 2 3 3" xfId="43389"/>
    <cellStyle name="Normal 5 2 2 3 2 3 3 2" xfId="43390"/>
    <cellStyle name="Normal 5 2 2 3 2 3 3 2 2" xfId="43391"/>
    <cellStyle name="Normal 5 2 2 3 2 3 3 2 2 2" xfId="43392"/>
    <cellStyle name="Normal 5 2 2 3 2 3 3 2 3" xfId="43393"/>
    <cellStyle name="Normal 5 2 2 3 2 3 3 3" xfId="43394"/>
    <cellStyle name="Normal 5 2 2 3 2 3 3 3 2" xfId="43395"/>
    <cellStyle name="Normal 5 2 2 3 2 3 3 4" xfId="43396"/>
    <cellStyle name="Normal 5 2 2 3 2 3 4" xfId="43397"/>
    <cellStyle name="Normal 5 2 2 3 2 3 4 2" xfId="43398"/>
    <cellStyle name="Normal 5 2 2 3 2 3 4 2 2" xfId="43399"/>
    <cellStyle name="Normal 5 2 2 3 2 3 4 3" xfId="43400"/>
    <cellStyle name="Normal 5 2 2 3 2 3 5" xfId="43401"/>
    <cellStyle name="Normal 5 2 2 3 2 3 5 2" xfId="43402"/>
    <cellStyle name="Normal 5 2 2 3 2 3 6" xfId="43403"/>
    <cellStyle name="Normal 5 2 2 3 2 4" xfId="43404"/>
    <cellStyle name="Normal 5 2 2 3 2 4 2" xfId="43405"/>
    <cellStyle name="Normal 5 2 2 3 2 4 2 2" xfId="43406"/>
    <cellStyle name="Normal 5 2 2 3 2 4 2 2 2" xfId="43407"/>
    <cellStyle name="Normal 5 2 2 3 2 4 2 2 2 2" xfId="43408"/>
    <cellStyle name="Normal 5 2 2 3 2 4 2 2 2 2 2" xfId="43409"/>
    <cellStyle name="Normal 5 2 2 3 2 4 2 2 2 3" xfId="43410"/>
    <cellStyle name="Normal 5 2 2 3 2 4 2 2 3" xfId="43411"/>
    <cellStyle name="Normal 5 2 2 3 2 4 2 2 3 2" xfId="43412"/>
    <cellStyle name="Normal 5 2 2 3 2 4 2 2 4" xfId="43413"/>
    <cellStyle name="Normal 5 2 2 3 2 4 2 3" xfId="43414"/>
    <cellStyle name="Normal 5 2 2 3 2 4 2 3 2" xfId="43415"/>
    <cellStyle name="Normal 5 2 2 3 2 4 2 3 2 2" xfId="43416"/>
    <cellStyle name="Normal 5 2 2 3 2 4 2 3 3" xfId="43417"/>
    <cellStyle name="Normal 5 2 2 3 2 4 2 4" xfId="43418"/>
    <cellStyle name="Normal 5 2 2 3 2 4 2 4 2" xfId="43419"/>
    <cellStyle name="Normal 5 2 2 3 2 4 2 5" xfId="43420"/>
    <cellStyle name="Normal 5 2 2 3 2 4 3" xfId="43421"/>
    <cellStyle name="Normal 5 2 2 3 2 4 3 2" xfId="43422"/>
    <cellStyle name="Normal 5 2 2 3 2 4 3 2 2" xfId="43423"/>
    <cellStyle name="Normal 5 2 2 3 2 4 3 2 2 2" xfId="43424"/>
    <cellStyle name="Normal 5 2 2 3 2 4 3 2 3" xfId="43425"/>
    <cellStyle name="Normal 5 2 2 3 2 4 3 3" xfId="43426"/>
    <cellStyle name="Normal 5 2 2 3 2 4 3 3 2" xfId="43427"/>
    <cellStyle name="Normal 5 2 2 3 2 4 3 4" xfId="43428"/>
    <cellStyle name="Normal 5 2 2 3 2 4 4" xfId="43429"/>
    <cellStyle name="Normal 5 2 2 3 2 4 4 2" xfId="43430"/>
    <cellStyle name="Normal 5 2 2 3 2 4 4 2 2" xfId="43431"/>
    <cellStyle name="Normal 5 2 2 3 2 4 4 3" xfId="43432"/>
    <cellStyle name="Normal 5 2 2 3 2 4 5" xfId="43433"/>
    <cellStyle name="Normal 5 2 2 3 2 4 5 2" xfId="43434"/>
    <cellStyle name="Normal 5 2 2 3 2 4 6" xfId="43435"/>
    <cellStyle name="Normal 5 2 2 3 2 5" xfId="43436"/>
    <cellStyle name="Normal 5 2 2 3 2 5 2" xfId="43437"/>
    <cellStyle name="Normal 5 2 2 3 2 5 2 2" xfId="43438"/>
    <cellStyle name="Normal 5 2 2 3 2 5 2 2 2" xfId="43439"/>
    <cellStyle name="Normal 5 2 2 3 2 5 2 2 2 2" xfId="43440"/>
    <cellStyle name="Normal 5 2 2 3 2 5 2 2 2 2 2" xfId="43441"/>
    <cellStyle name="Normal 5 2 2 3 2 5 2 2 2 3" xfId="43442"/>
    <cellStyle name="Normal 5 2 2 3 2 5 2 2 3" xfId="43443"/>
    <cellStyle name="Normal 5 2 2 3 2 5 2 2 3 2" xfId="43444"/>
    <cellStyle name="Normal 5 2 2 3 2 5 2 2 4" xfId="43445"/>
    <cellStyle name="Normal 5 2 2 3 2 5 2 3" xfId="43446"/>
    <cellStyle name="Normal 5 2 2 3 2 5 2 3 2" xfId="43447"/>
    <cellStyle name="Normal 5 2 2 3 2 5 2 3 2 2" xfId="43448"/>
    <cellStyle name="Normal 5 2 2 3 2 5 2 3 3" xfId="43449"/>
    <cellStyle name="Normal 5 2 2 3 2 5 2 4" xfId="43450"/>
    <cellStyle name="Normal 5 2 2 3 2 5 2 4 2" xfId="43451"/>
    <cellStyle name="Normal 5 2 2 3 2 5 2 5" xfId="43452"/>
    <cellStyle name="Normal 5 2 2 3 2 5 3" xfId="43453"/>
    <cellStyle name="Normal 5 2 2 3 2 5 3 2" xfId="43454"/>
    <cellStyle name="Normal 5 2 2 3 2 5 3 2 2" xfId="43455"/>
    <cellStyle name="Normal 5 2 2 3 2 5 3 2 2 2" xfId="43456"/>
    <cellStyle name="Normal 5 2 2 3 2 5 3 2 3" xfId="43457"/>
    <cellStyle name="Normal 5 2 2 3 2 5 3 3" xfId="43458"/>
    <cellStyle name="Normal 5 2 2 3 2 5 3 3 2" xfId="43459"/>
    <cellStyle name="Normal 5 2 2 3 2 5 3 4" xfId="43460"/>
    <cellStyle name="Normal 5 2 2 3 2 5 4" xfId="43461"/>
    <cellStyle name="Normal 5 2 2 3 2 5 4 2" xfId="43462"/>
    <cellStyle name="Normal 5 2 2 3 2 5 4 2 2" xfId="43463"/>
    <cellStyle name="Normal 5 2 2 3 2 5 4 3" xfId="43464"/>
    <cellStyle name="Normal 5 2 2 3 2 5 5" xfId="43465"/>
    <cellStyle name="Normal 5 2 2 3 2 5 5 2" xfId="43466"/>
    <cellStyle name="Normal 5 2 2 3 2 5 6" xfId="43467"/>
    <cellStyle name="Normal 5 2 2 3 2 6" xfId="43468"/>
    <cellStyle name="Normal 5 2 2 3 2 6 2" xfId="43469"/>
    <cellStyle name="Normal 5 2 2 3 2 6 2 2" xfId="43470"/>
    <cellStyle name="Normal 5 2 2 3 2 6 2 2 2" xfId="43471"/>
    <cellStyle name="Normal 5 2 2 3 2 6 2 2 2 2" xfId="43472"/>
    <cellStyle name="Normal 5 2 2 3 2 6 2 2 3" xfId="43473"/>
    <cellStyle name="Normal 5 2 2 3 2 6 2 3" xfId="43474"/>
    <cellStyle name="Normal 5 2 2 3 2 6 2 3 2" xfId="43475"/>
    <cellStyle name="Normal 5 2 2 3 2 6 2 4" xfId="43476"/>
    <cellStyle name="Normal 5 2 2 3 2 6 3" xfId="43477"/>
    <cellStyle name="Normal 5 2 2 3 2 6 3 2" xfId="43478"/>
    <cellStyle name="Normal 5 2 2 3 2 6 3 2 2" xfId="43479"/>
    <cellStyle name="Normal 5 2 2 3 2 6 3 3" xfId="43480"/>
    <cellStyle name="Normal 5 2 2 3 2 6 4" xfId="43481"/>
    <cellStyle name="Normal 5 2 2 3 2 6 4 2" xfId="43482"/>
    <cellStyle name="Normal 5 2 2 3 2 6 5" xfId="43483"/>
    <cellStyle name="Normal 5 2 2 3 2 7" xfId="43484"/>
    <cellStyle name="Normal 5 2 2 3 2 7 2" xfId="43485"/>
    <cellStyle name="Normal 5 2 2 3 2 7 2 2" xfId="43486"/>
    <cellStyle name="Normal 5 2 2 3 2 7 2 2 2" xfId="43487"/>
    <cellStyle name="Normal 5 2 2 3 2 7 2 3" xfId="43488"/>
    <cellStyle name="Normal 5 2 2 3 2 7 3" xfId="43489"/>
    <cellStyle name="Normal 5 2 2 3 2 7 3 2" xfId="43490"/>
    <cellStyle name="Normal 5 2 2 3 2 7 4" xfId="43491"/>
    <cellStyle name="Normal 5 2 2 3 2 8" xfId="43492"/>
    <cellStyle name="Normal 5 2 2 3 2 8 2" xfId="43493"/>
    <cellStyle name="Normal 5 2 2 3 2 8 2 2" xfId="43494"/>
    <cellStyle name="Normal 5 2 2 3 2 8 3" xfId="43495"/>
    <cellStyle name="Normal 5 2 2 3 2 9" xfId="43496"/>
    <cellStyle name="Normal 5 2 2 3 2 9 2" xfId="43497"/>
    <cellStyle name="Normal 5 2 2 3 2 9 3" xfId="43498"/>
    <cellStyle name="Normal 5 2 2 3 3" xfId="43499"/>
    <cellStyle name="Normal 5 2 2 3 3 10" xfId="43500"/>
    <cellStyle name="Normal 5 2 2 3 3 11" xfId="43501"/>
    <cellStyle name="Normal 5 2 2 3 3 2" xfId="43502"/>
    <cellStyle name="Normal 5 2 2 3 3 2 2" xfId="43503"/>
    <cellStyle name="Normal 5 2 2 3 3 2 2 2" xfId="43504"/>
    <cellStyle name="Normal 5 2 2 3 3 2 2 2 2" xfId="43505"/>
    <cellStyle name="Normal 5 2 2 3 3 2 2 2 2 2" xfId="43506"/>
    <cellStyle name="Normal 5 2 2 3 3 2 2 2 2 2 2" xfId="43507"/>
    <cellStyle name="Normal 5 2 2 3 3 2 2 2 2 2 2 2" xfId="43508"/>
    <cellStyle name="Normal 5 2 2 3 3 2 2 2 2 2 3" xfId="43509"/>
    <cellStyle name="Normal 5 2 2 3 3 2 2 2 2 3" xfId="43510"/>
    <cellStyle name="Normal 5 2 2 3 3 2 2 2 2 3 2" xfId="43511"/>
    <cellStyle name="Normal 5 2 2 3 3 2 2 2 2 4" xfId="43512"/>
    <cellStyle name="Normal 5 2 2 3 3 2 2 2 3" xfId="43513"/>
    <cellStyle name="Normal 5 2 2 3 3 2 2 2 3 2" xfId="43514"/>
    <cellStyle name="Normal 5 2 2 3 3 2 2 2 3 2 2" xfId="43515"/>
    <cellStyle name="Normal 5 2 2 3 3 2 2 2 3 3" xfId="43516"/>
    <cellStyle name="Normal 5 2 2 3 3 2 2 2 4" xfId="43517"/>
    <cellStyle name="Normal 5 2 2 3 3 2 2 2 4 2" xfId="43518"/>
    <cellStyle name="Normal 5 2 2 3 3 2 2 2 5" xfId="43519"/>
    <cellStyle name="Normal 5 2 2 3 3 2 2 3" xfId="43520"/>
    <cellStyle name="Normal 5 2 2 3 3 2 2 3 2" xfId="43521"/>
    <cellStyle name="Normal 5 2 2 3 3 2 2 3 2 2" xfId="43522"/>
    <cellStyle name="Normal 5 2 2 3 3 2 2 3 2 2 2" xfId="43523"/>
    <cellStyle name="Normal 5 2 2 3 3 2 2 3 2 3" xfId="43524"/>
    <cellStyle name="Normal 5 2 2 3 3 2 2 3 3" xfId="43525"/>
    <cellStyle name="Normal 5 2 2 3 3 2 2 3 3 2" xfId="43526"/>
    <cellStyle name="Normal 5 2 2 3 3 2 2 3 4" xfId="43527"/>
    <cellStyle name="Normal 5 2 2 3 3 2 2 4" xfId="43528"/>
    <cellStyle name="Normal 5 2 2 3 3 2 2 4 2" xfId="43529"/>
    <cellStyle name="Normal 5 2 2 3 3 2 2 4 2 2" xfId="43530"/>
    <cellStyle name="Normal 5 2 2 3 3 2 2 4 3" xfId="43531"/>
    <cellStyle name="Normal 5 2 2 3 3 2 2 5" xfId="43532"/>
    <cellStyle name="Normal 5 2 2 3 3 2 2 5 2" xfId="43533"/>
    <cellStyle name="Normal 5 2 2 3 3 2 2 6" xfId="43534"/>
    <cellStyle name="Normal 5 2 2 3 3 2 3" xfId="43535"/>
    <cellStyle name="Normal 5 2 2 3 3 2 3 2" xfId="43536"/>
    <cellStyle name="Normal 5 2 2 3 3 2 3 2 2" xfId="43537"/>
    <cellStyle name="Normal 5 2 2 3 3 2 3 2 2 2" xfId="43538"/>
    <cellStyle name="Normal 5 2 2 3 3 2 3 2 2 2 2" xfId="43539"/>
    <cellStyle name="Normal 5 2 2 3 3 2 3 2 2 2 2 2" xfId="43540"/>
    <cellStyle name="Normal 5 2 2 3 3 2 3 2 2 2 3" xfId="43541"/>
    <cellStyle name="Normal 5 2 2 3 3 2 3 2 2 3" xfId="43542"/>
    <cellStyle name="Normal 5 2 2 3 3 2 3 2 2 3 2" xfId="43543"/>
    <cellStyle name="Normal 5 2 2 3 3 2 3 2 2 4" xfId="43544"/>
    <cellStyle name="Normal 5 2 2 3 3 2 3 2 3" xfId="43545"/>
    <cellStyle name="Normal 5 2 2 3 3 2 3 2 3 2" xfId="43546"/>
    <cellStyle name="Normal 5 2 2 3 3 2 3 2 3 2 2" xfId="43547"/>
    <cellStyle name="Normal 5 2 2 3 3 2 3 2 3 3" xfId="43548"/>
    <cellStyle name="Normal 5 2 2 3 3 2 3 2 4" xfId="43549"/>
    <cellStyle name="Normal 5 2 2 3 3 2 3 2 4 2" xfId="43550"/>
    <cellStyle name="Normal 5 2 2 3 3 2 3 2 5" xfId="43551"/>
    <cellStyle name="Normal 5 2 2 3 3 2 3 3" xfId="43552"/>
    <cellStyle name="Normal 5 2 2 3 3 2 3 3 2" xfId="43553"/>
    <cellStyle name="Normal 5 2 2 3 3 2 3 3 2 2" xfId="43554"/>
    <cellStyle name="Normal 5 2 2 3 3 2 3 3 2 2 2" xfId="43555"/>
    <cellStyle name="Normal 5 2 2 3 3 2 3 3 2 3" xfId="43556"/>
    <cellStyle name="Normal 5 2 2 3 3 2 3 3 3" xfId="43557"/>
    <cellStyle name="Normal 5 2 2 3 3 2 3 3 3 2" xfId="43558"/>
    <cellStyle name="Normal 5 2 2 3 3 2 3 3 4" xfId="43559"/>
    <cellStyle name="Normal 5 2 2 3 3 2 3 4" xfId="43560"/>
    <cellStyle name="Normal 5 2 2 3 3 2 3 4 2" xfId="43561"/>
    <cellStyle name="Normal 5 2 2 3 3 2 3 4 2 2" xfId="43562"/>
    <cellStyle name="Normal 5 2 2 3 3 2 3 4 3" xfId="43563"/>
    <cellStyle name="Normal 5 2 2 3 3 2 3 5" xfId="43564"/>
    <cellStyle name="Normal 5 2 2 3 3 2 3 5 2" xfId="43565"/>
    <cellStyle name="Normal 5 2 2 3 3 2 3 6" xfId="43566"/>
    <cellStyle name="Normal 5 2 2 3 3 2 4" xfId="43567"/>
    <cellStyle name="Normal 5 2 2 3 3 2 4 2" xfId="43568"/>
    <cellStyle name="Normal 5 2 2 3 3 2 4 2 2" xfId="43569"/>
    <cellStyle name="Normal 5 2 2 3 3 2 4 2 2 2" xfId="43570"/>
    <cellStyle name="Normal 5 2 2 3 3 2 4 2 2 2 2" xfId="43571"/>
    <cellStyle name="Normal 5 2 2 3 3 2 4 2 2 3" xfId="43572"/>
    <cellStyle name="Normal 5 2 2 3 3 2 4 2 3" xfId="43573"/>
    <cellStyle name="Normal 5 2 2 3 3 2 4 2 3 2" xfId="43574"/>
    <cellStyle name="Normal 5 2 2 3 3 2 4 2 4" xfId="43575"/>
    <cellStyle name="Normal 5 2 2 3 3 2 4 3" xfId="43576"/>
    <cellStyle name="Normal 5 2 2 3 3 2 4 3 2" xfId="43577"/>
    <cellStyle name="Normal 5 2 2 3 3 2 4 3 2 2" xfId="43578"/>
    <cellStyle name="Normal 5 2 2 3 3 2 4 3 3" xfId="43579"/>
    <cellStyle name="Normal 5 2 2 3 3 2 4 4" xfId="43580"/>
    <cellStyle name="Normal 5 2 2 3 3 2 4 4 2" xfId="43581"/>
    <cellStyle name="Normal 5 2 2 3 3 2 4 5" xfId="43582"/>
    <cellStyle name="Normal 5 2 2 3 3 2 5" xfId="43583"/>
    <cellStyle name="Normal 5 2 2 3 3 2 5 2" xfId="43584"/>
    <cellStyle name="Normal 5 2 2 3 3 2 5 2 2" xfId="43585"/>
    <cellStyle name="Normal 5 2 2 3 3 2 5 2 2 2" xfId="43586"/>
    <cellStyle name="Normal 5 2 2 3 3 2 5 2 3" xfId="43587"/>
    <cellStyle name="Normal 5 2 2 3 3 2 5 3" xfId="43588"/>
    <cellStyle name="Normal 5 2 2 3 3 2 5 3 2" xfId="43589"/>
    <cellStyle name="Normal 5 2 2 3 3 2 5 4" xfId="43590"/>
    <cellStyle name="Normal 5 2 2 3 3 2 6" xfId="43591"/>
    <cellStyle name="Normal 5 2 2 3 3 2 6 2" xfId="43592"/>
    <cellStyle name="Normal 5 2 2 3 3 2 6 2 2" xfId="43593"/>
    <cellStyle name="Normal 5 2 2 3 3 2 6 3" xfId="43594"/>
    <cellStyle name="Normal 5 2 2 3 3 2 7" xfId="43595"/>
    <cellStyle name="Normal 5 2 2 3 3 2 7 2" xfId="43596"/>
    <cellStyle name="Normal 5 2 2 3 3 2 8" xfId="43597"/>
    <cellStyle name="Normal 5 2 2 3 3 3" xfId="43598"/>
    <cellStyle name="Normal 5 2 2 3 3 3 2" xfId="43599"/>
    <cellStyle name="Normal 5 2 2 3 3 3 2 2" xfId="43600"/>
    <cellStyle name="Normal 5 2 2 3 3 3 2 2 2" xfId="43601"/>
    <cellStyle name="Normal 5 2 2 3 3 3 2 2 2 2" xfId="43602"/>
    <cellStyle name="Normal 5 2 2 3 3 3 2 2 2 2 2" xfId="43603"/>
    <cellStyle name="Normal 5 2 2 3 3 3 2 2 2 3" xfId="43604"/>
    <cellStyle name="Normal 5 2 2 3 3 3 2 2 3" xfId="43605"/>
    <cellStyle name="Normal 5 2 2 3 3 3 2 2 3 2" xfId="43606"/>
    <cellStyle name="Normal 5 2 2 3 3 3 2 2 4" xfId="43607"/>
    <cellStyle name="Normal 5 2 2 3 3 3 2 3" xfId="43608"/>
    <cellStyle name="Normal 5 2 2 3 3 3 2 3 2" xfId="43609"/>
    <cellStyle name="Normal 5 2 2 3 3 3 2 3 2 2" xfId="43610"/>
    <cellStyle name="Normal 5 2 2 3 3 3 2 3 3" xfId="43611"/>
    <cellStyle name="Normal 5 2 2 3 3 3 2 4" xfId="43612"/>
    <cellStyle name="Normal 5 2 2 3 3 3 2 4 2" xfId="43613"/>
    <cellStyle name="Normal 5 2 2 3 3 3 2 5" xfId="43614"/>
    <cellStyle name="Normal 5 2 2 3 3 3 3" xfId="43615"/>
    <cellStyle name="Normal 5 2 2 3 3 3 3 2" xfId="43616"/>
    <cellStyle name="Normal 5 2 2 3 3 3 3 2 2" xfId="43617"/>
    <cellStyle name="Normal 5 2 2 3 3 3 3 2 2 2" xfId="43618"/>
    <cellStyle name="Normal 5 2 2 3 3 3 3 2 3" xfId="43619"/>
    <cellStyle name="Normal 5 2 2 3 3 3 3 3" xfId="43620"/>
    <cellStyle name="Normal 5 2 2 3 3 3 3 3 2" xfId="43621"/>
    <cellStyle name="Normal 5 2 2 3 3 3 3 4" xfId="43622"/>
    <cellStyle name="Normal 5 2 2 3 3 3 4" xfId="43623"/>
    <cellStyle name="Normal 5 2 2 3 3 3 4 2" xfId="43624"/>
    <cellStyle name="Normal 5 2 2 3 3 3 4 2 2" xfId="43625"/>
    <cellStyle name="Normal 5 2 2 3 3 3 4 3" xfId="43626"/>
    <cellStyle name="Normal 5 2 2 3 3 3 5" xfId="43627"/>
    <cellStyle name="Normal 5 2 2 3 3 3 5 2" xfId="43628"/>
    <cellStyle name="Normal 5 2 2 3 3 3 6" xfId="43629"/>
    <cellStyle name="Normal 5 2 2 3 3 4" xfId="43630"/>
    <cellStyle name="Normal 5 2 2 3 3 4 2" xfId="43631"/>
    <cellStyle name="Normal 5 2 2 3 3 4 2 2" xfId="43632"/>
    <cellStyle name="Normal 5 2 2 3 3 4 2 2 2" xfId="43633"/>
    <cellStyle name="Normal 5 2 2 3 3 4 2 2 2 2" xfId="43634"/>
    <cellStyle name="Normal 5 2 2 3 3 4 2 2 2 2 2" xfId="43635"/>
    <cellStyle name="Normal 5 2 2 3 3 4 2 2 2 3" xfId="43636"/>
    <cellStyle name="Normal 5 2 2 3 3 4 2 2 3" xfId="43637"/>
    <cellStyle name="Normal 5 2 2 3 3 4 2 2 3 2" xfId="43638"/>
    <cellStyle name="Normal 5 2 2 3 3 4 2 2 4" xfId="43639"/>
    <cellStyle name="Normal 5 2 2 3 3 4 2 3" xfId="43640"/>
    <cellStyle name="Normal 5 2 2 3 3 4 2 3 2" xfId="43641"/>
    <cellStyle name="Normal 5 2 2 3 3 4 2 3 2 2" xfId="43642"/>
    <cellStyle name="Normal 5 2 2 3 3 4 2 3 3" xfId="43643"/>
    <cellStyle name="Normal 5 2 2 3 3 4 2 4" xfId="43644"/>
    <cellStyle name="Normal 5 2 2 3 3 4 2 4 2" xfId="43645"/>
    <cellStyle name="Normal 5 2 2 3 3 4 2 5" xfId="43646"/>
    <cellStyle name="Normal 5 2 2 3 3 4 3" xfId="43647"/>
    <cellStyle name="Normal 5 2 2 3 3 4 3 2" xfId="43648"/>
    <cellStyle name="Normal 5 2 2 3 3 4 3 2 2" xfId="43649"/>
    <cellStyle name="Normal 5 2 2 3 3 4 3 2 2 2" xfId="43650"/>
    <cellStyle name="Normal 5 2 2 3 3 4 3 2 3" xfId="43651"/>
    <cellStyle name="Normal 5 2 2 3 3 4 3 3" xfId="43652"/>
    <cellStyle name="Normal 5 2 2 3 3 4 3 3 2" xfId="43653"/>
    <cellStyle name="Normal 5 2 2 3 3 4 3 4" xfId="43654"/>
    <cellStyle name="Normal 5 2 2 3 3 4 4" xfId="43655"/>
    <cellStyle name="Normal 5 2 2 3 3 4 4 2" xfId="43656"/>
    <cellStyle name="Normal 5 2 2 3 3 4 4 2 2" xfId="43657"/>
    <cellStyle name="Normal 5 2 2 3 3 4 4 3" xfId="43658"/>
    <cellStyle name="Normal 5 2 2 3 3 4 5" xfId="43659"/>
    <cellStyle name="Normal 5 2 2 3 3 4 5 2" xfId="43660"/>
    <cellStyle name="Normal 5 2 2 3 3 4 6" xfId="43661"/>
    <cellStyle name="Normal 5 2 2 3 3 5" xfId="43662"/>
    <cellStyle name="Normal 5 2 2 3 3 5 2" xfId="43663"/>
    <cellStyle name="Normal 5 2 2 3 3 5 2 2" xfId="43664"/>
    <cellStyle name="Normal 5 2 2 3 3 5 2 2 2" xfId="43665"/>
    <cellStyle name="Normal 5 2 2 3 3 5 2 2 2 2" xfId="43666"/>
    <cellStyle name="Normal 5 2 2 3 3 5 2 2 2 2 2" xfId="43667"/>
    <cellStyle name="Normal 5 2 2 3 3 5 2 2 2 3" xfId="43668"/>
    <cellStyle name="Normal 5 2 2 3 3 5 2 2 3" xfId="43669"/>
    <cellStyle name="Normal 5 2 2 3 3 5 2 2 3 2" xfId="43670"/>
    <cellStyle name="Normal 5 2 2 3 3 5 2 2 4" xfId="43671"/>
    <cellStyle name="Normal 5 2 2 3 3 5 2 3" xfId="43672"/>
    <cellStyle name="Normal 5 2 2 3 3 5 2 3 2" xfId="43673"/>
    <cellStyle name="Normal 5 2 2 3 3 5 2 3 2 2" xfId="43674"/>
    <cellStyle name="Normal 5 2 2 3 3 5 2 3 3" xfId="43675"/>
    <cellStyle name="Normal 5 2 2 3 3 5 2 4" xfId="43676"/>
    <cellStyle name="Normal 5 2 2 3 3 5 2 4 2" xfId="43677"/>
    <cellStyle name="Normal 5 2 2 3 3 5 2 5" xfId="43678"/>
    <cellStyle name="Normal 5 2 2 3 3 5 3" xfId="43679"/>
    <cellStyle name="Normal 5 2 2 3 3 5 3 2" xfId="43680"/>
    <cellStyle name="Normal 5 2 2 3 3 5 3 2 2" xfId="43681"/>
    <cellStyle name="Normal 5 2 2 3 3 5 3 2 2 2" xfId="43682"/>
    <cellStyle name="Normal 5 2 2 3 3 5 3 2 3" xfId="43683"/>
    <cellStyle name="Normal 5 2 2 3 3 5 3 3" xfId="43684"/>
    <cellStyle name="Normal 5 2 2 3 3 5 3 3 2" xfId="43685"/>
    <cellStyle name="Normal 5 2 2 3 3 5 3 4" xfId="43686"/>
    <cellStyle name="Normal 5 2 2 3 3 5 4" xfId="43687"/>
    <cellStyle name="Normal 5 2 2 3 3 5 4 2" xfId="43688"/>
    <cellStyle name="Normal 5 2 2 3 3 5 4 2 2" xfId="43689"/>
    <cellStyle name="Normal 5 2 2 3 3 5 4 3" xfId="43690"/>
    <cellStyle name="Normal 5 2 2 3 3 5 5" xfId="43691"/>
    <cellStyle name="Normal 5 2 2 3 3 5 5 2" xfId="43692"/>
    <cellStyle name="Normal 5 2 2 3 3 5 6" xfId="43693"/>
    <cellStyle name="Normal 5 2 2 3 3 6" xfId="43694"/>
    <cellStyle name="Normal 5 2 2 3 3 6 2" xfId="43695"/>
    <cellStyle name="Normal 5 2 2 3 3 6 2 2" xfId="43696"/>
    <cellStyle name="Normal 5 2 2 3 3 6 2 2 2" xfId="43697"/>
    <cellStyle name="Normal 5 2 2 3 3 6 2 2 2 2" xfId="43698"/>
    <cellStyle name="Normal 5 2 2 3 3 6 2 2 3" xfId="43699"/>
    <cellStyle name="Normal 5 2 2 3 3 6 2 3" xfId="43700"/>
    <cellStyle name="Normal 5 2 2 3 3 6 2 3 2" xfId="43701"/>
    <cellStyle name="Normal 5 2 2 3 3 6 2 4" xfId="43702"/>
    <cellStyle name="Normal 5 2 2 3 3 6 3" xfId="43703"/>
    <cellStyle name="Normal 5 2 2 3 3 6 3 2" xfId="43704"/>
    <cellStyle name="Normal 5 2 2 3 3 6 3 2 2" xfId="43705"/>
    <cellStyle name="Normal 5 2 2 3 3 6 3 3" xfId="43706"/>
    <cellStyle name="Normal 5 2 2 3 3 6 4" xfId="43707"/>
    <cellStyle name="Normal 5 2 2 3 3 6 4 2" xfId="43708"/>
    <cellStyle name="Normal 5 2 2 3 3 6 5" xfId="43709"/>
    <cellStyle name="Normal 5 2 2 3 3 7" xfId="43710"/>
    <cellStyle name="Normal 5 2 2 3 3 7 2" xfId="43711"/>
    <cellStyle name="Normal 5 2 2 3 3 7 2 2" xfId="43712"/>
    <cellStyle name="Normal 5 2 2 3 3 7 2 2 2" xfId="43713"/>
    <cellStyle name="Normal 5 2 2 3 3 7 2 3" xfId="43714"/>
    <cellStyle name="Normal 5 2 2 3 3 7 3" xfId="43715"/>
    <cellStyle name="Normal 5 2 2 3 3 7 3 2" xfId="43716"/>
    <cellStyle name="Normal 5 2 2 3 3 7 4" xfId="43717"/>
    <cellStyle name="Normal 5 2 2 3 3 8" xfId="43718"/>
    <cellStyle name="Normal 5 2 2 3 3 8 2" xfId="43719"/>
    <cellStyle name="Normal 5 2 2 3 3 8 2 2" xfId="43720"/>
    <cellStyle name="Normal 5 2 2 3 3 8 3" xfId="43721"/>
    <cellStyle name="Normal 5 2 2 3 3 9" xfId="43722"/>
    <cellStyle name="Normal 5 2 2 3 3 9 2" xfId="43723"/>
    <cellStyle name="Normal 5 2 2 3 3 9 3" xfId="43724"/>
    <cellStyle name="Normal 5 2 2 3 4" xfId="43725"/>
    <cellStyle name="Normal 5 2 2 3 4 2" xfId="43726"/>
    <cellStyle name="Normal 5 2 2 3 4 2 2" xfId="43727"/>
    <cellStyle name="Normal 5 2 2 3 4 2 2 2" xfId="43728"/>
    <cellStyle name="Normal 5 2 2 3 4 2 2 2 2" xfId="43729"/>
    <cellStyle name="Normal 5 2 2 3 4 2 2 2 2 2" xfId="43730"/>
    <cellStyle name="Normal 5 2 2 3 4 2 2 2 2 2 2" xfId="43731"/>
    <cellStyle name="Normal 5 2 2 3 4 2 2 2 2 3" xfId="43732"/>
    <cellStyle name="Normal 5 2 2 3 4 2 2 2 3" xfId="43733"/>
    <cellStyle name="Normal 5 2 2 3 4 2 2 2 3 2" xfId="43734"/>
    <cellStyle name="Normal 5 2 2 3 4 2 2 2 4" xfId="43735"/>
    <cellStyle name="Normal 5 2 2 3 4 2 2 3" xfId="43736"/>
    <cellStyle name="Normal 5 2 2 3 4 2 2 3 2" xfId="43737"/>
    <cellStyle name="Normal 5 2 2 3 4 2 2 3 2 2" xfId="43738"/>
    <cellStyle name="Normal 5 2 2 3 4 2 2 3 3" xfId="43739"/>
    <cellStyle name="Normal 5 2 2 3 4 2 2 4" xfId="43740"/>
    <cellStyle name="Normal 5 2 2 3 4 2 2 4 2" xfId="43741"/>
    <cellStyle name="Normal 5 2 2 3 4 2 2 5" xfId="43742"/>
    <cellStyle name="Normal 5 2 2 3 4 2 3" xfId="43743"/>
    <cellStyle name="Normal 5 2 2 3 4 2 3 2" xfId="43744"/>
    <cellStyle name="Normal 5 2 2 3 4 2 3 2 2" xfId="43745"/>
    <cellStyle name="Normal 5 2 2 3 4 2 3 2 2 2" xfId="43746"/>
    <cellStyle name="Normal 5 2 2 3 4 2 3 2 3" xfId="43747"/>
    <cellStyle name="Normal 5 2 2 3 4 2 3 3" xfId="43748"/>
    <cellStyle name="Normal 5 2 2 3 4 2 3 3 2" xfId="43749"/>
    <cellStyle name="Normal 5 2 2 3 4 2 3 4" xfId="43750"/>
    <cellStyle name="Normal 5 2 2 3 4 2 4" xfId="43751"/>
    <cellStyle name="Normal 5 2 2 3 4 2 4 2" xfId="43752"/>
    <cellStyle name="Normal 5 2 2 3 4 2 4 2 2" xfId="43753"/>
    <cellStyle name="Normal 5 2 2 3 4 2 4 3" xfId="43754"/>
    <cellStyle name="Normal 5 2 2 3 4 2 5" xfId="43755"/>
    <cellStyle name="Normal 5 2 2 3 4 2 5 2" xfId="43756"/>
    <cellStyle name="Normal 5 2 2 3 4 2 6" xfId="43757"/>
    <cellStyle name="Normal 5 2 2 3 4 3" xfId="43758"/>
    <cellStyle name="Normal 5 2 2 3 4 3 2" xfId="43759"/>
    <cellStyle name="Normal 5 2 2 3 4 3 2 2" xfId="43760"/>
    <cellStyle name="Normal 5 2 2 3 4 3 2 2 2" xfId="43761"/>
    <cellStyle name="Normal 5 2 2 3 4 3 2 2 2 2" xfId="43762"/>
    <cellStyle name="Normal 5 2 2 3 4 3 2 2 2 2 2" xfId="43763"/>
    <cellStyle name="Normal 5 2 2 3 4 3 2 2 2 3" xfId="43764"/>
    <cellStyle name="Normal 5 2 2 3 4 3 2 2 3" xfId="43765"/>
    <cellStyle name="Normal 5 2 2 3 4 3 2 2 3 2" xfId="43766"/>
    <cellStyle name="Normal 5 2 2 3 4 3 2 2 4" xfId="43767"/>
    <cellStyle name="Normal 5 2 2 3 4 3 2 3" xfId="43768"/>
    <cellStyle name="Normal 5 2 2 3 4 3 2 3 2" xfId="43769"/>
    <cellStyle name="Normal 5 2 2 3 4 3 2 3 2 2" xfId="43770"/>
    <cellStyle name="Normal 5 2 2 3 4 3 2 3 3" xfId="43771"/>
    <cellStyle name="Normal 5 2 2 3 4 3 2 4" xfId="43772"/>
    <cellStyle name="Normal 5 2 2 3 4 3 2 4 2" xfId="43773"/>
    <cellStyle name="Normal 5 2 2 3 4 3 2 5" xfId="43774"/>
    <cellStyle name="Normal 5 2 2 3 4 3 3" xfId="43775"/>
    <cellStyle name="Normal 5 2 2 3 4 3 3 2" xfId="43776"/>
    <cellStyle name="Normal 5 2 2 3 4 3 3 2 2" xfId="43777"/>
    <cellStyle name="Normal 5 2 2 3 4 3 3 2 2 2" xfId="43778"/>
    <cellStyle name="Normal 5 2 2 3 4 3 3 2 3" xfId="43779"/>
    <cellStyle name="Normal 5 2 2 3 4 3 3 3" xfId="43780"/>
    <cellStyle name="Normal 5 2 2 3 4 3 3 3 2" xfId="43781"/>
    <cellStyle name="Normal 5 2 2 3 4 3 3 4" xfId="43782"/>
    <cellStyle name="Normal 5 2 2 3 4 3 4" xfId="43783"/>
    <cellStyle name="Normal 5 2 2 3 4 3 4 2" xfId="43784"/>
    <cellStyle name="Normal 5 2 2 3 4 3 4 2 2" xfId="43785"/>
    <cellStyle name="Normal 5 2 2 3 4 3 4 3" xfId="43786"/>
    <cellStyle name="Normal 5 2 2 3 4 3 5" xfId="43787"/>
    <cellStyle name="Normal 5 2 2 3 4 3 5 2" xfId="43788"/>
    <cellStyle name="Normal 5 2 2 3 4 3 6" xfId="43789"/>
    <cellStyle name="Normal 5 2 2 3 4 4" xfId="43790"/>
    <cellStyle name="Normal 5 2 2 3 4 4 2" xfId="43791"/>
    <cellStyle name="Normal 5 2 2 3 4 4 2 2" xfId="43792"/>
    <cellStyle name="Normal 5 2 2 3 4 4 2 2 2" xfId="43793"/>
    <cellStyle name="Normal 5 2 2 3 4 4 2 2 2 2" xfId="43794"/>
    <cellStyle name="Normal 5 2 2 3 4 4 2 2 3" xfId="43795"/>
    <cellStyle name="Normal 5 2 2 3 4 4 2 3" xfId="43796"/>
    <cellStyle name="Normal 5 2 2 3 4 4 2 3 2" xfId="43797"/>
    <cellStyle name="Normal 5 2 2 3 4 4 2 4" xfId="43798"/>
    <cellStyle name="Normal 5 2 2 3 4 4 3" xfId="43799"/>
    <cellStyle name="Normal 5 2 2 3 4 4 3 2" xfId="43800"/>
    <cellStyle name="Normal 5 2 2 3 4 4 3 2 2" xfId="43801"/>
    <cellStyle name="Normal 5 2 2 3 4 4 3 3" xfId="43802"/>
    <cellStyle name="Normal 5 2 2 3 4 4 4" xfId="43803"/>
    <cellStyle name="Normal 5 2 2 3 4 4 4 2" xfId="43804"/>
    <cellStyle name="Normal 5 2 2 3 4 4 5" xfId="43805"/>
    <cellStyle name="Normal 5 2 2 3 4 5" xfId="43806"/>
    <cellStyle name="Normal 5 2 2 3 4 5 2" xfId="43807"/>
    <cellStyle name="Normal 5 2 2 3 4 5 2 2" xfId="43808"/>
    <cellStyle name="Normal 5 2 2 3 4 5 2 2 2" xfId="43809"/>
    <cellStyle name="Normal 5 2 2 3 4 5 2 3" xfId="43810"/>
    <cellStyle name="Normal 5 2 2 3 4 5 3" xfId="43811"/>
    <cellStyle name="Normal 5 2 2 3 4 5 3 2" xfId="43812"/>
    <cellStyle name="Normal 5 2 2 3 4 5 4" xfId="43813"/>
    <cellStyle name="Normal 5 2 2 3 4 6" xfId="43814"/>
    <cellStyle name="Normal 5 2 2 3 4 6 2" xfId="43815"/>
    <cellStyle name="Normal 5 2 2 3 4 6 2 2" xfId="43816"/>
    <cellStyle name="Normal 5 2 2 3 4 6 3" xfId="43817"/>
    <cellStyle name="Normal 5 2 2 3 4 7" xfId="43818"/>
    <cellStyle name="Normal 5 2 2 3 4 7 2" xfId="43819"/>
    <cellStyle name="Normal 5 2 2 3 4 8" xfId="43820"/>
    <cellStyle name="Normal 5 2 2 3 5" xfId="43821"/>
    <cellStyle name="Normal 5 2 2 3 5 2" xfId="43822"/>
    <cellStyle name="Normal 5 2 2 3 5 2 2" xfId="43823"/>
    <cellStyle name="Normal 5 2 2 3 5 2 2 2" xfId="43824"/>
    <cellStyle name="Normal 5 2 2 3 5 2 2 2 2" xfId="43825"/>
    <cellStyle name="Normal 5 2 2 3 5 2 2 2 2 2" xfId="43826"/>
    <cellStyle name="Normal 5 2 2 3 5 2 2 2 3" xfId="43827"/>
    <cellStyle name="Normal 5 2 2 3 5 2 2 3" xfId="43828"/>
    <cellStyle name="Normal 5 2 2 3 5 2 2 3 2" xfId="43829"/>
    <cellStyle name="Normal 5 2 2 3 5 2 2 4" xfId="43830"/>
    <cellStyle name="Normal 5 2 2 3 5 2 3" xfId="43831"/>
    <cellStyle name="Normal 5 2 2 3 5 2 3 2" xfId="43832"/>
    <cellStyle name="Normal 5 2 2 3 5 2 3 2 2" xfId="43833"/>
    <cellStyle name="Normal 5 2 2 3 5 2 3 3" xfId="43834"/>
    <cellStyle name="Normal 5 2 2 3 5 2 4" xfId="43835"/>
    <cellStyle name="Normal 5 2 2 3 5 2 4 2" xfId="43836"/>
    <cellStyle name="Normal 5 2 2 3 5 2 5" xfId="43837"/>
    <cellStyle name="Normal 5 2 2 3 5 3" xfId="43838"/>
    <cellStyle name="Normal 5 2 2 3 5 3 2" xfId="43839"/>
    <cellStyle name="Normal 5 2 2 3 5 3 2 2" xfId="43840"/>
    <cellStyle name="Normal 5 2 2 3 5 3 2 2 2" xfId="43841"/>
    <cellStyle name="Normal 5 2 2 3 5 3 2 3" xfId="43842"/>
    <cellStyle name="Normal 5 2 2 3 5 3 3" xfId="43843"/>
    <cellStyle name="Normal 5 2 2 3 5 3 3 2" xfId="43844"/>
    <cellStyle name="Normal 5 2 2 3 5 3 4" xfId="43845"/>
    <cellStyle name="Normal 5 2 2 3 5 4" xfId="43846"/>
    <cellStyle name="Normal 5 2 2 3 5 4 2" xfId="43847"/>
    <cellStyle name="Normal 5 2 2 3 5 4 2 2" xfId="43848"/>
    <cellStyle name="Normal 5 2 2 3 5 4 3" xfId="43849"/>
    <cellStyle name="Normal 5 2 2 3 5 5" xfId="43850"/>
    <cellStyle name="Normal 5 2 2 3 5 5 2" xfId="43851"/>
    <cellStyle name="Normal 5 2 2 3 5 6" xfId="43852"/>
    <cellStyle name="Normal 5 2 2 3 6" xfId="43853"/>
    <cellStyle name="Normal 5 2 2 3 6 2" xfId="43854"/>
    <cellStyle name="Normal 5 2 2 3 6 2 2" xfId="43855"/>
    <cellStyle name="Normal 5 2 2 3 6 2 2 2" xfId="43856"/>
    <cellStyle name="Normal 5 2 2 3 6 2 2 2 2" xfId="43857"/>
    <cellStyle name="Normal 5 2 2 3 6 2 2 2 2 2" xfId="43858"/>
    <cellStyle name="Normal 5 2 2 3 6 2 2 2 3" xfId="43859"/>
    <cellStyle name="Normal 5 2 2 3 6 2 2 3" xfId="43860"/>
    <cellStyle name="Normal 5 2 2 3 6 2 2 3 2" xfId="43861"/>
    <cellStyle name="Normal 5 2 2 3 6 2 2 4" xfId="43862"/>
    <cellStyle name="Normal 5 2 2 3 6 2 3" xfId="43863"/>
    <cellStyle name="Normal 5 2 2 3 6 2 3 2" xfId="43864"/>
    <cellStyle name="Normal 5 2 2 3 6 2 3 2 2" xfId="43865"/>
    <cellStyle name="Normal 5 2 2 3 6 2 3 3" xfId="43866"/>
    <cellStyle name="Normal 5 2 2 3 6 2 4" xfId="43867"/>
    <cellStyle name="Normal 5 2 2 3 6 2 4 2" xfId="43868"/>
    <cellStyle name="Normal 5 2 2 3 6 2 5" xfId="43869"/>
    <cellStyle name="Normal 5 2 2 3 6 3" xfId="43870"/>
    <cellStyle name="Normal 5 2 2 3 6 3 2" xfId="43871"/>
    <cellStyle name="Normal 5 2 2 3 6 3 2 2" xfId="43872"/>
    <cellStyle name="Normal 5 2 2 3 6 3 2 2 2" xfId="43873"/>
    <cellStyle name="Normal 5 2 2 3 6 3 2 3" xfId="43874"/>
    <cellStyle name="Normal 5 2 2 3 6 3 3" xfId="43875"/>
    <cellStyle name="Normal 5 2 2 3 6 3 3 2" xfId="43876"/>
    <cellStyle name="Normal 5 2 2 3 6 3 4" xfId="43877"/>
    <cellStyle name="Normal 5 2 2 3 6 4" xfId="43878"/>
    <cellStyle name="Normal 5 2 2 3 6 4 2" xfId="43879"/>
    <cellStyle name="Normal 5 2 2 3 6 4 2 2" xfId="43880"/>
    <cellStyle name="Normal 5 2 2 3 6 4 3" xfId="43881"/>
    <cellStyle name="Normal 5 2 2 3 6 5" xfId="43882"/>
    <cellStyle name="Normal 5 2 2 3 6 5 2" xfId="43883"/>
    <cellStyle name="Normal 5 2 2 3 6 6" xfId="43884"/>
    <cellStyle name="Normal 5 2 2 3 7" xfId="43885"/>
    <cellStyle name="Normal 5 2 2 3 7 2" xfId="43886"/>
    <cellStyle name="Normal 5 2 2 3 7 2 2" xfId="43887"/>
    <cellStyle name="Normal 5 2 2 3 7 2 2 2" xfId="43888"/>
    <cellStyle name="Normal 5 2 2 3 7 2 2 2 2" xfId="43889"/>
    <cellStyle name="Normal 5 2 2 3 7 2 2 2 2 2" xfId="43890"/>
    <cellStyle name="Normal 5 2 2 3 7 2 2 2 3" xfId="43891"/>
    <cellStyle name="Normal 5 2 2 3 7 2 2 3" xfId="43892"/>
    <cellStyle name="Normal 5 2 2 3 7 2 2 3 2" xfId="43893"/>
    <cellStyle name="Normal 5 2 2 3 7 2 2 4" xfId="43894"/>
    <cellStyle name="Normal 5 2 2 3 7 2 3" xfId="43895"/>
    <cellStyle name="Normal 5 2 2 3 7 2 3 2" xfId="43896"/>
    <cellStyle name="Normal 5 2 2 3 7 2 3 2 2" xfId="43897"/>
    <cellStyle name="Normal 5 2 2 3 7 2 3 3" xfId="43898"/>
    <cellStyle name="Normal 5 2 2 3 7 2 4" xfId="43899"/>
    <cellStyle name="Normal 5 2 2 3 7 2 4 2" xfId="43900"/>
    <cellStyle name="Normal 5 2 2 3 7 2 5" xfId="43901"/>
    <cellStyle name="Normal 5 2 2 3 7 3" xfId="43902"/>
    <cellStyle name="Normal 5 2 2 3 7 3 2" xfId="43903"/>
    <cellStyle name="Normal 5 2 2 3 7 3 2 2" xfId="43904"/>
    <cellStyle name="Normal 5 2 2 3 7 3 2 2 2" xfId="43905"/>
    <cellStyle name="Normal 5 2 2 3 7 3 2 3" xfId="43906"/>
    <cellStyle name="Normal 5 2 2 3 7 3 3" xfId="43907"/>
    <cellStyle name="Normal 5 2 2 3 7 3 3 2" xfId="43908"/>
    <cellStyle name="Normal 5 2 2 3 7 3 4" xfId="43909"/>
    <cellStyle name="Normal 5 2 2 3 7 4" xfId="43910"/>
    <cellStyle name="Normal 5 2 2 3 7 4 2" xfId="43911"/>
    <cellStyle name="Normal 5 2 2 3 7 4 2 2" xfId="43912"/>
    <cellStyle name="Normal 5 2 2 3 7 4 3" xfId="43913"/>
    <cellStyle name="Normal 5 2 2 3 7 5" xfId="43914"/>
    <cellStyle name="Normal 5 2 2 3 7 5 2" xfId="43915"/>
    <cellStyle name="Normal 5 2 2 3 7 6" xfId="43916"/>
    <cellStyle name="Normal 5 2 2 3 8" xfId="43917"/>
    <cellStyle name="Normal 5 2 2 3 8 2" xfId="43918"/>
    <cellStyle name="Normal 5 2 2 3 8 2 2" xfId="43919"/>
    <cellStyle name="Normal 5 2 2 3 8 2 2 2" xfId="43920"/>
    <cellStyle name="Normal 5 2 2 3 8 2 2 2 2" xfId="43921"/>
    <cellStyle name="Normal 5 2 2 3 8 2 2 3" xfId="43922"/>
    <cellStyle name="Normal 5 2 2 3 8 2 3" xfId="43923"/>
    <cellStyle name="Normal 5 2 2 3 8 2 3 2" xfId="43924"/>
    <cellStyle name="Normal 5 2 2 3 8 2 4" xfId="43925"/>
    <cellStyle name="Normal 5 2 2 3 8 3" xfId="43926"/>
    <cellStyle name="Normal 5 2 2 3 8 3 2" xfId="43927"/>
    <cellStyle name="Normal 5 2 2 3 8 3 2 2" xfId="43928"/>
    <cellStyle name="Normal 5 2 2 3 8 3 3" xfId="43929"/>
    <cellStyle name="Normal 5 2 2 3 8 4" xfId="43930"/>
    <cellStyle name="Normal 5 2 2 3 8 4 2" xfId="43931"/>
    <cellStyle name="Normal 5 2 2 3 8 5" xfId="43932"/>
    <cellStyle name="Normal 5 2 2 3 9" xfId="43933"/>
    <cellStyle name="Normal 5 2 2 3 9 2" xfId="43934"/>
    <cellStyle name="Normal 5 2 2 3 9 2 2" xfId="43935"/>
    <cellStyle name="Normal 5 2 2 3 9 2 2 2" xfId="43936"/>
    <cellStyle name="Normal 5 2 2 3 9 2 3" xfId="43937"/>
    <cellStyle name="Normal 5 2 2 3 9 3" xfId="43938"/>
    <cellStyle name="Normal 5 2 2 3 9 3 2" xfId="43939"/>
    <cellStyle name="Normal 5 2 2 3 9 4" xfId="43940"/>
    <cellStyle name="Normal 5 2 2 4" xfId="43941"/>
    <cellStyle name="Normal 5 2 2 4 10" xfId="43942"/>
    <cellStyle name="Normal 5 2 2 4 10 2" xfId="43943"/>
    <cellStyle name="Normal 5 2 2 4 10 3" xfId="43944"/>
    <cellStyle name="Normal 5 2 2 4 11" xfId="43945"/>
    <cellStyle name="Normal 5 2 2 4 12" xfId="43946"/>
    <cellStyle name="Normal 5 2 2 4 2" xfId="43947"/>
    <cellStyle name="Normal 5 2 2 4 2 10" xfId="43948"/>
    <cellStyle name="Normal 5 2 2 4 2 11" xfId="43949"/>
    <cellStyle name="Normal 5 2 2 4 2 2" xfId="43950"/>
    <cellStyle name="Normal 5 2 2 4 2 2 2" xfId="43951"/>
    <cellStyle name="Normal 5 2 2 4 2 2 2 2" xfId="43952"/>
    <cellStyle name="Normal 5 2 2 4 2 2 2 2 2" xfId="43953"/>
    <cellStyle name="Normal 5 2 2 4 2 2 2 2 2 2" xfId="43954"/>
    <cellStyle name="Normal 5 2 2 4 2 2 2 2 2 2 2" xfId="43955"/>
    <cellStyle name="Normal 5 2 2 4 2 2 2 2 2 2 2 2" xfId="43956"/>
    <cellStyle name="Normal 5 2 2 4 2 2 2 2 2 2 3" xfId="43957"/>
    <cellStyle name="Normal 5 2 2 4 2 2 2 2 2 3" xfId="43958"/>
    <cellStyle name="Normal 5 2 2 4 2 2 2 2 2 3 2" xfId="43959"/>
    <cellStyle name="Normal 5 2 2 4 2 2 2 2 2 4" xfId="43960"/>
    <cellStyle name="Normal 5 2 2 4 2 2 2 2 3" xfId="43961"/>
    <cellStyle name="Normal 5 2 2 4 2 2 2 2 3 2" xfId="43962"/>
    <cellStyle name="Normal 5 2 2 4 2 2 2 2 3 2 2" xfId="43963"/>
    <cellStyle name="Normal 5 2 2 4 2 2 2 2 3 3" xfId="43964"/>
    <cellStyle name="Normal 5 2 2 4 2 2 2 2 4" xfId="43965"/>
    <cellStyle name="Normal 5 2 2 4 2 2 2 2 4 2" xfId="43966"/>
    <cellStyle name="Normal 5 2 2 4 2 2 2 2 5" xfId="43967"/>
    <cellStyle name="Normal 5 2 2 4 2 2 2 3" xfId="43968"/>
    <cellStyle name="Normal 5 2 2 4 2 2 2 3 2" xfId="43969"/>
    <cellStyle name="Normal 5 2 2 4 2 2 2 3 2 2" xfId="43970"/>
    <cellStyle name="Normal 5 2 2 4 2 2 2 3 2 2 2" xfId="43971"/>
    <cellStyle name="Normal 5 2 2 4 2 2 2 3 2 3" xfId="43972"/>
    <cellStyle name="Normal 5 2 2 4 2 2 2 3 3" xfId="43973"/>
    <cellStyle name="Normal 5 2 2 4 2 2 2 3 3 2" xfId="43974"/>
    <cellStyle name="Normal 5 2 2 4 2 2 2 3 4" xfId="43975"/>
    <cellStyle name="Normal 5 2 2 4 2 2 2 4" xfId="43976"/>
    <cellStyle name="Normal 5 2 2 4 2 2 2 4 2" xfId="43977"/>
    <cellStyle name="Normal 5 2 2 4 2 2 2 4 2 2" xfId="43978"/>
    <cellStyle name="Normal 5 2 2 4 2 2 2 4 3" xfId="43979"/>
    <cellStyle name="Normal 5 2 2 4 2 2 2 5" xfId="43980"/>
    <cellStyle name="Normal 5 2 2 4 2 2 2 5 2" xfId="43981"/>
    <cellStyle name="Normal 5 2 2 4 2 2 2 6" xfId="43982"/>
    <cellStyle name="Normal 5 2 2 4 2 2 3" xfId="43983"/>
    <cellStyle name="Normal 5 2 2 4 2 2 3 2" xfId="43984"/>
    <cellStyle name="Normal 5 2 2 4 2 2 3 2 2" xfId="43985"/>
    <cellStyle name="Normal 5 2 2 4 2 2 3 2 2 2" xfId="43986"/>
    <cellStyle name="Normal 5 2 2 4 2 2 3 2 2 2 2" xfId="43987"/>
    <cellStyle name="Normal 5 2 2 4 2 2 3 2 2 2 2 2" xfId="43988"/>
    <cellStyle name="Normal 5 2 2 4 2 2 3 2 2 2 3" xfId="43989"/>
    <cellStyle name="Normal 5 2 2 4 2 2 3 2 2 3" xfId="43990"/>
    <cellStyle name="Normal 5 2 2 4 2 2 3 2 2 3 2" xfId="43991"/>
    <cellStyle name="Normal 5 2 2 4 2 2 3 2 2 4" xfId="43992"/>
    <cellStyle name="Normal 5 2 2 4 2 2 3 2 3" xfId="43993"/>
    <cellStyle name="Normal 5 2 2 4 2 2 3 2 3 2" xfId="43994"/>
    <cellStyle name="Normal 5 2 2 4 2 2 3 2 3 2 2" xfId="43995"/>
    <cellStyle name="Normal 5 2 2 4 2 2 3 2 3 3" xfId="43996"/>
    <cellStyle name="Normal 5 2 2 4 2 2 3 2 4" xfId="43997"/>
    <cellStyle name="Normal 5 2 2 4 2 2 3 2 4 2" xfId="43998"/>
    <cellStyle name="Normal 5 2 2 4 2 2 3 2 5" xfId="43999"/>
    <cellStyle name="Normal 5 2 2 4 2 2 3 3" xfId="44000"/>
    <cellStyle name="Normal 5 2 2 4 2 2 3 3 2" xfId="44001"/>
    <cellStyle name="Normal 5 2 2 4 2 2 3 3 2 2" xfId="44002"/>
    <cellStyle name="Normal 5 2 2 4 2 2 3 3 2 2 2" xfId="44003"/>
    <cellStyle name="Normal 5 2 2 4 2 2 3 3 2 3" xfId="44004"/>
    <cellStyle name="Normal 5 2 2 4 2 2 3 3 3" xfId="44005"/>
    <cellStyle name="Normal 5 2 2 4 2 2 3 3 3 2" xfId="44006"/>
    <cellStyle name="Normal 5 2 2 4 2 2 3 3 4" xfId="44007"/>
    <cellStyle name="Normal 5 2 2 4 2 2 3 4" xfId="44008"/>
    <cellStyle name="Normal 5 2 2 4 2 2 3 4 2" xfId="44009"/>
    <cellStyle name="Normal 5 2 2 4 2 2 3 4 2 2" xfId="44010"/>
    <cellStyle name="Normal 5 2 2 4 2 2 3 4 3" xfId="44011"/>
    <cellStyle name="Normal 5 2 2 4 2 2 3 5" xfId="44012"/>
    <cellStyle name="Normal 5 2 2 4 2 2 3 5 2" xfId="44013"/>
    <cellStyle name="Normal 5 2 2 4 2 2 3 6" xfId="44014"/>
    <cellStyle name="Normal 5 2 2 4 2 2 4" xfId="44015"/>
    <cellStyle name="Normal 5 2 2 4 2 2 4 2" xfId="44016"/>
    <cellStyle name="Normal 5 2 2 4 2 2 4 2 2" xfId="44017"/>
    <cellStyle name="Normal 5 2 2 4 2 2 4 2 2 2" xfId="44018"/>
    <cellStyle name="Normal 5 2 2 4 2 2 4 2 2 2 2" xfId="44019"/>
    <cellStyle name="Normal 5 2 2 4 2 2 4 2 2 3" xfId="44020"/>
    <cellStyle name="Normal 5 2 2 4 2 2 4 2 3" xfId="44021"/>
    <cellStyle name="Normal 5 2 2 4 2 2 4 2 3 2" xfId="44022"/>
    <cellStyle name="Normal 5 2 2 4 2 2 4 2 4" xfId="44023"/>
    <cellStyle name="Normal 5 2 2 4 2 2 4 3" xfId="44024"/>
    <cellStyle name="Normal 5 2 2 4 2 2 4 3 2" xfId="44025"/>
    <cellStyle name="Normal 5 2 2 4 2 2 4 3 2 2" xfId="44026"/>
    <cellStyle name="Normal 5 2 2 4 2 2 4 3 3" xfId="44027"/>
    <cellStyle name="Normal 5 2 2 4 2 2 4 4" xfId="44028"/>
    <cellStyle name="Normal 5 2 2 4 2 2 4 4 2" xfId="44029"/>
    <cellStyle name="Normal 5 2 2 4 2 2 4 5" xfId="44030"/>
    <cellStyle name="Normal 5 2 2 4 2 2 5" xfId="44031"/>
    <cellStyle name="Normal 5 2 2 4 2 2 5 2" xfId="44032"/>
    <cellStyle name="Normal 5 2 2 4 2 2 5 2 2" xfId="44033"/>
    <cellStyle name="Normal 5 2 2 4 2 2 5 2 2 2" xfId="44034"/>
    <cellStyle name="Normal 5 2 2 4 2 2 5 2 3" xfId="44035"/>
    <cellStyle name="Normal 5 2 2 4 2 2 5 3" xfId="44036"/>
    <cellStyle name="Normal 5 2 2 4 2 2 5 3 2" xfId="44037"/>
    <cellStyle name="Normal 5 2 2 4 2 2 5 4" xfId="44038"/>
    <cellStyle name="Normal 5 2 2 4 2 2 6" xfId="44039"/>
    <cellStyle name="Normal 5 2 2 4 2 2 6 2" xfId="44040"/>
    <cellStyle name="Normal 5 2 2 4 2 2 6 2 2" xfId="44041"/>
    <cellStyle name="Normal 5 2 2 4 2 2 6 3" xfId="44042"/>
    <cellStyle name="Normal 5 2 2 4 2 2 7" xfId="44043"/>
    <cellStyle name="Normal 5 2 2 4 2 2 7 2" xfId="44044"/>
    <cellStyle name="Normal 5 2 2 4 2 2 8" xfId="44045"/>
    <cellStyle name="Normal 5 2 2 4 2 3" xfId="44046"/>
    <cellStyle name="Normal 5 2 2 4 2 3 2" xfId="44047"/>
    <cellStyle name="Normal 5 2 2 4 2 3 2 2" xfId="44048"/>
    <cellStyle name="Normal 5 2 2 4 2 3 2 2 2" xfId="44049"/>
    <cellStyle name="Normal 5 2 2 4 2 3 2 2 2 2" xfId="44050"/>
    <cellStyle name="Normal 5 2 2 4 2 3 2 2 2 2 2" xfId="44051"/>
    <cellStyle name="Normal 5 2 2 4 2 3 2 2 2 3" xfId="44052"/>
    <cellStyle name="Normal 5 2 2 4 2 3 2 2 3" xfId="44053"/>
    <cellStyle name="Normal 5 2 2 4 2 3 2 2 3 2" xfId="44054"/>
    <cellStyle name="Normal 5 2 2 4 2 3 2 2 4" xfId="44055"/>
    <cellStyle name="Normal 5 2 2 4 2 3 2 3" xfId="44056"/>
    <cellStyle name="Normal 5 2 2 4 2 3 2 3 2" xfId="44057"/>
    <cellStyle name="Normal 5 2 2 4 2 3 2 3 2 2" xfId="44058"/>
    <cellStyle name="Normal 5 2 2 4 2 3 2 3 3" xfId="44059"/>
    <cellStyle name="Normal 5 2 2 4 2 3 2 4" xfId="44060"/>
    <cellStyle name="Normal 5 2 2 4 2 3 2 4 2" xfId="44061"/>
    <cellStyle name="Normal 5 2 2 4 2 3 2 5" xfId="44062"/>
    <cellStyle name="Normal 5 2 2 4 2 3 3" xfId="44063"/>
    <cellStyle name="Normal 5 2 2 4 2 3 3 2" xfId="44064"/>
    <cellStyle name="Normal 5 2 2 4 2 3 3 2 2" xfId="44065"/>
    <cellStyle name="Normal 5 2 2 4 2 3 3 2 2 2" xfId="44066"/>
    <cellStyle name="Normal 5 2 2 4 2 3 3 2 3" xfId="44067"/>
    <cellStyle name="Normal 5 2 2 4 2 3 3 3" xfId="44068"/>
    <cellStyle name="Normal 5 2 2 4 2 3 3 3 2" xfId="44069"/>
    <cellStyle name="Normal 5 2 2 4 2 3 3 4" xfId="44070"/>
    <cellStyle name="Normal 5 2 2 4 2 3 4" xfId="44071"/>
    <cellStyle name="Normal 5 2 2 4 2 3 4 2" xfId="44072"/>
    <cellStyle name="Normal 5 2 2 4 2 3 4 2 2" xfId="44073"/>
    <cellStyle name="Normal 5 2 2 4 2 3 4 3" xfId="44074"/>
    <cellStyle name="Normal 5 2 2 4 2 3 5" xfId="44075"/>
    <cellStyle name="Normal 5 2 2 4 2 3 5 2" xfId="44076"/>
    <cellStyle name="Normal 5 2 2 4 2 3 6" xfId="44077"/>
    <cellStyle name="Normal 5 2 2 4 2 4" xfId="44078"/>
    <cellStyle name="Normal 5 2 2 4 2 4 2" xfId="44079"/>
    <cellStyle name="Normal 5 2 2 4 2 4 2 2" xfId="44080"/>
    <cellStyle name="Normal 5 2 2 4 2 4 2 2 2" xfId="44081"/>
    <cellStyle name="Normal 5 2 2 4 2 4 2 2 2 2" xfId="44082"/>
    <cellStyle name="Normal 5 2 2 4 2 4 2 2 2 2 2" xfId="44083"/>
    <cellStyle name="Normal 5 2 2 4 2 4 2 2 2 3" xfId="44084"/>
    <cellStyle name="Normal 5 2 2 4 2 4 2 2 3" xfId="44085"/>
    <cellStyle name="Normal 5 2 2 4 2 4 2 2 3 2" xfId="44086"/>
    <cellStyle name="Normal 5 2 2 4 2 4 2 2 4" xfId="44087"/>
    <cellStyle name="Normal 5 2 2 4 2 4 2 3" xfId="44088"/>
    <cellStyle name="Normal 5 2 2 4 2 4 2 3 2" xfId="44089"/>
    <cellStyle name="Normal 5 2 2 4 2 4 2 3 2 2" xfId="44090"/>
    <cellStyle name="Normal 5 2 2 4 2 4 2 3 3" xfId="44091"/>
    <cellStyle name="Normal 5 2 2 4 2 4 2 4" xfId="44092"/>
    <cellStyle name="Normal 5 2 2 4 2 4 2 4 2" xfId="44093"/>
    <cellStyle name="Normal 5 2 2 4 2 4 2 5" xfId="44094"/>
    <cellStyle name="Normal 5 2 2 4 2 4 3" xfId="44095"/>
    <cellStyle name="Normal 5 2 2 4 2 4 3 2" xfId="44096"/>
    <cellStyle name="Normal 5 2 2 4 2 4 3 2 2" xfId="44097"/>
    <cellStyle name="Normal 5 2 2 4 2 4 3 2 2 2" xfId="44098"/>
    <cellStyle name="Normal 5 2 2 4 2 4 3 2 3" xfId="44099"/>
    <cellStyle name="Normal 5 2 2 4 2 4 3 3" xfId="44100"/>
    <cellStyle name="Normal 5 2 2 4 2 4 3 3 2" xfId="44101"/>
    <cellStyle name="Normal 5 2 2 4 2 4 3 4" xfId="44102"/>
    <cellStyle name="Normal 5 2 2 4 2 4 4" xfId="44103"/>
    <cellStyle name="Normal 5 2 2 4 2 4 4 2" xfId="44104"/>
    <cellStyle name="Normal 5 2 2 4 2 4 4 2 2" xfId="44105"/>
    <cellStyle name="Normal 5 2 2 4 2 4 4 3" xfId="44106"/>
    <cellStyle name="Normal 5 2 2 4 2 4 5" xfId="44107"/>
    <cellStyle name="Normal 5 2 2 4 2 4 5 2" xfId="44108"/>
    <cellStyle name="Normal 5 2 2 4 2 4 6" xfId="44109"/>
    <cellStyle name="Normal 5 2 2 4 2 5" xfId="44110"/>
    <cellStyle name="Normal 5 2 2 4 2 5 2" xfId="44111"/>
    <cellStyle name="Normal 5 2 2 4 2 5 2 2" xfId="44112"/>
    <cellStyle name="Normal 5 2 2 4 2 5 2 2 2" xfId="44113"/>
    <cellStyle name="Normal 5 2 2 4 2 5 2 2 2 2" xfId="44114"/>
    <cellStyle name="Normal 5 2 2 4 2 5 2 2 2 2 2" xfId="44115"/>
    <cellStyle name="Normal 5 2 2 4 2 5 2 2 2 3" xfId="44116"/>
    <cellStyle name="Normal 5 2 2 4 2 5 2 2 3" xfId="44117"/>
    <cellStyle name="Normal 5 2 2 4 2 5 2 2 3 2" xfId="44118"/>
    <cellStyle name="Normal 5 2 2 4 2 5 2 2 4" xfId="44119"/>
    <cellStyle name="Normal 5 2 2 4 2 5 2 3" xfId="44120"/>
    <cellStyle name="Normal 5 2 2 4 2 5 2 3 2" xfId="44121"/>
    <cellStyle name="Normal 5 2 2 4 2 5 2 3 2 2" xfId="44122"/>
    <cellStyle name="Normal 5 2 2 4 2 5 2 3 3" xfId="44123"/>
    <cellStyle name="Normal 5 2 2 4 2 5 2 4" xfId="44124"/>
    <cellStyle name="Normal 5 2 2 4 2 5 2 4 2" xfId="44125"/>
    <cellStyle name="Normal 5 2 2 4 2 5 2 5" xfId="44126"/>
    <cellStyle name="Normal 5 2 2 4 2 5 3" xfId="44127"/>
    <cellStyle name="Normal 5 2 2 4 2 5 3 2" xfId="44128"/>
    <cellStyle name="Normal 5 2 2 4 2 5 3 2 2" xfId="44129"/>
    <cellStyle name="Normal 5 2 2 4 2 5 3 2 2 2" xfId="44130"/>
    <cellStyle name="Normal 5 2 2 4 2 5 3 2 3" xfId="44131"/>
    <cellStyle name="Normal 5 2 2 4 2 5 3 3" xfId="44132"/>
    <cellStyle name="Normal 5 2 2 4 2 5 3 3 2" xfId="44133"/>
    <cellStyle name="Normal 5 2 2 4 2 5 3 4" xfId="44134"/>
    <cellStyle name="Normal 5 2 2 4 2 5 4" xfId="44135"/>
    <cellStyle name="Normal 5 2 2 4 2 5 4 2" xfId="44136"/>
    <cellStyle name="Normal 5 2 2 4 2 5 4 2 2" xfId="44137"/>
    <cellStyle name="Normal 5 2 2 4 2 5 4 3" xfId="44138"/>
    <cellStyle name="Normal 5 2 2 4 2 5 5" xfId="44139"/>
    <cellStyle name="Normal 5 2 2 4 2 5 5 2" xfId="44140"/>
    <cellStyle name="Normal 5 2 2 4 2 5 6" xfId="44141"/>
    <cellStyle name="Normal 5 2 2 4 2 6" xfId="44142"/>
    <cellStyle name="Normal 5 2 2 4 2 6 2" xfId="44143"/>
    <cellStyle name="Normal 5 2 2 4 2 6 2 2" xfId="44144"/>
    <cellStyle name="Normal 5 2 2 4 2 6 2 2 2" xfId="44145"/>
    <cellStyle name="Normal 5 2 2 4 2 6 2 2 2 2" xfId="44146"/>
    <cellStyle name="Normal 5 2 2 4 2 6 2 2 3" xfId="44147"/>
    <cellStyle name="Normal 5 2 2 4 2 6 2 3" xfId="44148"/>
    <cellStyle name="Normal 5 2 2 4 2 6 2 3 2" xfId="44149"/>
    <cellStyle name="Normal 5 2 2 4 2 6 2 4" xfId="44150"/>
    <cellStyle name="Normal 5 2 2 4 2 6 3" xfId="44151"/>
    <cellStyle name="Normal 5 2 2 4 2 6 3 2" xfId="44152"/>
    <cellStyle name="Normal 5 2 2 4 2 6 3 2 2" xfId="44153"/>
    <cellStyle name="Normal 5 2 2 4 2 6 3 3" xfId="44154"/>
    <cellStyle name="Normal 5 2 2 4 2 6 4" xfId="44155"/>
    <cellStyle name="Normal 5 2 2 4 2 6 4 2" xfId="44156"/>
    <cellStyle name="Normal 5 2 2 4 2 6 5" xfId="44157"/>
    <cellStyle name="Normal 5 2 2 4 2 7" xfId="44158"/>
    <cellStyle name="Normal 5 2 2 4 2 7 2" xfId="44159"/>
    <cellStyle name="Normal 5 2 2 4 2 7 2 2" xfId="44160"/>
    <cellStyle name="Normal 5 2 2 4 2 7 2 2 2" xfId="44161"/>
    <cellStyle name="Normal 5 2 2 4 2 7 2 3" xfId="44162"/>
    <cellStyle name="Normal 5 2 2 4 2 7 3" xfId="44163"/>
    <cellStyle name="Normal 5 2 2 4 2 7 3 2" xfId="44164"/>
    <cellStyle name="Normal 5 2 2 4 2 7 4" xfId="44165"/>
    <cellStyle name="Normal 5 2 2 4 2 8" xfId="44166"/>
    <cellStyle name="Normal 5 2 2 4 2 8 2" xfId="44167"/>
    <cellStyle name="Normal 5 2 2 4 2 8 2 2" xfId="44168"/>
    <cellStyle name="Normal 5 2 2 4 2 8 3" xfId="44169"/>
    <cellStyle name="Normal 5 2 2 4 2 9" xfId="44170"/>
    <cellStyle name="Normal 5 2 2 4 2 9 2" xfId="44171"/>
    <cellStyle name="Normal 5 2 2 4 2 9 3" xfId="44172"/>
    <cellStyle name="Normal 5 2 2 4 3" xfId="44173"/>
    <cellStyle name="Normal 5 2 2 4 3 2" xfId="44174"/>
    <cellStyle name="Normal 5 2 2 4 3 2 2" xfId="44175"/>
    <cellStyle name="Normal 5 2 2 4 3 2 2 2" xfId="44176"/>
    <cellStyle name="Normal 5 2 2 4 3 2 2 2 2" xfId="44177"/>
    <cellStyle name="Normal 5 2 2 4 3 2 2 2 2 2" xfId="44178"/>
    <cellStyle name="Normal 5 2 2 4 3 2 2 2 2 2 2" xfId="44179"/>
    <cellStyle name="Normal 5 2 2 4 3 2 2 2 2 3" xfId="44180"/>
    <cellStyle name="Normal 5 2 2 4 3 2 2 2 3" xfId="44181"/>
    <cellStyle name="Normal 5 2 2 4 3 2 2 2 3 2" xfId="44182"/>
    <cellStyle name="Normal 5 2 2 4 3 2 2 2 4" xfId="44183"/>
    <cellStyle name="Normal 5 2 2 4 3 2 2 3" xfId="44184"/>
    <cellStyle name="Normal 5 2 2 4 3 2 2 3 2" xfId="44185"/>
    <cellStyle name="Normal 5 2 2 4 3 2 2 3 2 2" xfId="44186"/>
    <cellStyle name="Normal 5 2 2 4 3 2 2 3 3" xfId="44187"/>
    <cellStyle name="Normal 5 2 2 4 3 2 2 4" xfId="44188"/>
    <cellStyle name="Normal 5 2 2 4 3 2 2 4 2" xfId="44189"/>
    <cellStyle name="Normal 5 2 2 4 3 2 2 5" xfId="44190"/>
    <cellStyle name="Normal 5 2 2 4 3 2 3" xfId="44191"/>
    <cellStyle name="Normal 5 2 2 4 3 2 3 2" xfId="44192"/>
    <cellStyle name="Normal 5 2 2 4 3 2 3 2 2" xfId="44193"/>
    <cellStyle name="Normal 5 2 2 4 3 2 3 2 2 2" xfId="44194"/>
    <cellStyle name="Normal 5 2 2 4 3 2 3 2 3" xfId="44195"/>
    <cellStyle name="Normal 5 2 2 4 3 2 3 3" xfId="44196"/>
    <cellStyle name="Normal 5 2 2 4 3 2 3 3 2" xfId="44197"/>
    <cellStyle name="Normal 5 2 2 4 3 2 3 4" xfId="44198"/>
    <cellStyle name="Normal 5 2 2 4 3 2 4" xfId="44199"/>
    <cellStyle name="Normal 5 2 2 4 3 2 4 2" xfId="44200"/>
    <cellStyle name="Normal 5 2 2 4 3 2 4 2 2" xfId="44201"/>
    <cellStyle name="Normal 5 2 2 4 3 2 4 3" xfId="44202"/>
    <cellStyle name="Normal 5 2 2 4 3 2 5" xfId="44203"/>
    <cellStyle name="Normal 5 2 2 4 3 2 5 2" xfId="44204"/>
    <cellStyle name="Normal 5 2 2 4 3 2 6" xfId="44205"/>
    <cellStyle name="Normal 5 2 2 4 3 3" xfId="44206"/>
    <cellStyle name="Normal 5 2 2 4 3 3 2" xfId="44207"/>
    <cellStyle name="Normal 5 2 2 4 3 3 2 2" xfId="44208"/>
    <cellStyle name="Normal 5 2 2 4 3 3 2 2 2" xfId="44209"/>
    <cellStyle name="Normal 5 2 2 4 3 3 2 2 2 2" xfId="44210"/>
    <cellStyle name="Normal 5 2 2 4 3 3 2 2 2 2 2" xfId="44211"/>
    <cellStyle name="Normal 5 2 2 4 3 3 2 2 2 3" xfId="44212"/>
    <cellStyle name="Normal 5 2 2 4 3 3 2 2 3" xfId="44213"/>
    <cellStyle name="Normal 5 2 2 4 3 3 2 2 3 2" xfId="44214"/>
    <cellStyle name="Normal 5 2 2 4 3 3 2 2 4" xfId="44215"/>
    <cellStyle name="Normal 5 2 2 4 3 3 2 3" xfId="44216"/>
    <cellStyle name="Normal 5 2 2 4 3 3 2 3 2" xfId="44217"/>
    <cellStyle name="Normal 5 2 2 4 3 3 2 3 2 2" xfId="44218"/>
    <cellStyle name="Normal 5 2 2 4 3 3 2 3 3" xfId="44219"/>
    <cellStyle name="Normal 5 2 2 4 3 3 2 4" xfId="44220"/>
    <cellStyle name="Normal 5 2 2 4 3 3 2 4 2" xfId="44221"/>
    <cellStyle name="Normal 5 2 2 4 3 3 2 5" xfId="44222"/>
    <cellStyle name="Normal 5 2 2 4 3 3 3" xfId="44223"/>
    <cellStyle name="Normal 5 2 2 4 3 3 3 2" xfId="44224"/>
    <cellStyle name="Normal 5 2 2 4 3 3 3 2 2" xfId="44225"/>
    <cellStyle name="Normal 5 2 2 4 3 3 3 2 2 2" xfId="44226"/>
    <cellStyle name="Normal 5 2 2 4 3 3 3 2 3" xfId="44227"/>
    <cellStyle name="Normal 5 2 2 4 3 3 3 3" xfId="44228"/>
    <cellStyle name="Normal 5 2 2 4 3 3 3 3 2" xfId="44229"/>
    <cellStyle name="Normal 5 2 2 4 3 3 3 4" xfId="44230"/>
    <cellStyle name="Normal 5 2 2 4 3 3 4" xfId="44231"/>
    <cellStyle name="Normal 5 2 2 4 3 3 4 2" xfId="44232"/>
    <cellStyle name="Normal 5 2 2 4 3 3 4 2 2" xfId="44233"/>
    <cellStyle name="Normal 5 2 2 4 3 3 4 3" xfId="44234"/>
    <cellStyle name="Normal 5 2 2 4 3 3 5" xfId="44235"/>
    <cellStyle name="Normal 5 2 2 4 3 3 5 2" xfId="44236"/>
    <cellStyle name="Normal 5 2 2 4 3 3 6" xfId="44237"/>
    <cellStyle name="Normal 5 2 2 4 3 4" xfId="44238"/>
    <cellStyle name="Normal 5 2 2 4 3 4 2" xfId="44239"/>
    <cellStyle name="Normal 5 2 2 4 3 4 2 2" xfId="44240"/>
    <cellStyle name="Normal 5 2 2 4 3 4 2 2 2" xfId="44241"/>
    <cellStyle name="Normal 5 2 2 4 3 4 2 2 2 2" xfId="44242"/>
    <cellStyle name="Normal 5 2 2 4 3 4 2 2 3" xfId="44243"/>
    <cellStyle name="Normal 5 2 2 4 3 4 2 3" xfId="44244"/>
    <cellStyle name="Normal 5 2 2 4 3 4 2 3 2" xfId="44245"/>
    <cellStyle name="Normal 5 2 2 4 3 4 2 4" xfId="44246"/>
    <cellStyle name="Normal 5 2 2 4 3 4 3" xfId="44247"/>
    <cellStyle name="Normal 5 2 2 4 3 4 3 2" xfId="44248"/>
    <cellStyle name="Normal 5 2 2 4 3 4 3 2 2" xfId="44249"/>
    <cellStyle name="Normal 5 2 2 4 3 4 3 3" xfId="44250"/>
    <cellStyle name="Normal 5 2 2 4 3 4 4" xfId="44251"/>
    <cellStyle name="Normal 5 2 2 4 3 4 4 2" xfId="44252"/>
    <cellStyle name="Normal 5 2 2 4 3 4 5" xfId="44253"/>
    <cellStyle name="Normal 5 2 2 4 3 5" xfId="44254"/>
    <cellStyle name="Normal 5 2 2 4 3 5 2" xfId="44255"/>
    <cellStyle name="Normal 5 2 2 4 3 5 2 2" xfId="44256"/>
    <cellStyle name="Normal 5 2 2 4 3 5 2 2 2" xfId="44257"/>
    <cellStyle name="Normal 5 2 2 4 3 5 2 3" xfId="44258"/>
    <cellStyle name="Normal 5 2 2 4 3 5 3" xfId="44259"/>
    <cellStyle name="Normal 5 2 2 4 3 5 3 2" xfId="44260"/>
    <cellStyle name="Normal 5 2 2 4 3 5 4" xfId="44261"/>
    <cellStyle name="Normal 5 2 2 4 3 6" xfId="44262"/>
    <cellStyle name="Normal 5 2 2 4 3 6 2" xfId="44263"/>
    <cellStyle name="Normal 5 2 2 4 3 6 2 2" xfId="44264"/>
    <cellStyle name="Normal 5 2 2 4 3 6 3" xfId="44265"/>
    <cellStyle name="Normal 5 2 2 4 3 7" xfId="44266"/>
    <cellStyle name="Normal 5 2 2 4 3 7 2" xfId="44267"/>
    <cellStyle name="Normal 5 2 2 4 3 8" xfId="44268"/>
    <cellStyle name="Normal 5 2 2 4 4" xfId="44269"/>
    <cellStyle name="Normal 5 2 2 4 4 2" xfId="44270"/>
    <cellStyle name="Normal 5 2 2 4 4 2 2" xfId="44271"/>
    <cellStyle name="Normal 5 2 2 4 4 2 2 2" xfId="44272"/>
    <cellStyle name="Normal 5 2 2 4 4 2 2 2 2" xfId="44273"/>
    <cellStyle name="Normal 5 2 2 4 4 2 2 2 2 2" xfId="44274"/>
    <cellStyle name="Normal 5 2 2 4 4 2 2 2 3" xfId="44275"/>
    <cellStyle name="Normal 5 2 2 4 4 2 2 3" xfId="44276"/>
    <cellStyle name="Normal 5 2 2 4 4 2 2 3 2" xfId="44277"/>
    <cellStyle name="Normal 5 2 2 4 4 2 2 4" xfId="44278"/>
    <cellStyle name="Normal 5 2 2 4 4 2 3" xfId="44279"/>
    <cellStyle name="Normal 5 2 2 4 4 2 3 2" xfId="44280"/>
    <cellStyle name="Normal 5 2 2 4 4 2 3 2 2" xfId="44281"/>
    <cellStyle name="Normal 5 2 2 4 4 2 3 3" xfId="44282"/>
    <cellStyle name="Normal 5 2 2 4 4 2 4" xfId="44283"/>
    <cellStyle name="Normal 5 2 2 4 4 2 4 2" xfId="44284"/>
    <cellStyle name="Normal 5 2 2 4 4 2 5" xfId="44285"/>
    <cellStyle name="Normal 5 2 2 4 4 3" xfId="44286"/>
    <cellStyle name="Normal 5 2 2 4 4 3 2" xfId="44287"/>
    <cellStyle name="Normal 5 2 2 4 4 3 2 2" xfId="44288"/>
    <cellStyle name="Normal 5 2 2 4 4 3 2 2 2" xfId="44289"/>
    <cellStyle name="Normal 5 2 2 4 4 3 2 3" xfId="44290"/>
    <cellStyle name="Normal 5 2 2 4 4 3 3" xfId="44291"/>
    <cellStyle name="Normal 5 2 2 4 4 3 3 2" xfId="44292"/>
    <cellStyle name="Normal 5 2 2 4 4 3 4" xfId="44293"/>
    <cellStyle name="Normal 5 2 2 4 4 4" xfId="44294"/>
    <cellStyle name="Normal 5 2 2 4 4 4 2" xfId="44295"/>
    <cellStyle name="Normal 5 2 2 4 4 4 2 2" xfId="44296"/>
    <cellStyle name="Normal 5 2 2 4 4 4 3" xfId="44297"/>
    <cellStyle name="Normal 5 2 2 4 4 5" xfId="44298"/>
    <cellStyle name="Normal 5 2 2 4 4 5 2" xfId="44299"/>
    <cellStyle name="Normal 5 2 2 4 4 6" xfId="44300"/>
    <cellStyle name="Normal 5 2 2 4 5" xfId="44301"/>
    <cellStyle name="Normal 5 2 2 4 5 2" xfId="44302"/>
    <cellStyle name="Normal 5 2 2 4 5 2 2" xfId="44303"/>
    <cellStyle name="Normal 5 2 2 4 5 2 2 2" xfId="44304"/>
    <cellStyle name="Normal 5 2 2 4 5 2 2 2 2" xfId="44305"/>
    <cellStyle name="Normal 5 2 2 4 5 2 2 2 2 2" xfId="44306"/>
    <cellStyle name="Normal 5 2 2 4 5 2 2 2 3" xfId="44307"/>
    <cellStyle name="Normal 5 2 2 4 5 2 2 3" xfId="44308"/>
    <cellStyle name="Normal 5 2 2 4 5 2 2 3 2" xfId="44309"/>
    <cellStyle name="Normal 5 2 2 4 5 2 2 4" xfId="44310"/>
    <cellStyle name="Normal 5 2 2 4 5 2 3" xfId="44311"/>
    <cellStyle name="Normal 5 2 2 4 5 2 3 2" xfId="44312"/>
    <cellStyle name="Normal 5 2 2 4 5 2 3 2 2" xfId="44313"/>
    <cellStyle name="Normal 5 2 2 4 5 2 3 3" xfId="44314"/>
    <cellStyle name="Normal 5 2 2 4 5 2 4" xfId="44315"/>
    <cellStyle name="Normal 5 2 2 4 5 2 4 2" xfId="44316"/>
    <cellStyle name="Normal 5 2 2 4 5 2 5" xfId="44317"/>
    <cellStyle name="Normal 5 2 2 4 5 3" xfId="44318"/>
    <cellStyle name="Normal 5 2 2 4 5 3 2" xfId="44319"/>
    <cellStyle name="Normal 5 2 2 4 5 3 2 2" xfId="44320"/>
    <cellStyle name="Normal 5 2 2 4 5 3 2 2 2" xfId="44321"/>
    <cellStyle name="Normal 5 2 2 4 5 3 2 3" xfId="44322"/>
    <cellStyle name="Normal 5 2 2 4 5 3 3" xfId="44323"/>
    <cellStyle name="Normal 5 2 2 4 5 3 3 2" xfId="44324"/>
    <cellStyle name="Normal 5 2 2 4 5 3 4" xfId="44325"/>
    <cellStyle name="Normal 5 2 2 4 5 4" xfId="44326"/>
    <cellStyle name="Normal 5 2 2 4 5 4 2" xfId="44327"/>
    <cellStyle name="Normal 5 2 2 4 5 4 2 2" xfId="44328"/>
    <cellStyle name="Normal 5 2 2 4 5 4 3" xfId="44329"/>
    <cellStyle name="Normal 5 2 2 4 5 5" xfId="44330"/>
    <cellStyle name="Normal 5 2 2 4 5 5 2" xfId="44331"/>
    <cellStyle name="Normal 5 2 2 4 5 6" xfId="44332"/>
    <cellStyle name="Normal 5 2 2 4 6" xfId="44333"/>
    <cellStyle name="Normal 5 2 2 4 6 2" xfId="44334"/>
    <cellStyle name="Normal 5 2 2 4 6 2 2" xfId="44335"/>
    <cellStyle name="Normal 5 2 2 4 6 2 2 2" xfId="44336"/>
    <cellStyle name="Normal 5 2 2 4 6 2 2 2 2" xfId="44337"/>
    <cellStyle name="Normal 5 2 2 4 6 2 2 2 2 2" xfId="44338"/>
    <cellStyle name="Normal 5 2 2 4 6 2 2 2 3" xfId="44339"/>
    <cellStyle name="Normal 5 2 2 4 6 2 2 3" xfId="44340"/>
    <cellStyle name="Normal 5 2 2 4 6 2 2 3 2" xfId="44341"/>
    <cellStyle name="Normal 5 2 2 4 6 2 2 4" xfId="44342"/>
    <cellStyle name="Normal 5 2 2 4 6 2 3" xfId="44343"/>
    <cellStyle name="Normal 5 2 2 4 6 2 3 2" xfId="44344"/>
    <cellStyle name="Normal 5 2 2 4 6 2 3 2 2" xfId="44345"/>
    <cellStyle name="Normal 5 2 2 4 6 2 3 3" xfId="44346"/>
    <cellStyle name="Normal 5 2 2 4 6 2 4" xfId="44347"/>
    <cellStyle name="Normal 5 2 2 4 6 2 4 2" xfId="44348"/>
    <cellStyle name="Normal 5 2 2 4 6 2 5" xfId="44349"/>
    <cellStyle name="Normal 5 2 2 4 6 3" xfId="44350"/>
    <cellStyle name="Normal 5 2 2 4 6 3 2" xfId="44351"/>
    <cellStyle name="Normal 5 2 2 4 6 3 2 2" xfId="44352"/>
    <cellStyle name="Normal 5 2 2 4 6 3 2 2 2" xfId="44353"/>
    <cellStyle name="Normal 5 2 2 4 6 3 2 3" xfId="44354"/>
    <cellStyle name="Normal 5 2 2 4 6 3 3" xfId="44355"/>
    <cellStyle name="Normal 5 2 2 4 6 3 3 2" xfId="44356"/>
    <cellStyle name="Normal 5 2 2 4 6 3 4" xfId="44357"/>
    <cellStyle name="Normal 5 2 2 4 6 4" xfId="44358"/>
    <cellStyle name="Normal 5 2 2 4 6 4 2" xfId="44359"/>
    <cellStyle name="Normal 5 2 2 4 6 4 2 2" xfId="44360"/>
    <cellStyle name="Normal 5 2 2 4 6 4 3" xfId="44361"/>
    <cellStyle name="Normal 5 2 2 4 6 5" xfId="44362"/>
    <cellStyle name="Normal 5 2 2 4 6 5 2" xfId="44363"/>
    <cellStyle name="Normal 5 2 2 4 6 6" xfId="44364"/>
    <cellStyle name="Normal 5 2 2 4 7" xfId="44365"/>
    <cellStyle name="Normal 5 2 2 4 7 2" xfId="44366"/>
    <cellStyle name="Normal 5 2 2 4 7 2 2" xfId="44367"/>
    <cellStyle name="Normal 5 2 2 4 7 2 2 2" xfId="44368"/>
    <cellStyle name="Normal 5 2 2 4 7 2 2 2 2" xfId="44369"/>
    <cellStyle name="Normal 5 2 2 4 7 2 2 3" xfId="44370"/>
    <cellStyle name="Normal 5 2 2 4 7 2 3" xfId="44371"/>
    <cellStyle name="Normal 5 2 2 4 7 2 3 2" xfId="44372"/>
    <cellStyle name="Normal 5 2 2 4 7 2 4" xfId="44373"/>
    <cellStyle name="Normal 5 2 2 4 7 3" xfId="44374"/>
    <cellStyle name="Normal 5 2 2 4 7 3 2" xfId="44375"/>
    <cellStyle name="Normal 5 2 2 4 7 3 2 2" xfId="44376"/>
    <cellStyle name="Normal 5 2 2 4 7 3 3" xfId="44377"/>
    <cellStyle name="Normal 5 2 2 4 7 4" xfId="44378"/>
    <cellStyle name="Normal 5 2 2 4 7 4 2" xfId="44379"/>
    <cellStyle name="Normal 5 2 2 4 7 5" xfId="44380"/>
    <cellStyle name="Normal 5 2 2 4 8" xfId="44381"/>
    <cellStyle name="Normal 5 2 2 4 8 2" xfId="44382"/>
    <cellStyle name="Normal 5 2 2 4 8 2 2" xfId="44383"/>
    <cellStyle name="Normal 5 2 2 4 8 2 2 2" xfId="44384"/>
    <cellStyle name="Normal 5 2 2 4 8 2 3" xfId="44385"/>
    <cellStyle name="Normal 5 2 2 4 8 3" xfId="44386"/>
    <cellStyle name="Normal 5 2 2 4 8 3 2" xfId="44387"/>
    <cellStyle name="Normal 5 2 2 4 8 4" xfId="44388"/>
    <cellStyle name="Normal 5 2 2 4 9" xfId="44389"/>
    <cellStyle name="Normal 5 2 2 4 9 2" xfId="44390"/>
    <cellStyle name="Normal 5 2 2 4 9 2 2" xfId="44391"/>
    <cellStyle name="Normal 5 2 2 4 9 3" xfId="44392"/>
    <cellStyle name="Normal 5 2 2 5" xfId="44393"/>
    <cellStyle name="Normal 5 2 2 5 10" xfId="44394"/>
    <cellStyle name="Normal 5 2 2 5 11" xfId="44395"/>
    <cellStyle name="Normal 5 2 2 5 2" xfId="44396"/>
    <cellStyle name="Normal 5 2 2 5 2 2" xfId="44397"/>
    <cellStyle name="Normal 5 2 2 5 2 2 2" xfId="44398"/>
    <cellStyle name="Normal 5 2 2 5 2 2 2 2" xfId="44399"/>
    <cellStyle name="Normal 5 2 2 5 2 2 2 2 2" xfId="44400"/>
    <cellStyle name="Normal 5 2 2 5 2 2 2 2 2 2" xfId="44401"/>
    <cellStyle name="Normal 5 2 2 5 2 2 2 2 2 2 2" xfId="44402"/>
    <cellStyle name="Normal 5 2 2 5 2 2 2 2 2 3" xfId="44403"/>
    <cellStyle name="Normal 5 2 2 5 2 2 2 2 3" xfId="44404"/>
    <cellStyle name="Normal 5 2 2 5 2 2 2 2 3 2" xfId="44405"/>
    <cellStyle name="Normal 5 2 2 5 2 2 2 2 4" xfId="44406"/>
    <cellStyle name="Normal 5 2 2 5 2 2 2 3" xfId="44407"/>
    <cellStyle name="Normal 5 2 2 5 2 2 2 3 2" xfId="44408"/>
    <cellStyle name="Normal 5 2 2 5 2 2 2 3 2 2" xfId="44409"/>
    <cellStyle name="Normal 5 2 2 5 2 2 2 3 3" xfId="44410"/>
    <cellStyle name="Normal 5 2 2 5 2 2 2 4" xfId="44411"/>
    <cellStyle name="Normal 5 2 2 5 2 2 2 4 2" xfId="44412"/>
    <cellStyle name="Normal 5 2 2 5 2 2 2 5" xfId="44413"/>
    <cellStyle name="Normal 5 2 2 5 2 2 3" xfId="44414"/>
    <cellStyle name="Normal 5 2 2 5 2 2 3 2" xfId="44415"/>
    <cellStyle name="Normal 5 2 2 5 2 2 3 2 2" xfId="44416"/>
    <cellStyle name="Normal 5 2 2 5 2 2 3 2 2 2" xfId="44417"/>
    <cellStyle name="Normal 5 2 2 5 2 2 3 2 3" xfId="44418"/>
    <cellStyle name="Normal 5 2 2 5 2 2 3 3" xfId="44419"/>
    <cellStyle name="Normal 5 2 2 5 2 2 3 3 2" xfId="44420"/>
    <cellStyle name="Normal 5 2 2 5 2 2 3 4" xfId="44421"/>
    <cellStyle name="Normal 5 2 2 5 2 2 4" xfId="44422"/>
    <cellStyle name="Normal 5 2 2 5 2 2 4 2" xfId="44423"/>
    <cellStyle name="Normal 5 2 2 5 2 2 4 2 2" xfId="44424"/>
    <cellStyle name="Normal 5 2 2 5 2 2 4 3" xfId="44425"/>
    <cellStyle name="Normal 5 2 2 5 2 2 5" xfId="44426"/>
    <cellStyle name="Normal 5 2 2 5 2 2 5 2" xfId="44427"/>
    <cellStyle name="Normal 5 2 2 5 2 2 6" xfId="44428"/>
    <cellStyle name="Normal 5 2 2 5 2 3" xfId="44429"/>
    <cellStyle name="Normal 5 2 2 5 2 3 2" xfId="44430"/>
    <cellStyle name="Normal 5 2 2 5 2 3 2 2" xfId="44431"/>
    <cellStyle name="Normal 5 2 2 5 2 3 2 2 2" xfId="44432"/>
    <cellStyle name="Normal 5 2 2 5 2 3 2 2 2 2" xfId="44433"/>
    <cellStyle name="Normal 5 2 2 5 2 3 2 2 2 2 2" xfId="44434"/>
    <cellStyle name="Normal 5 2 2 5 2 3 2 2 2 3" xfId="44435"/>
    <cellStyle name="Normal 5 2 2 5 2 3 2 2 3" xfId="44436"/>
    <cellStyle name="Normal 5 2 2 5 2 3 2 2 3 2" xfId="44437"/>
    <cellStyle name="Normal 5 2 2 5 2 3 2 2 4" xfId="44438"/>
    <cellStyle name="Normal 5 2 2 5 2 3 2 3" xfId="44439"/>
    <cellStyle name="Normal 5 2 2 5 2 3 2 3 2" xfId="44440"/>
    <cellStyle name="Normal 5 2 2 5 2 3 2 3 2 2" xfId="44441"/>
    <cellStyle name="Normal 5 2 2 5 2 3 2 3 3" xfId="44442"/>
    <cellStyle name="Normal 5 2 2 5 2 3 2 4" xfId="44443"/>
    <cellStyle name="Normal 5 2 2 5 2 3 2 4 2" xfId="44444"/>
    <cellStyle name="Normal 5 2 2 5 2 3 2 5" xfId="44445"/>
    <cellStyle name="Normal 5 2 2 5 2 3 3" xfId="44446"/>
    <cellStyle name="Normal 5 2 2 5 2 3 3 2" xfId="44447"/>
    <cellStyle name="Normal 5 2 2 5 2 3 3 2 2" xfId="44448"/>
    <cellStyle name="Normal 5 2 2 5 2 3 3 2 2 2" xfId="44449"/>
    <cellStyle name="Normal 5 2 2 5 2 3 3 2 3" xfId="44450"/>
    <cellStyle name="Normal 5 2 2 5 2 3 3 3" xfId="44451"/>
    <cellStyle name="Normal 5 2 2 5 2 3 3 3 2" xfId="44452"/>
    <cellStyle name="Normal 5 2 2 5 2 3 3 4" xfId="44453"/>
    <cellStyle name="Normal 5 2 2 5 2 3 4" xfId="44454"/>
    <cellStyle name="Normal 5 2 2 5 2 3 4 2" xfId="44455"/>
    <cellStyle name="Normal 5 2 2 5 2 3 4 2 2" xfId="44456"/>
    <cellStyle name="Normal 5 2 2 5 2 3 4 3" xfId="44457"/>
    <cellStyle name="Normal 5 2 2 5 2 3 5" xfId="44458"/>
    <cellStyle name="Normal 5 2 2 5 2 3 5 2" xfId="44459"/>
    <cellStyle name="Normal 5 2 2 5 2 3 6" xfId="44460"/>
    <cellStyle name="Normal 5 2 2 5 2 4" xfId="44461"/>
    <cellStyle name="Normal 5 2 2 5 2 4 2" xfId="44462"/>
    <cellStyle name="Normal 5 2 2 5 2 4 2 2" xfId="44463"/>
    <cellStyle name="Normal 5 2 2 5 2 4 2 2 2" xfId="44464"/>
    <cellStyle name="Normal 5 2 2 5 2 4 2 2 2 2" xfId="44465"/>
    <cellStyle name="Normal 5 2 2 5 2 4 2 2 3" xfId="44466"/>
    <cellStyle name="Normal 5 2 2 5 2 4 2 3" xfId="44467"/>
    <cellStyle name="Normal 5 2 2 5 2 4 2 3 2" xfId="44468"/>
    <cellStyle name="Normal 5 2 2 5 2 4 2 4" xfId="44469"/>
    <cellStyle name="Normal 5 2 2 5 2 4 3" xfId="44470"/>
    <cellStyle name="Normal 5 2 2 5 2 4 3 2" xfId="44471"/>
    <cellStyle name="Normal 5 2 2 5 2 4 3 2 2" xfId="44472"/>
    <cellStyle name="Normal 5 2 2 5 2 4 3 3" xfId="44473"/>
    <cellStyle name="Normal 5 2 2 5 2 4 4" xfId="44474"/>
    <cellStyle name="Normal 5 2 2 5 2 4 4 2" xfId="44475"/>
    <cellStyle name="Normal 5 2 2 5 2 4 5" xfId="44476"/>
    <cellStyle name="Normal 5 2 2 5 2 5" xfId="44477"/>
    <cellStyle name="Normal 5 2 2 5 2 5 2" xfId="44478"/>
    <cellStyle name="Normal 5 2 2 5 2 5 2 2" xfId="44479"/>
    <cellStyle name="Normal 5 2 2 5 2 5 2 2 2" xfId="44480"/>
    <cellStyle name="Normal 5 2 2 5 2 5 2 3" xfId="44481"/>
    <cellStyle name="Normal 5 2 2 5 2 5 3" xfId="44482"/>
    <cellStyle name="Normal 5 2 2 5 2 5 3 2" xfId="44483"/>
    <cellStyle name="Normal 5 2 2 5 2 5 4" xfId="44484"/>
    <cellStyle name="Normal 5 2 2 5 2 6" xfId="44485"/>
    <cellStyle name="Normal 5 2 2 5 2 6 2" xfId="44486"/>
    <cellStyle name="Normal 5 2 2 5 2 6 2 2" xfId="44487"/>
    <cellStyle name="Normal 5 2 2 5 2 6 3" xfId="44488"/>
    <cellStyle name="Normal 5 2 2 5 2 7" xfId="44489"/>
    <cellStyle name="Normal 5 2 2 5 2 7 2" xfId="44490"/>
    <cellStyle name="Normal 5 2 2 5 2 8" xfId="44491"/>
    <cellStyle name="Normal 5 2 2 5 3" xfId="44492"/>
    <cellStyle name="Normal 5 2 2 5 3 2" xfId="44493"/>
    <cellStyle name="Normal 5 2 2 5 3 2 2" xfId="44494"/>
    <cellStyle name="Normal 5 2 2 5 3 2 2 2" xfId="44495"/>
    <cellStyle name="Normal 5 2 2 5 3 2 2 2 2" xfId="44496"/>
    <cellStyle name="Normal 5 2 2 5 3 2 2 2 2 2" xfId="44497"/>
    <cellStyle name="Normal 5 2 2 5 3 2 2 2 3" xfId="44498"/>
    <cellStyle name="Normal 5 2 2 5 3 2 2 3" xfId="44499"/>
    <cellStyle name="Normal 5 2 2 5 3 2 2 3 2" xfId="44500"/>
    <cellStyle name="Normal 5 2 2 5 3 2 2 4" xfId="44501"/>
    <cellStyle name="Normal 5 2 2 5 3 2 3" xfId="44502"/>
    <cellStyle name="Normal 5 2 2 5 3 2 3 2" xfId="44503"/>
    <cellStyle name="Normal 5 2 2 5 3 2 3 2 2" xfId="44504"/>
    <cellStyle name="Normal 5 2 2 5 3 2 3 3" xfId="44505"/>
    <cellStyle name="Normal 5 2 2 5 3 2 4" xfId="44506"/>
    <cellStyle name="Normal 5 2 2 5 3 2 4 2" xfId="44507"/>
    <cellStyle name="Normal 5 2 2 5 3 2 5" xfId="44508"/>
    <cellStyle name="Normal 5 2 2 5 3 3" xfId="44509"/>
    <cellStyle name="Normal 5 2 2 5 3 3 2" xfId="44510"/>
    <cellStyle name="Normal 5 2 2 5 3 3 2 2" xfId="44511"/>
    <cellStyle name="Normal 5 2 2 5 3 3 2 2 2" xfId="44512"/>
    <cellStyle name="Normal 5 2 2 5 3 3 2 3" xfId="44513"/>
    <cellStyle name="Normal 5 2 2 5 3 3 3" xfId="44514"/>
    <cellStyle name="Normal 5 2 2 5 3 3 3 2" xfId="44515"/>
    <cellStyle name="Normal 5 2 2 5 3 3 4" xfId="44516"/>
    <cellStyle name="Normal 5 2 2 5 3 4" xfId="44517"/>
    <cellStyle name="Normal 5 2 2 5 3 4 2" xfId="44518"/>
    <cellStyle name="Normal 5 2 2 5 3 4 2 2" xfId="44519"/>
    <cellStyle name="Normal 5 2 2 5 3 4 3" xfId="44520"/>
    <cellStyle name="Normal 5 2 2 5 3 5" xfId="44521"/>
    <cellStyle name="Normal 5 2 2 5 3 5 2" xfId="44522"/>
    <cellStyle name="Normal 5 2 2 5 3 6" xfId="44523"/>
    <cellStyle name="Normal 5 2 2 5 4" xfId="44524"/>
    <cellStyle name="Normal 5 2 2 5 4 2" xfId="44525"/>
    <cellStyle name="Normal 5 2 2 5 4 2 2" xfId="44526"/>
    <cellStyle name="Normal 5 2 2 5 4 2 2 2" xfId="44527"/>
    <cellStyle name="Normal 5 2 2 5 4 2 2 2 2" xfId="44528"/>
    <cellStyle name="Normal 5 2 2 5 4 2 2 2 2 2" xfId="44529"/>
    <cellStyle name="Normal 5 2 2 5 4 2 2 2 3" xfId="44530"/>
    <cellStyle name="Normal 5 2 2 5 4 2 2 3" xfId="44531"/>
    <cellStyle name="Normal 5 2 2 5 4 2 2 3 2" xfId="44532"/>
    <cellStyle name="Normal 5 2 2 5 4 2 2 4" xfId="44533"/>
    <cellStyle name="Normal 5 2 2 5 4 2 3" xfId="44534"/>
    <cellStyle name="Normal 5 2 2 5 4 2 3 2" xfId="44535"/>
    <cellStyle name="Normal 5 2 2 5 4 2 3 2 2" xfId="44536"/>
    <cellStyle name="Normal 5 2 2 5 4 2 3 3" xfId="44537"/>
    <cellStyle name="Normal 5 2 2 5 4 2 4" xfId="44538"/>
    <cellStyle name="Normal 5 2 2 5 4 2 4 2" xfId="44539"/>
    <cellStyle name="Normal 5 2 2 5 4 2 5" xfId="44540"/>
    <cellStyle name="Normal 5 2 2 5 4 3" xfId="44541"/>
    <cellStyle name="Normal 5 2 2 5 4 3 2" xfId="44542"/>
    <cellStyle name="Normal 5 2 2 5 4 3 2 2" xfId="44543"/>
    <cellStyle name="Normal 5 2 2 5 4 3 2 2 2" xfId="44544"/>
    <cellStyle name="Normal 5 2 2 5 4 3 2 3" xfId="44545"/>
    <cellStyle name="Normal 5 2 2 5 4 3 3" xfId="44546"/>
    <cellStyle name="Normal 5 2 2 5 4 3 3 2" xfId="44547"/>
    <cellStyle name="Normal 5 2 2 5 4 3 4" xfId="44548"/>
    <cellStyle name="Normal 5 2 2 5 4 4" xfId="44549"/>
    <cellStyle name="Normal 5 2 2 5 4 4 2" xfId="44550"/>
    <cellStyle name="Normal 5 2 2 5 4 4 2 2" xfId="44551"/>
    <cellStyle name="Normal 5 2 2 5 4 4 3" xfId="44552"/>
    <cellStyle name="Normal 5 2 2 5 4 5" xfId="44553"/>
    <cellStyle name="Normal 5 2 2 5 4 5 2" xfId="44554"/>
    <cellStyle name="Normal 5 2 2 5 4 6" xfId="44555"/>
    <cellStyle name="Normal 5 2 2 5 5" xfId="44556"/>
    <cellStyle name="Normal 5 2 2 5 5 2" xfId="44557"/>
    <cellStyle name="Normal 5 2 2 5 5 2 2" xfId="44558"/>
    <cellStyle name="Normal 5 2 2 5 5 2 2 2" xfId="44559"/>
    <cellStyle name="Normal 5 2 2 5 5 2 2 2 2" xfId="44560"/>
    <cellStyle name="Normal 5 2 2 5 5 2 2 2 2 2" xfId="44561"/>
    <cellStyle name="Normal 5 2 2 5 5 2 2 2 3" xfId="44562"/>
    <cellStyle name="Normal 5 2 2 5 5 2 2 3" xfId="44563"/>
    <cellStyle name="Normal 5 2 2 5 5 2 2 3 2" xfId="44564"/>
    <cellStyle name="Normal 5 2 2 5 5 2 2 4" xfId="44565"/>
    <cellStyle name="Normal 5 2 2 5 5 2 3" xfId="44566"/>
    <cellStyle name="Normal 5 2 2 5 5 2 3 2" xfId="44567"/>
    <cellStyle name="Normal 5 2 2 5 5 2 3 2 2" xfId="44568"/>
    <cellStyle name="Normal 5 2 2 5 5 2 3 3" xfId="44569"/>
    <cellStyle name="Normal 5 2 2 5 5 2 4" xfId="44570"/>
    <cellStyle name="Normal 5 2 2 5 5 2 4 2" xfId="44571"/>
    <cellStyle name="Normal 5 2 2 5 5 2 5" xfId="44572"/>
    <cellStyle name="Normal 5 2 2 5 5 3" xfId="44573"/>
    <cellStyle name="Normal 5 2 2 5 5 3 2" xfId="44574"/>
    <cellStyle name="Normal 5 2 2 5 5 3 2 2" xfId="44575"/>
    <cellStyle name="Normal 5 2 2 5 5 3 2 2 2" xfId="44576"/>
    <cellStyle name="Normal 5 2 2 5 5 3 2 3" xfId="44577"/>
    <cellStyle name="Normal 5 2 2 5 5 3 3" xfId="44578"/>
    <cellStyle name="Normal 5 2 2 5 5 3 3 2" xfId="44579"/>
    <cellStyle name="Normal 5 2 2 5 5 3 4" xfId="44580"/>
    <cellStyle name="Normal 5 2 2 5 5 4" xfId="44581"/>
    <cellStyle name="Normal 5 2 2 5 5 4 2" xfId="44582"/>
    <cellStyle name="Normal 5 2 2 5 5 4 2 2" xfId="44583"/>
    <cellStyle name="Normal 5 2 2 5 5 4 3" xfId="44584"/>
    <cellStyle name="Normal 5 2 2 5 5 5" xfId="44585"/>
    <cellStyle name="Normal 5 2 2 5 5 5 2" xfId="44586"/>
    <cellStyle name="Normal 5 2 2 5 5 6" xfId="44587"/>
    <cellStyle name="Normal 5 2 2 5 6" xfId="44588"/>
    <cellStyle name="Normal 5 2 2 5 6 2" xfId="44589"/>
    <cellStyle name="Normal 5 2 2 5 6 2 2" xfId="44590"/>
    <cellStyle name="Normal 5 2 2 5 6 2 2 2" xfId="44591"/>
    <cellStyle name="Normal 5 2 2 5 6 2 2 2 2" xfId="44592"/>
    <cellStyle name="Normal 5 2 2 5 6 2 2 3" xfId="44593"/>
    <cellStyle name="Normal 5 2 2 5 6 2 3" xfId="44594"/>
    <cellStyle name="Normal 5 2 2 5 6 2 3 2" xfId="44595"/>
    <cellStyle name="Normal 5 2 2 5 6 2 4" xfId="44596"/>
    <cellStyle name="Normal 5 2 2 5 6 3" xfId="44597"/>
    <cellStyle name="Normal 5 2 2 5 6 3 2" xfId="44598"/>
    <cellStyle name="Normal 5 2 2 5 6 3 2 2" xfId="44599"/>
    <cellStyle name="Normal 5 2 2 5 6 3 3" xfId="44600"/>
    <cellStyle name="Normal 5 2 2 5 6 4" xfId="44601"/>
    <cellStyle name="Normal 5 2 2 5 6 4 2" xfId="44602"/>
    <cellStyle name="Normal 5 2 2 5 6 5" xfId="44603"/>
    <cellStyle name="Normal 5 2 2 5 7" xfId="44604"/>
    <cellStyle name="Normal 5 2 2 5 7 2" xfId="44605"/>
    <cellStyle name="Normal 5 2 2 5 7 2 2" xfId="44606"/>
    <cellStyle name="Normal 5 2 2 5 7 2 2 2" xfId="44607"/>
    <cellStyle name="Normal 5 2 2 5 7 2 3" xfId="44608"/>
    <cellStyle name="Normal 5 2 2 5 7 3" xfId="44609"/>
    <cellStyle name="Normal 5 2 2 5 7 3 2" xfId="44610"/>
    <cellStyle name="Normal 5 2 2 5 7 4" xfId="44611"/>
    <cellStyle name="Normal 5 2 2 5 8" xfId="44612"/>
    <cellStyle name="Normal 5 2 2 5 8 2" xfId="44613"/>
    <cellStyle name="Normal 5 2 2 5 8 2 2" xfId="44614"/>
    <cellStyle name="Normal 5 2 2 5 8 3" xfId="44615"/>
    <cellStyle name="Normal 5 2 2 5 9" xfId="44616"/>
    <cellStyle name="Normal 5 2 2 5 9 2" xfId="44617"/>
    <cellStyle name="Normal 5 2 2 5 9 3" xfId="44618"/>
    <cellStyle name="Normal 5 2 2 6" xfId="44619"/>
    <cellStyle name="Normal 5 2 2 6 10" xfId="44620"/>
    <cellStyle name="Normal 5 2 2 6 11" xfId="44621"/>
    <cellStyle name="Normal 5 2 2 6 2" xfId="44622"/>
    <cellStyle name="Normal 5 2 2 6 2 2" xfId="44623"/>
    <cellStyle name="Normal 5 2 2 6 2 2 2" xfId="44624"/>
    <cellStyle name="Normal 5 2 2 6 2 2 2 2" xfId="44625"/>
    <cellStyle name="Normal 5 2 2 6 2 2 2 2 2" xfId="44626"/>
    <cellStyle name="Normal 5 2 2 6 2 2 2 2 2 2" xfId="44627"/>
    <cellStyle name="Normal 5 2 2 6 2 2 2 2 2 2 2" xfId="44628"/>
    <cellStyle name="Normal 5 2 2 6 2 2 2 2 2 3" xfId="44629"/>
    <cellStyle name="Normal 5 2 2 6 2 2 2 2 3" xfId="44630"/>
    <cellStyle name="Normal 5 2 2 6 2 2 2 2 3 2" xfId="44631"/>
    <cellStyle name="Normal 5 2 2 6 2 2 2 2 4" xfId="44632"/>
    <cellStyle name="Normal 5 2 2 6 2 2 2 3" xfId="44633"/>
    <cellStyle name="Normal 5 2 2 6 2 2 2 3 2" xfId="44634"/>
    <cellStyle name="Normal 5 2 2 6 2 2 2 3 2 2" xfId="44635"/>
    <cellStyle name="Normal 5 2 2 6 2 2 2 3 3" xfId="44636"/>
    <cellStyle name="Normal 5 2 2 6 2 2 2 4" xfId="44637"/>
    <cellStyle name="Normal 5 2 2 6 2 2 2 4 2" xfId="44638"/>
    <cellStyle name="Normal 5 2 2 6 2 2 2 5" xfId="44639"/>
    <cellStyle name="Normal 5 2 2 6 2 2 3" xfId="44640"/>
    <cellStyle name="Normal 5 2 2 6 2 2 3 2" xfId="44641"/>
    <cellStyle name="Normal 5 2 2 6 2 2 3 2 2" xfId="44642"/>
    <cellStyle name="Normal 5 2 2 6 2 2 3 2 2 2" xfId="44643"/>
    <cellStyle name="Normal 5 2 2 6 2 2 3 2 3" xfId="44644"/>
    <cellStyle name="Normal 5 2 2 6 2 2 3 3" xfId="44645"/>
    <cellStyle name="Normal 5 2 2 6 2 2 3 3 2" xfId="44646"/>
    <cellStyle name="Normal 5 2 2 6 2 2 3 4" xfId="44647"/>
    <cellStyle name="Normal 5 2 2 6 2 2 4" xfId="44648"/>
    <cellStyle name="Normal 5 2 2 6 2 2 4 2" xfId="44649"/>
    <cellStyle name="Normal 5 2 2 6 2 2 4 2 2" xfId="44650"/>
    <cellStyle name="Normal 5 2 2 6 2 2 4 3" xfId="44651"/>
    <cellStyle name="Normal 5 2 2 6 2 2 5" xfId="44652"/>
    <cellStyle name="Normal 5 2 2 6 2 2 5 2" xfId="44653"/>
    <cellStyle name="Normal 5 2 2 6 2 2 6" xfId="44654"/>
    <cellStyle name="Normal 5 2 2 6 2 3" xfId="44655"/>
    <cellStyle name="Normal 5 2 2 6 2 3 2" xfId="44656"/>
    <cellStyle name="Normal 5 2 2 6 2 3 2 2" xfId="44657"/>
    <cellStyle name="Normal 5 2 2 6 2 3 2 2 2" xfId="44658"/>
    <cellStyle name="Normal 5 2 2 6 2 3 2 2 2 2" xfId="44659"/>
    <cellStyle name="Normal 5 2 2 6 2 3 2 2 2 2 2" xfId="44660"/>
    <cellStyle name="Normal 5 2 2 6 2 3 2 2 2 3" xfId="44661"/>
    <cellStyle name="Normal 5 2 2 6 2 3 2 2 3" xfId="44662"/>
    <cellStyle name="Normal 5 2 2 6 2 3 2 2 3 2" xfId="44663"/>
    <cellStyle name="Normal 5 2 2 6 2 3 2 2 4" xfId="44664"/>
    <cellStyle name="Normal 5 2 2 6 2 3 2 3" xfId="44665"/>
    <cellStyle name="Normal 5 2 2 6 2 3 2 3 2" xfId="44666"/>
    <cellStyle name="Normal 5 2 2 6 2 3 2 3 2 2" xfId="44667"/>
    <cellStyle name="Normal 5 2 2 6 2 3 2 3 3" xfId="44668"/>
    <cellStyle name="Normal 5 2 2 6 2 3 2 4" xfId="44669"/>
    <cellStyle name="Normal 5 2 2 6 2 3 2 4 2" xfId="44670"/>
    <cellStyle name="Normal 5 2 2 6 2 3 2 5" xfId="44671"/>
    <cellStyle name="Normal 5 2 2 6 2 3 3" xfId="44672"/>
    <cellStyle name="Normal 5 2 2 6 2 3 3 2" xfId="44673"/>
    <cellStyle name="Normal 5 2 2 6 2 3 3 2 2" xfId="44674"/>
    <cellStyle name="Normal 5 2 2 6 2 3 3 2 2 2" xfId="44675"/>
    <cellStyle name="Normal 5 2 2 6 2 3 3 2 3" xfId="44676"/>
    <cellStyle name="Normal 5 2 2 6 2 3 3 3" xfId="44677"/>
    <cellStyle name="Normal 5 2 2 6 2 3 3 3 2" xfId="44678"/>
    <cellStyle name="Normal 5 2 2 6 2 3 3 4" xfId="44679"/>
    <cellStyle name="Normal 5 2 2 6 2 3 4" xfId="44680"/>
    <cellStyle name="Normal 5 2 2 6 2 3 4 2" xfId="44681"/>
    <cellStyle name="Normal 5 2 2 6 2 3 4 2 2" xfId="44682"/>
    <cellStyle name="Normal 5 2 2 6 2 3 4 3" xfId="44683"/>
    <cellStyle name="Normal 5 2 2 6 2 3 5" xfId="44684"/>
    <cellStyle name="Normal 5 2 2 6 2 3 5 2" xfId="44685"/>
    <cellStyle name="Normal 5 2 2 6 2 3 6" xfId="44686"/>
    <cellStyle name="Normal 5 2 2 6 2 4" xfId="44687"/>
    <cellStyle name="Normal 5 2 2 6 2 4 2" xfId="44688"/>
    <cellStyle name="Normal 5 2 2 6 2 4 2 2" xfId="44689"/>
    <cellStyle name="Normal 5 2 2 6 2 4 2 2 2" xfId="44690"/>
    <cellStyle name="Normal 5 2 2 6 2 4 2 2 2 2" xfId="44691"/>
    <cellStyle name="Normal 5 2 2 6 2 4 2 2 3" xfId="44692"/>
    <cellStyle name="Normal 5 2 2 6 2 4 2 3" xfId="44693"/>
    <cellStyle name="Normal 5 2 2 6 2 4 2 3 2" xfId="44694"/>
    <cellStyle name="Normal 5 2 2 6 2 4 2 4" xfId="44695"/>
    <cellStyle name="Normal 5 2 2 6 2 4 3" xfId="44696"/>
    <cellStyle name="Normal 5 2 2 6 2 4 3 2" xfId="44697"/>
    <cellStyle name="Normal 5 2 2 6 2 4 3 2 2" xfId="44698"/>
    <cellStyle name="Normal 5 2 2 6 2 4 3 3" xfId="44699"/>
    <cellStyle name="Normal 5 2 2 6 2 4 4" xfId="44700"/>
    <cellStyle name="Normal 5 2 2 6 2 4 4 2" xfId="44701"/>
    <cellStyle name="Normal 5 2 2 6 2 4 5" xfId="44702"/>
    <cellStyle name="Normal 5 2 2 6 2 5" xfId="44703"/>
    <cellStyle name="Normal 5 2 2 6 2 5 2" xfId="44704"/>
    <cellStyle name="Normal 5 2 2 6 2 5 2 2" xfId="44705"/>
    <cellStyle name="Normal 5 2 2 6 2 5 2 2 2" xfId="44706"/>
    <cellStyle name="Normal 5 2 2 6 2 5 2 3" xfId="44707"/>
    <cellStyle name="Normal 5 2 2 6 2 5 3" xfId="44708"/>
    <cellStyle name="Normal 5 2 2 6 2 5 3 2" xfId="44709"/>
    <cellStyle name="Normal 5 2 2 6 2 5 4" xfId="44710"/>
    <cellStyle name="Normal 5 2 2 6 2 6" xfId="44711"/>
    <cellStyle name="Normal 5 2 2 6 2 6 2" xfId="44712"/>
    <cellStyle name="Normal 5 2 2 6 2 6 2 2" xfId="44713"/>
    <cellStyle name="Normal 5 2 2 6 2 6 3" xfId="44714"/>
    <cellStyle name="Normal 5 2 2 6 2 7" xfId="44715"/>
    <cellStyle name="Normal 5 2 2 6 2 7 2" xfId="44716"/>
    <cellStyle name="Normal 5 2 2 6 2 8" xfId="44717"/>
    <cellStyle name="Normal 5 2 2 6 3" xfId="44718"/>
    <cellStyle name="Normal 5 2 2 6 3 2" xfId="44719"/>
    <cellStyle name="Normal 5 2 2 6 3 2 2" xfId="44720"/>
    <cellStyle name="Normal 5 2 2 6 3 2 2 2" xfId="44721"/>
    <cellStyle name="Normal 5 2 2 6 3 2 2 2 2" xfId="44722"/>
    <cellStyle name="Normal 5 2 2 6 3 2 2 2 2 2" xfId="44723"/>
    <cellStyle name="Normal 5 2 2 6 3 2 2 2 3" xfId="44724"/>
    <cellStyle name="Normal 5 2 2 6 3 2 2 3" xfId="44725"/>
    <cellStyle name="Normal 5 2 2 6 3 2 2 3 2" xfId="44726"/>
    <cellStyle name="Normal 5 2 2 6 3 2 2 4" xfId="44727"/>
    <cellStyle name="Normal 5 2 2 6 3 2 3" xfId="44728"/>
    <cellStyle name="Normal 5 2 2 6 3 2 3 2" xfId="44729"/>
    <cellStyle name="Normal 5 2 2 6 3 2 3 2 2" xfId="44730"/>
    <cellStyle name="Normal 5 2 2 6 3 2 3 3" xfId="44731"/>
    <cellStyle name="Normal 5 2 2 6 3 2 4" xfId="44732"/>
    <cellStyle name="Normal 5 2 2 6 3 2 4 2" xfId="44733"/>
    <cellStyle name="Normal 5 2 2 6 3 2 5" xfId="44734"/>
    <cellStyle name="Normal 5 2 2 6 3 3" xfId="44735"/>
    <cellStyle name="Normal 5 2 2 6 3 3 2" xfId="44736"/>
    <cellStyle name="Normal 5 2 2 6 3 3 2 2" xfId="44737"/>
    <cellStyle name="Normal 5 2 2 6 3 3 2 2 2" xfId="44738"/>
    <cellStyle name="Normal 5 2 2 6 3 3 2 3" xfId="44739"/>
    <cellStyle name="Normal 5 2 2 6 3 3 3" xfId="44740"/>
    <cellStyle name="Normal 5 2 2 6 3 3 3 2" xfId="44741"/>
    <cellStyle name="Normal 5 2 2 6 3 3 4" xfId="44742"/>
    <cellStyle name="Normal 5 2 2 6 3 4" xfId="44743"/>
    <cellStyle name="Normal 5 2 2 6 3 4 2" xfId="44744"/>
    <cellStyle name="Normal 5 2 2 6 3 4 2 2" xfId="44745"/>
    <cellStyle name="Normal 5 2 2 6 3 4 3" xfId="44746"/>
    <cellStyle name="Normal 5 2 2 6 3 5" xfId="44747"/>
    <cellStyle name="Normal 5 2 2 6 3 5 2" xfId="44748"/>
    <cellStyle name="Normal 5 2 2 6 3 6" xfId="44749"/>
    <cellStyle name="Normal 5 2 2 6 4" xfId="44750"/>
    <cellStyle name="Normal 5 2 2 6 4 2" xfId="44751"/>
    <cellStyle name="Normal 5 2 2 6 4 2 2" xfId="44752"/>
    <cellStyle name="Normal 5 2 2 6 4 2 2 2" xfId="44753"/>
    <cellStyle name="Normal 5 2 2 6 4 2 2 2 2" xfId="44754"/>
    <cellStyle name="Normal 5 2 2 6 4 2 2 2 2 2" xfId="44755"/>
    <cellStyle name="Normal 5 2 2 6 4 2 2 2 3" xfId="44756"/>
    <cellStyle name="Normal 5 2 2 6 4 2 2 3" xfId="44757"/>
    <cellStyle name="Normal 5 2 2 6 4 2 2 3 2" xfId="44758"/>
    <cellStyle name="Normal 5 2 2 6 4 2 2 4" xfId="44759"/>
    <cellStyle name="Normal 5 2 2 6 4 2 3" xfId="44760"/>
    <cellStyle name="Normal 5 2 2 6 4 2 3 2" xfId="44761"/>
    <cellStyle name="Normal 5 2 2 6 4 2 3 2 2" xfId="44762"/>
    <cellStyle name="Normal 5 2 2 6 4 2 3 3" xfId="44763"/>
    <cellStyle name="Normal 5 2 2 6 4 2 4" xfId="44764"/>
    <cellStyle name="Normal 5 2 2 6 4 2 4 2" xfId="44765"/>
    <cellStyle name="Normal 5 2 2 6 4 2 5" xfId="44766"/>
    <cellStyle name="Normal 5 2 2 6 4 3" xfId="44767"/>
    <cellStyle name="Normal 5 2 2 6 4 3 2" xfId="44768"/>
    <cellStyle name="Normal 5 2 2 6 4 3 2 2" xfId="44769"/>
    <cellStyle name="Normal 5 2 2 6 4 3 2 2 2" xfId="44770"/>
    <cellStyle name="Normal 5 2 2 6 4 3 2 3" xfId="44771"/>
    <cellStyle name="Normal 5 2 2 6 4 3 3" xfId="44772"/>
    <cellStyle name="Normal 5 2 2 6 4 3 3 2" xfId="44773"/>
    <cellStyle name="Normal 5 2 2 6 4 3 4" xfId="44774"/>
    <cellStyle name="Normal 5 2 2 6 4 4" xfId="44775"/>
    <cellStyle name="Normal 5 2 2 6 4 4 2" xfId="44776"/>
    <cellStyle name="Normal 5 2 2 6 4 4 2 2" xfId="44777"/>
    <cellStyle name="Normal 5 2 2 6 4 4 3" xfId="44778"/>
    <cellStyle name="Normal 5 2 2 6 4 5" xfId="44779"/>
    <cellStyle name="Normal 5 2 2 6 4 5 2" xfId="44780"/>
    <cellStyle name="Normal 5 2 2 6 4 6" xfId="44781"/>
    <cellStyle name="Normal 5 2 2 6 5" xfId="44782"/>
    <cellStyle name="Normal 5 2 2 6 5 2" xfId="44783"/>
    <cellStyle name="Normal 5 2 2 6 5 2 2" xfId="44784"/>
    <cellStyle name="Normal 5 2 2 6 5 2 2 2" xfId="44785"/>
    <cellStyle name="Normal 5 2 2 6 5 2 2 2 2" xfId="44786"/>
    <cellStyle name="Normal 5 2 2 6 5 2 2 2 2 2" xfId="44787"/>
    <cellStyle name="Normal 5 2 2 6 5 2 2 2 3" xfId="44788"/>
    <cellStyle name="Normal 5 2 2 6 5 2 2 3" xfId="44789"/>
    <cellStyle name="Normal 5 2 2 6 5 2 2 3 2" xfId="44790"/>
    <cellStyle name="Normal 5 2 2 6 5 2 2 4" xfId="44791"/>
    <cellStyle name="Normal 5 2 2 6 5 2 3" xfId="44792"/>
    <cellStyle name="Normal 5 2 2 6 5 2 3 2" xfId="44793"/>
    <cellStyle name="Normal 5 2 2 6 5 2 3 2 2" xfId="44794"/>
    <cellStyle name="Normal 5 2 2 6 5 2 3 3" xfId="44795"/>
    <cellStyle name="Normal 5 2 2 6 5 2 4" xfId="44796"/>
    <cellStyle name="Normal 5 2 2 6 5 2 4 2" xfId="44797"/>
    <cellStyle name="Normal 5 2 2 6 5 2 5" xfId="44798"/>
    <cellStyle name="Normal 5 2 2 6 5 3" xfId="44799"/>
    <cellStyle name="Normal 5 2 2 6 5 3 2" xfId="44800"/>
    <cellStyle name="Normal 5 2 2 6 5 3 2 2" xfId="44801"/>
    <cellStyle name="Normal 5 2 2 6 5 3 2 2 2" xfId="44802"/>
    <cellStyle name="Normal 5 2 2 6 5 3 2 3" xfId="44803"/>
    <cellStyle name="Normal 5 2 2 6 5 3 3" xfId="44804"/>
    <cellStyle name="Normal 5 2 2 6 5 3 3 2" xfId="44805"/>
    <cellStyle name="Normal 5 2 2 6 5 3 4" xfId="44806"/>
    <cellStyle name="Normal 5 2 2 6 5 4" xfId="44807"/>
    <cellStyle name="Normal 5 2 2 6 5 4 2" xfId="44808"/>
    <cellStyle name="Normal 5 2 2 6 5 4 2 2" xfId="44809"/>
    <cellStyle name="Normal 5 2 2 6 5 4 3" xfId="44810"/>
    <cellStyle name="Normal 5 2 2 6 5 5" xfId="44811"/>
    <cellStyle name="Normal 5 2 2 6 5 5 2" xfId="44812"/>
    <cellStyle name="Normal 5 2 2 6 5 6" xfId="44813"/>
    <cellStyle name="Normal 5 2 2 6 6" xfId="44814"/>
    <cellStyle name="Normal 5 2 2 6 6 2" xfId="44815"/>
    <cellStyle name="Normal 5 2 2 6 6 2 2" xfId="44816"/>
    <cellStyle name="Normal 5 2 2 6 6 2 2 2" xfId="44817"/>
    <cellStyle name="Normal 5 2 2 6 6 2 2 2 2" xfId="44818"/>
    <cellStyle name="Normal 5 2 2 6 6 2 2 3" xfId="44819"/>
    <cellStyle name="Normal 5 2 2 6 6 2 3" xfId="44820"/>
    <cellStyle name="Normal 5 2 2 6 6 2 3 2" xfId="44821"/>
    <cellStyle name="Normal 5 2 2 6 6 2 4" xfId="44822"/>
    <cellStyle name="Normal 5 2 2 6 6 3" xfId="44823"/>
    <cellStyle name="Normal 5 2 2 6 6 3 2" xfId="44824"/>
    <cellStyle name="Normal 5 2 2 6 6 3 2 2" xfId="44825"/>
    <cellStyle name="Normal 5 2 2 6 6 3 3" xfId="44826"/>
    <cellStyle name="Normal 5 2 2 6 6 4" xfId="44827"/>
    <cellStyle name="Normal 5 2 2 6 6 4 2" xfId="44828"/>
    <cellStyle name="Normal 5 2 2 6 6 5" xfId="44829"/>
    <cellStyle name="Normal 5 2 2 6 7" xfId="44830"/>
    <cellStyle name="Normal 5 2 2 6 7 2" xfId="44831"/>
    <cellStyle name="Normal 5 2 2 6 7 2 2" xfId="44832"/>
    <cellStyle name="Normal 5 2 2 6 7 2 2 2" xfId="44833"/>
    <cellStyle name="Normal 5 2 2 6 7 2 3" xfId="44834"/>
    <cellStyle name="Normal 5 2 2 6 7 3" xfId="44835"/>
    <cellStyle name="Normal 5 2 2 6 7 3 2" xfId="44836"/>
    <cellStyle name="Normal 5 2 2 6 7 4" xfId="44837"/>
    <cellStyle name="Normal 5 2 2 6 8" xfId="44838"/>
    <cellStyle name="Normal 5 2 2 6 8 2" xfId="44839"/>
    <cellStyle name="Normal 5 2 2 6 8 2 2" xfId="44840"/>
    <cellStyle name="Normal 5 2 2 6 8 3" xfId="44841"/>
    <cellStyle name="Normal 5 2 2 6 9" xfId="44842"/>
    <cellStyle name="Normal 5 2 2 6 9 2" xfId="44843"/>
    <cellStyle name="Normal 5 2 2 6 9 3" xfId="44844"/>
    <cellStyle name="Normal 5 2 2 7" xfId="44845"/>
    <cellStyle name="Normal 5 2 2 7 2" xfId="44846"/>
    <cellStyle name="Normal 5 2 2 7 2 2" xfId="44847"/>
    <cellStyle name="Normal 5 2 2 7 2 2 2" xfId="44848"/>
    <cellStyle name="Normal 5 2 2 7 2 2 2 2" xfId="44849"/>
    <cellStyle name="Normal 5 2 2 7 2 2 2 2 2" xfId="44850"/>
    <cellStyle name="Normal 5 2 2 7 2 2 2 2 2 2" xfId="44851"/>
    <cellStyle name="Normal 5 2 2 7 2 2 2 2 3" xfId="44852"/>
    <cellStyle name="Normal 5 2 2 7 2 2 2 3" xfId="44853"/>
    <cellStyle name="Normal 5 2 2 7 2 2 2 3 2" xfId="44854"/>
    <cellStyle name="Normal 5 2 2 7 2 2 2 4" xfId="44855"/>
    <cellStyle name="Normal 5 2 2 7 2 2 3" xfId="44856"/>
    <cellStyle name="Normal 5 2 2 7 2 2 3 2" xfId="44857"/>
    <cellStyle name="Normal 5 2 2 7 2 2 3 2 2" xfId="44858"/>
    <cellStyle name="Normal 5 2 2 7 2 2 3 3" xfId="44859"/>
    <cellStyle name="Normal 5 2 2 7 2 2 4" xfId="44860"/>
    <cellStyle name="Normal 5 2 2 7 2 2 4 2" xfId="44861"/>
    <cellStyle name="Normal 5 2 2 7 2 2 5" xfId="44862"/>
    <cellStyle name="Normal 5 2 2 7 2 3" xfId="44863"/>
    <cellStyle name="Normal 5 2 2 7 2 3 2" xfId="44864"/>
    <cellStyle name="Normal 5 2 2 7 2 3 2 2" xfId="44865"/>
    <cellStyle name="Normal 5 2 2 7 2 3 2 2 2" xfId="44866"/>
    <cellStyle name="Normal 5 2 2 7 2 3 2 3" xfId="44867"/>
    <cellStyle name="Normal 5 2 2 7 2 3 3" xfId="44868"/>
    <cellStyle name="Normal 5 2 2 7 2 3 3 2" xfId="44869"/>
    <cellStyle name="Normal 5 2 2 7 2 3 4" xfId="44870"/>
    <cellStyle name="Normal 5 2 2 7 2 4" xfId="44871"/>
    <cellStyle name="Normal 5 2 2 7 2 4 2" xfId="44872"/>
    <cellStyle name="Normal 5 2 2 7 2 4 2 2" xfId="44873"/>
    <cellStyle name="Normal 5 2 2 7 2 4 3" xfId="44874"/>
    <cellStyle name="Normal 5 2 2 7 2 5" xfId="44875"/>
    <cellStyle name="Normal 5 2 2 7 2 5 2" xfId="44876"/>
    <cellStyle name="Normal 5 2 2 7 2 6" xfId="44877"/>
    <cellStyle name="Normal 5 2 2 7 3" xfId="44878"/>
    <cellStyle name="Normal 5 2 2 7 3 2" xfId="44879"/>
    <cellStyle name="Normal 5 2 2 7 3 2 2" xfId="44880"/>
    <cellStyle name="Normal 5 2 2 7 3 2 2 2" xfId="44881"/>
    <cellStyle name="Normal 5 2 2 7 3 2 2 2 2" xfId="44882"/>
    <cellStyle name="Normal 5 2 2 7 3 2 2 2 2 2" xfId="44883"/>
    <cellStyle name="Normal 5 2 2 7 3 2 2 2 3" xfId="44884"/>
    <cellStyle name="Normal 5 2 2 7 3 2 2 3" xfId="44885"/>
    <cellStyle name="Normal 5 2 2 7 3 2 2 3 2" xfId="44886"/>
    <cellStyle name="Normal 5 2 2 7 3 2 2 4" xfId="44887"/>
    <cellStyle name="Normal 5 2 2 7 3 2 3" xfId="44888"/>
    <cellStyle name="Normal 5 2 2 7 3 2 3 2" xfId="44889"/>
    <cellStyle name="Normal 5 2 2 7 3 2 3 2 2" xfId="44890"/>
    <cellStyle name="Normal 5 2 2 7 3 2 3 3" xfId="44891"/>
    <cellStyle name="Normal 5 2 2 7 3 2 4" xfId="44892"/>
    <cellStyle name="Normal 5 2 2 7 3 2 4 2" xfId="44893"/>
    <cellStyle name="Normal 5 2 2 7 3 2 5" xfId="44894"/>
    <cellStyle name="Normal 5 2 2 7 3 3" xfId="44895"/>
    <cellStyle name="Normal 5 2 2 7 3 3 2" xfId="44896"/>
    <cellStyle name="Normal 5 2 2 7 3 3 2 2" xfId="44897"/>
    <cellStyle name="Normal 5 2 2 7 3 3 2 2 2" xfId="44898"/>
    <cellStyle name="Normal 5 2 2 7 3 3 2 3" xfId="44899"/>
    <cellStyle name="Normal 5 2 2 7 3 3 3" xfId="44900"/>
    <cellStyle name="Normal 5 2 2 7 3 3 3 2" xfId="44901"/>
    <cellStyle name="Normal 5 2 2 7 3 3 4" xfId="44902"/>
    <cellStyle name="Normal 5 2 2 7 3 4" xfId="44903"/>
    <cellStyle name="Normal 5 2 2 7 3 4 2" xfId="44904"/>
    <cellStyle name="Normal 5 2 2 7 3 4 2 2" xfId="44905"/>
    <cellStyle name="Normal 5 2 2 7 3 4 3" xfId="44906"/>
    <cellStyle name="Normal 5 2 2 7 3 5" xfId="44907"/>
    <cellStyle name="Normal 5 2 2 7 3 5 2" xfId="44908"/>
    <cellStyle name="Normal 5 2 2 7 3 6" xfId="44909"/>
    <cellStyle name="Normal 5 2 2 7 4" xfId="44910"/>
    <cellStyle name="Normal 5 2 2 7 4 2" xfId="44911"/>
    <cellStyle name="Normal 5 2 2 7 4 2 2" xfId="44912"/>
    <cellStyle name="Normal 5 2 2 7 4 2 2 2" xfId="44913"/>
    <cellStyle name="Normal 5 2 2 7 4 2 2 2 2" xfId="44914"/>
    <cellStyle name="Normal 5 2 2 7 4 2 2 3" xfId="44915"/>
    <cellStyle name="Normal 5 2 2 7 4 2 3" xfId="44916"/>
    <cellStyle name="Normal 5 2 2 7 4 2 3 2" xfId="44917"/>
    <cellStyle name="Normal 5 2 2 7 4 2 4" xfId="44918"/>
    <cellStyle name="Normal 5 2 2 7 4 3" xfId="44919"/>
    <cellStyle name="Normal 5 2 2 7 4 3 2" xfId="44920"/>
    <cellStyle name="Normal 5 2 2 7 4 3 2 2" xfId="44921"/>
    <cellStyle name="Normal 5 2 2 7 4 3 3" xfId="44922"/>
    <cellStyle name="Normal 5 2 2 7 4 4" xfId="44923"/>
    <cellStyle name="Normal 5 2 2 7 4 4 2" xfId="44924"/>
    <cellStyle name="Normal 5 2 2 7 4 5" xfId="44925"/>
    <cellStyle name="Normal 5 2 2 7 5" xfId="44926"/>
    <cellStyle name="Normal 5 2 2 7 5 2" xfId="44927"/>
    <cellStyle name="Normal 5 2 2 7 5 2 2" xfId="44928"/>
    <cellStyle name="Normal 5 2 2 7 5 2 2 2" xfId="44929"/>
    <cellStyle name="Normal 5 2 2 7 5 2 3" xfId="44930"/>
    <cellStyle name="Normal 5 2 2 7 5 3" xfId="44931"/>
    <cellStyle name="Normal 5 2 2 7 5 3 2" xfId="44932"/>
    <cellStyle name="Normal 5 2 2 7 5 4" xfId="44933"/>
    <cellStyle name="Normal 5 2 2 7 6" xfId="44934"/>
    <cellStyle name="Normal 5 2 2 7 6 2" xfId="44935"/>
    <cellStyle name="Normal 5 2 2 7 6 2 2" xfId="44936"/>
    <cellStyle name="Normal 5 2 2 7 6 3" xfId="44937"/>
    <cellStyle name="Normal 5 2 2 7 7" xfId="44938"/>
    <cellStyle name="Normal 5 2 2 7 7 2" xfId="44939"/>
    <cellStyle name="Normal 5 2 2 7 8" xfId="44940"/>
    <cellStyle name="Normal 5 2 2 8" xfId="44941"/>
    <cellStyle name="Normal 5 2 2 8 2" xfId="44942"/>
    <cellStyle name="Normal 5 2 2 8 2 2" xfId="44943"/>
    <cellStyle name="Normal 5 2 2 8 2 2 2" xfId="44944"/>
    <cellStyle name="Normal 5 2 2 8 2 2 2 2" xfId="44945"/>
    <cellStyle name="Normal 5 2 2 8 2 2 2 2 2" xfId="44946"/>
    <cellStyle name="Normal 5 2 2 8 2 2 2 3" xfId="44947"/>
    <cellStyle name="Normal 5 2 2 8 2 2 3" xfId="44948"/>
    <cellStyle name="Normal 5 2 2 8 2 2 3 2" xfId="44949"/>
    <cellStyle name="Normal 5 2 2 8 2 2 4" xfId="44950"/>
    <cellStyle name="Normal 5 2 2 8 2 3" xfId="44951"/>
    <cellStyle name="Normal 5 2 2 8 2 3 2" xfId="44952"/>
    <cellStyle name="Normal 5 2 2 8 2 3 2 2" xfId="44953"/>
    <cellStyle name="Normal 5 2 2 8 2 3 3" xfId="44954"/>
    <cellStyle name="Normal 5 2 2 8 2 4" xfId="44955"/>
    <cellStyle name="Normal 5 2 2 8 2 4 2" xfId="44956"/>
    <cellStyle name="Normal 5 2 2 8 2 5" xfId="44957"/>
    <cellStyle name="Normal 5 2 2 8 3" xfId="44958"/>
    <cellStyle name="Normal 5 2 2 8 3 2" xfId="44959"/>
    <cellStyle name="Normal 5 2 2 8 3 2 2" xfId="44960"/>
    <cellStyle name="Normal 5 2 2 8 3 2 2 2" xfId="44961"/>
    <cellStyle name="Normal 5 2 2 8 3 2 3" xfId="44962"/>
    <cellStyle name="Normal 5 2 2 8 3 3" xfId="44963"/>
    <cellStyle name="Normal 5 2 2 8 3 3 2" xfId="44964"/>
    <cellStyle name="Normal 5 2 2 8 3 4" xfId="44965"/>
    <cellStyle name="Normal 5 2 2 8 4" xfId="44966"/>
    <cellStyle name="Normal 5 2 2 8 4 2" xfId="44967"/>
    <cellStyle name="Normal 5 2 2 8 4 2 2" xfId="44968"/>
    <cellStyle name="Normal 5 2 2 8 4 3" xfId="44969"/>
    <cellStyle name="Normal 5 2 2 8 5" xfId="44970"/>
    <cellStyle name="Normal 5 2 2 8 5 2" xfId="44971"/>
    <cellStyle name="Normal 5 2 2 8 6" xfId="44972"/>
    <cellStyle name="Normal 5 2 2 9" xfId="44973"/>
    <cellStyle name="Normal 5 2 2 9 2" xfId="44974"/>
    <cellStyle name="Normal 5 2 2 9 2 2" xfId="44975"/>
    <cellStyle name="Normal 5 2 2 9 2 2 2" xfId="44976"/>
    <cellStyle name="Normal 5 2 2 9 2 2 2 2" xfId="44977"/>
    <cellStyle name="Normal 5 2 2 9 2 2 2 2 2" xfId="44978"/>
    <cellStyle name="Normal 5 2 2 9 2 2 2 3" xfId="44979"/>
    <cellStyle name="Normal 5 2 2 9 2 2 3" xfId="44980"/>
    <cellStyle name="Normal 5 2 2 9 2 2 3 2" xfId="44981"/>
    <cellStyle name="Normal 5 2 2 9 2 2 4" xfId="44982"/>
    <cellStyle name="Normal 5 2 2 9 2 3" xfId="44983"/>
    <cellStyle name="Normal 5 2 2 9 2 3 2" xfId="44984"/>
    <cellStyle name="Normal 5 2 2 9 2 3 2 2" xfId="44985"/>
    <cellStyle name="Normal 5 2 2 9 2 3 3" xfId="44986"/>
    <cellStyle name="Normal 5 2 2 9 2 4" xfId="44987"/>
    <cellStyle name="Normal 5 2 2 9 2 4 2" xfId="44988"/>
    <cellStyle name="Normal 5 2 2 9 2 5" xfId="44989"/>
    <cellStyle name="Normal 5 2 2 9 3" xfId="44990"/>
    <cellStyle name="Normal 5 2 2 9 3 2" xfId="44991"/>
    <cellStyle name="Normal 5 2 2 9 3 2 2" xfId="44992"/>
    <cellStyle name="Normal 5 2 2 9 3 2 2 2" xfId="44993"/>
    <cellStyle name="Normal 5 2 2 9 3 2 3" xfId="44994"/>
    <cellStyle name="Normal 5 2 2 9 3 3" xfId="44995"/>
    <cellStyle name="Normal 5 2 2 9 3 3 2" xfId="44996"/>
    <cellStyle name="Normal 5 2 2 9 3 4" xfId="44997"/>
    <cellStyle name="Normal 5 2 2 9 4" xfId="44998"/>
    <cellStyle name="Normal 5 2 2 9 4 2" xfId="44999"/>
    <cellStyle name="Normal 5 2 2 9 4 2 2" xfId="45000"/>
    <cellStyle name="Normal 5 2 2 9 4 3" xfId="45001"/>
    <cellStyle name="Normal 5 2 2 9 5" xfId="45002"/>
    <cellStyle name="Normal 5 2 2 9 5 2" xfId="45003"/>
    <cellStyle name="Normal 5 2 2 9 6" xfId="45004"/>
    <cellStyle name="Normal 5 2 3" xfId="45005"/>
    <cellStyle name="Normal 5 2 3 10" xfId="45006"/>
    <cellStyle name="Normal 5 2 3 10 2" xfId="45007"/>
    <cellStyle name="Normal 5 2 3 10 2 2" xfId="45008"/>
    <cellStyle name="Normal 5 2 3 10 2 2 2" xfId="45009"/>
    <cellStyle name="Normal 5 2 3 10 2 2 2 2" xfId="45010"/>
    <cellStyle name="Normal 5 2 3 10 2 2 3" xfId="45011"/>
    <cellStyle name="Normal 5 2 3 10 2 3" xfId="45012"/>
    <cellStyle name="Normal 5 2 3 10 2 3 2" xfId="45013"/>
    <cellStyle name="Normal 5 2 3 10 2 4" xfId="45014"/>
    <cellStyle name="Normal 5 2 3 10 3" xfId="45015"/>
    <cellStyle name="Normal 5 2 3 10 3 2" xfId="45016"/>
    <cellStyle name="Normal 5 2 3 10 3 2 2" xfId="45017"/>
    <cellStyle name="Normal 5 2 3 10 3 3" xfId="45018"/>
    <cellStyle name="Normal 5 2 3 10 4" xfId="45019"/>
    <cellStyle name="Normal 5 2 3 10 4 2" xfId="45020"/>
    <cellStyle name="Normal 5 2 3 10 5" xfId="45021"/>
    <cellStyle name="Normal 5 2 3 11" xfId="45022"/>
    <cellStyle name="Normal 5 2 3 11 2" xfId="45023"/>
    <cellStyle name="Normal 5 2 3 11 2 2" xfId="45024"/>
    <cellStyle name="Normal 5 2 3 11 2 2 2" xfId="45025"/>
    <cellStyle name="Normal 5 2 3 11 2 3" xfId="45026"/>
    <cellStyle name="Normal 5 2 3 11 3" xfId="45027"/>
    <cellStyle name="Normal 5 2 3 11 3 2" xfId="45028"/>
    <cellStyle name="Normal 5 2 3 11 4" xfId="45029"/>
    <cellStyle name="Normal 5 2 3 12" xfId="45030"/>
    <cellStyle name="Normal 5 2 3 12 2" xfId="45031"/>
    <cellStyle name="Normal 5 2 3 12 2 2" xfId="45032"/>
    <cellStyle name="Normal 5 2 3 12 3" xfId="45033"/>
    <cellStyle name="Normal 5 2 3 13" xfId="45034"/>
    <cellStyle name="Normal 5 2 3 13 2" xfId="45035"/>
    <cellStyle name="Normal 5 2 3 13 3" xfId="45036"/>
    <cellStyle name="Normal 5 2 3 14" xfId="45037"/>
    <cellStyle name="Normal 5 2 3 15" xfId="45038"/>
    <cellStyle name="Normal 5 2 3 2" xfId="45039"/>
    <cellStyle name="Normal 5 2 3 2 10" xfId="45040"/>
    <cellStyle name="Normal 5 2 3 2 10 2" xfId="45041"/>
    <cellStyle name="Normal 5 2 3 2 10 2 2" xfId="45042"/>
    <cellStyle name="Normal 5 2 3 2 10 3" xfId="45043"/>
    <cellStyle name="Normal 5 2 3 2 11" xfId="45044"/>
    <cellStyle name="Normal 5 2 3 2 11 2" xfId="45045"/>
    <cellStyle name="Normal 5 2 3 2 11 3" xfId="45046"/>
    <cellStyle name="Normal 5 2 3 2 12" xfId="45047"/>
    <cellStyle name="Normal 5 2 3 2 13" xfId="45048"/>
    <cellStyle name="Normal 5 2 3 2 2" xfId="45049"/>
    <cellStyle name="Normal 5 2 3 2 2 10" xfId="45050"/>
    <cellStyle name="Normal 5 2 3 2 2 11" xfId="45051"/>
    <cellStyle name="Normal 5 2 3 2 2 2" xfId="45052"/>
    <cellStyle name="Normal 5 2 3 2 2 2 2" xfId="45053"/>
    <cellStyle name="Normal 5 2 3 2 2 2 2 2" xfId="45054"/>
    <cellStyle name="Normal 5 2 3 2 2 2 2 2 2" xfId="45055"/>
    <cellStyle name="Normal 5 2 3 2 2 2 2 2 2 2" xfId="45056"/>
    <cellStyle name="Normal 5 2 3 2 2 2 2 2 2 2 2" xfId="45057"/>
    <cellStyle name="Normal 5 2 3 2 2 2 2 2 2 2 2 2" xfId="45058"/>
    <cellStyle name="Normal 5 2 3 2 2 2 2 2 2 2 3" xfId="45059"/>
    <cellStyle name="Normal 5 2 3 2 2 2 2 2 2 3" xfId="45060"/>
    <cellStyle name="Normal 5 2 3 2 2 2 2 2 2 3 2" xfId="45061"/>
    <cellStyle name="Normal 5 2 3 2 2 2 2 2 2 4" xfId="45062"/>
    <cellStyle name="Normal 5 2 3 2 2 2 2 2 3" xfId="45063"/>
    <cellStyle name="Normal 5 2 3 2 2 2 2 2 3 2" xfId="45064"/>
    <cellStyle name="Normal 5 2 3 2 2 2 2 2 3 2 2" xfId="45065"/>
    <cellStyle name="Normal 5 2 3 2 2 2 2 2 3 3" xfId="45066"/>
    <cellStyle name="Normal 5 2 3 2 2 2 2 2 4" xfId="45067"/>
    <cellStyle name="Normal 5 2 3 2 2 2 2 2 4 2" xfId="45068"/>
    <cellStyle name="Normal 5 2 3 2 2 2 2 2 5" xfId="45069"/>
    <cellStyle name="Normal 5 2 3 2 2 2 2 3" xfId="45070"/>
    <cellStyle name="Normal 5 2 3 2 2 2 2 3 2" xfId="45071"/>
    <cellStyle name="Normal 5 2 3 2 2 2 2 3 2 2" xfId="45072"/>
    <cellStyle name="Normal 5 2 3 2 2 2 2 3 2 2 2" xfId="45073"/>
    <cellStyle name="Normal 5 2 3 2 2 2 2 3 2 3" xfId="45074"/>
    <cellStyle name="Normal 5 2 3 2 2 2 2 3 3" xfId="45075"/>
    <cellStyle name="Normal 5 2 3 2 2 2 2 3 3 2" xfId="45076"/>
    <cellStyle name="Normal 5 2 3 2 2 2 2 3 4" xfId="45077"/>
    <cellStyle name="Normal 5 2 3 2 2 2 2 4" xfId="45078"/>
    <cellStyle name="Normal 5 2 3 2 2 2 2 4 2" xfId="45079"/>
    <cellStyle name="Normal 5 2 3 2 2 2 2 4 2 2" xfId="45080"/>
    <cellStyle name="Normal 5 2 3 2 2 2 2 4 3" xfId="45081"/>
    <cellStyle name="Normal 5 2 3 2 2 2 2 5" xfId="45082"/>
    <cellStyle name="Normal 5 2 3 2 2 2 2 5 2" xfId="45083"/>
    <cellStyle name="Normal 5 2 3 2 2 2 2 6" xfId="45084"/>
    <cellStyle name="Normal 5 2 3 2 2 2 3" xfId="45085"/>
    <cellStyle name="Normal 5 2 3 2 2 2 3 2" xfId="45086"/>
    <cellStyle name="Normal 5 2 3 2 2 2 3 2 2" xfId="45087"/>
    <cellStyle name="Normal 5 2 3 2 2 2 3 2 2 2" xfId="45088"/>
    <cellStyle name="Normal 5 2 3 2 2 2 3 2 2 2 2" xfId="45089"/>
    <cellStyle name="Normal 5 2 3 2 2 2 3 2 2 2 2 2" xfId="45090"/>
    <cellStyle name="Normal 5 2 3 2 2 2 3 2 2 2 3" xfId="45091"/>
    <cellStyle name="Normal 5 2 3 2 2 2 3 2 2 3" xfId="45092"/>
    <cellStyle name="Normal 5 2 3 2 2 2 3 2 2 3 2" xfId="45093"/>
    <cellStyle name="Normal 5 2 3 2 2 2 3 2 2 4" xfId="45094"/>
    <cellStyle name="Normal 5 2 3 2 2 2 3 2 3" xfId="45095"/>
    <cellStyle name="Normal 5 2 3 2 2 2 3 2 3 2" xfId="45096"/>
    <cellStyle name="Normal 5 2 3 2 2 2 3 2 3 2 2" xfId="45097"/>
    <cellStyle name="Normal 5 2 3 2 2 2 3 2 3 3" xfId="45098"/>
    <cellStyle name="Normal 5 2 3 2 2 2 3 2 4" xfId="45099"/>
    <cellStyle name="Normal 5 2 3 2 2 2 3 2 4 2" xfId="45100"/>
    <cellStyle name="Normal 5 2 3 2 2 2 3 2 5" xfId="45101"/>
    <cellStyle name="Normal 5 2 3 2 2 2 3 3" xfId="45102"/>
    <cellStyle name="Normal 5 2 3 2 2 2 3 3 2" xfId="45103"/>
    <cellStyle name="Normal 5 2 3 2 2 2 3 3 2 2" xfId="45104"/>
    <cellStyle name="Normal 5 2 3 2 2 2 3 3 2 2 2" xfId="45105"/>
    <cellStyle name="Normal 5 2 3 2 2 2 3 3 2 3" xfId="45106"/>
    <cellStyle name="Normal 5 2 3 2 2 2 3 3 3" xfId="45107"/>
    <cellStyle name="Normal 5 2 3 2 2 2 3 3 3 2" xfId="45108"/>
    <cellStyle name="Normal 5 2 3 2 2 2 3 3 4" xfId="45109"/>
    <cellStyle name="Normal 5 2 3 2 2 2 3 4" xfId="45110"/>
    <cellStyle name="Normal 5 2 3 2 2 2 3 4 2" xfId="45111"/>
    <cellStyle name="Normal 5 2 3 2 2 2 3 4 2 2" xfId="45112"/>
    <cellStyle name="Normal 5 2 3 2 2 2 3 4 3" xfId="45113"/>
    <cellStyle name="Normal 5 2 3 2 2 2 3 5" xfId="45114"/>
    <cellStyle name="Normal 5 2 3 2 2 2 3 5 2" xfId="45115"/>
    <cellStyle name="Normal 5 2 3 2 2 2 3 6" xfId="45116"/>
    <cellStyle name="Normal 5 2 3 2 2 2 4" xfId="45117"/>
    <cellStyle name="Normal 5 2 3 2 2 2 4 2" xfId="45118"/>
    <cellStyle name="Normal 5 2 3 2 2 2 4 2 2" xfId="45119"/>
    <cellStyle name="Normal 5 2 3 2 2 2 4 2 2 2" xfId="45120"/>
    <cellStyle name="Normal 5 2 3 2 2 2 4 2 2 2 2" xfId="45121"/>
    <cellStyle name="Normal 5 2 3 2 2 2 4 2 2 3" xfId="45122"/>
    <cellStyle name="Normal 5 2 3 2 2 2 4 2 3" xfId="45123"/>
    <cellStyle name="Normal 5 2 3 2 2 2 4 2 3 2" xfId="45124"/>
    <cellStyle name="Normal 5 2 3 2 2 2 4 2 4" xfId="45125"/>
    <cellStyle name="Normal 5 2 3 2 2 2 4 3" xfId="45126"/>
    <cellStyle name="Normal 5 2 3 2 2 2 4 3 2" xfId="45127"/>
    <cellStyle name="Normal 5 2 3 2 2 2 4 3 2 2" xfId="45128"/>
    <cellStyle name="Normal 5 2 3 2 2 2 4 3 3" xfId="45129"/>
    <cellStyle name="Normal 5 2 3 2 2 2 4 4" xfId="45130"/>
    <cellStyle name="Normal 5 2 3 2 2 2 4 4 2" xfId="45131"/>
    <cellStyle name="Normal 5 2 3 2 2 2 4 5" xfId="45132"/>
    <cellStyle name="Normal 5 2 3 2 2 2 5" xfId="45133"/>
    <cellStyle name="Normal 5 2 3 2 2 2 5 2" xfId="45134"/>
    <cellStyle name="Normal 5 2 3 2 2 2 5 2 2" xfId="45135"/>
    <cellStyle name="Normal 5 2 3 2 2 2 5 2 2 2" xfId="45136"/>
    <cellStyle name="Normal 5 2 3 2 2 2 5 2 3" xfId="45137"/>
    <cellStyle name="Normal 5 2 3 2 2 2 5 3" xfId="45138"/>
    <cellStyle name="Normal 5 2 3 2 2 2 5 3 2" xfId="45139"/>
    <cellStyle name="Normal 5 2 3 2 2 2 5 4" xfId="45140"/>
    <cellStyle name="Normal 5 2 3 2 2 2 6" xfId="45141"/>
    <cellStyle name="Normal 5 2 3 2 2 2 6 2" xfId="45142"/>
    <cellStyle name="Normal 5 2 3 2 2 2 6 2 2" xfId="45143"/>
    <cellStyle name="Normal 5 2 3 2 2 2 6 3" xfId="45144"/>
    <cellStyle name="Normal 5 2 3 2 2 2 7" xfId="45145"/>
    <cellStyle name="Normal 5 2 3 2 2 2 7 2" xfId="45146"/>
    <cellStyle name="Normal 5 2 3 2 2 2 8" xfId="45147"/>
    <cellStyle name="Normal 5 2 3 2 2 3" xfId="45148"/>
    <cellStyle name="Normal 5 2 3 2 2 3 2" xfId="45149"/>
    <cellStyle name="Normal 5 2 3 2 2 3 2 2" xfId="45150"/>
    <cellStyle name="Normal 5 2 3 2 2 3 2 2 2" xfId="45151"/>
    <cellStyle name="Normal 5 2 3 2 2 3 2 2 2 2" xfId="45152"/>
    <cellStyle name="Normal 5 2 3 2 2 3 2 2 2 2 2" xfId="45153"/>
    <cellStyle name="Normal 5 2 3 2 2 3 2 2 2 3" xfId="45154"/>
    <cellStyle name="Normal 5 2 3 2 2 3 2 2 3" xfId="45155"/>
    <cellStyle name="Normal 5 2 3 2 2 3 2 2 3 2" xfId="45156"/>
    <cellStyle name="Normal 5 2 3 2 2 3 2 2 4" xfId="45157"/>
    <cellStyle name="Normal 5 2 3 2 2 3 2 3" xfId="45158"/>
    <cellStyle name="Normal 5 2 3 2 2 3 2 3 2" xfId="45159"/>
    <cellStyle name="Normal 5 2 3 2 2 3 2 3 2 2" xfId="45160"/>
    <cellStyle name="Normal 5 2 3 2 2 3 2 3 3" xfId="45161"/>
    <cellStyle name="Normal 5 2 3 2 2 3 2 4" xfId="45162"/>
    <cellStyle name="Normal 5 2 3 2 2 3 2 4 2" xfId="45163"/>
    <cellStyle name="Normal 5 2 3 2 2 3 2 5" xfId="45164"/>
    <cellStyle name="Normal 5 2 3 2 2 3 3" xfId="45165"/>
    <cellStyle name="Normal 5 2 3 2 2 3 3 2" xfId="45166"/>
    <cellStyle name="Normal 5 2 3 2 2 3 3 2 2" xfId="45167"/>
    <cellStyle name="Normal 5 2 3 2 2 3 3 2 2 2" xfId="45168"/>
    <cellStyle name="Normal 5 2 3 2 2 3 3 2 3" xfId="45169"/>
    <cellStyle name="Normal 5 2 3 2 2 3 3 3" xfId="45170"/>
    <cellStyle name="Normal 5 2 3 2 2 3 3 3 2" xfId="45171"/>
    <cellStyle name="Normal 5 2 3 2 2 3 3 4" xfId="45172"/>
    <cellStyle name="Normal 5 2 3 2 2 3 4" xfId="45173"/>
    <cellStyle name="Normal 5 2 3 2 2 3 4 2" xfId="45174"/>
    <cellStyle name="Normal 5 2 3 2 2 3 4 2 2" xfId="45175"/>
    <cellStyle name="Normal 5 2 3 2 2 3 4 3" xfId="45176"/>
    <cellStyle name="Normal 5 2 3 2 2 3 5" xfId="45177"/>
    <cellStyle name="Normal 5 2 3 2 2 3 5 2" xfId="45178"/>
    <cellStyle name="Normal 5 2 3 2 2 3 6" xfId="45179"/>
    <cellStyle name="Normal 5 2 3 2 2 4" xfId="45180"/>
    <cellStyle name="Normal 5 2 3 2 2 4 2" xfId="45181"/>
    <cellStyle name="Normal 5 2 3 2 2 4 2 2" xfId="45182"/>
    <cellStyle name="Normal 5 2 3 2 2 4 2 2 2" xfId="45183"/>
    <cellStyle name="Normal 5 2 3 2 2 4 2 2 2 2" xfId="45184"/>
    <cellStyle name="Normal 5 2 3 2 2 4 2 2 2 2 2" xfId="45185"/>
    <cellStyle name="Normal 5 2 3 2 2 4 2 2 2 3" xfId="45186"/>
    <cellStyle name="Normal 5 2 3 2 2 4 2 2 3" xfId="45187"/>
    <cellStyle name="Normal 5 2 3 2 2 4 2 2 3 2" xfId="45188"/>
    <cellStyle name="Normal 5 2 3 2 2 4 2 2 4" xfId="45189"/>
    <cellStyle name="Normal 5 2 3 2 2 4 2 3" xfId="45190"/>
    <cellStyle name="Normal 5 2 3 2 2 4 2 3 2" xfId="45191"/>
    <cellStyle name="Normal 5 2 3 2 2 4 2 3 2 2" xfId="45192"/>
    <cellStyle name="Normal 5 2 3 2 2 4 2 3 3" xfId="45193"/>
    <cellStyle name="Normal 5 2 3 2 2 4 2 4" xfId="45194"/>
    <cellStyle name="Normal 5 2 3 2 2 4 2 4 2" xfId="45195"/>
    <cellStyle name="Normal 5 2 3 2 2 4 2 5" xfId="45196"/>
    <cellStyle name="Normal 5 2 3 2 2 4 3" xfId="45197"/>
    <cellStyle name="Normal 5 2 3 2 2 4 3 2" xfId="45198"/>
    <cellStyle name="Normal 5 2 3 2 2 4 3 2 2" xfId="45199"/>
    <cellStyle name="Normal 5 2 3 2 2 4 3 2 2 2" xfId="45200"/>
    <cellStyle name="Normal 5 2 3 2 2 4 3 2 3" xfId="45201"/>
    <cellStyle name="Normal 5 2 3 2 2 4 3 3" xfId="45202"/>
    <cellStyle name="Normal 5 2 3 2 2 4 3 3 2" xfId="45203"/>
    <cellStyle name="Normal 5 2 3 2 2 4 3 4" xfId="45204"/>
    <cellStyle name="Normal 5 2 3 2 2 4 4" xfId="45205"/>
    <cellStyle name="Normal 5 2 3 2 2 4 4 2" xfId="45206"/>
    <cellStyle name="Normal 5 2 3 2 2 4 4 2 2" xfId="45207"/>
    <cellStyle name="Normal 5 2 3 2 2 4 4 3" xfId="45208"/>
    <cellStyle name="Normal 5 2 3 2 2 4 5" xfId="45209"/>
    <cellStyle name="Normal 5 2 3 2 2 4 5 2" xfId="45210"/>
    <cellStyle name="Normal 5 2 3 2 2 4 6" xfId="45211"/>
    <cellStyle name="Normal 5 2 3 2 2 5" xfId="45212"/>
    <cellStyle name="Normal 5 2 3 2 2 5 2" xfId="45213"/>
    <cellStyle name="Normal 5 2 3 2 2 5 2 2" xfId="45214"/>
    <cellStyle name="Normal 5 2 3 2 2 5 2 2 2" xfId="45215"/>
    <cellStyle name="Normal 5 2 3 2 2 5 2 2 2 2" xfId="45216"/>
    <cellStyle name="Normal 5 2 3 2 2 5 2 2 2 2 2" xfId="45217"/>
    <cellStyle name="Normal 5 2 3 2 2 5 2 2 2 3" xfId="45218"/>
    <cellStyle name="Normal 5 2 3 2 2 5 2 2 3" xfId="45219"/>
    <cellStyle name="Normal 5 2 3 2 2 5 2 2 3 2" xfId="45220"/>
    <cellStyle name="Normal 5 2 3 2 2 5 2 2 4" xfId="45221"/>
    <cellStyle name="Normal 5 2 3 2 2 5 2 3" xfId="45222"/>
    <cellStyle name="Normal 5 2 3 2 2 5 2 3 2" xfId="45223"/>
    <cellStyle name="Normal 5 2 3 2 2 5 2 3 2 2" xfId="45224"/>
    <cellStyle name="Normal 5 2 3 2 2 5 2 3 3" xfId="45225"/>
    <cellStyle name="Normal 5 2 3 2 2 5 2 4" xfId="45226"/>
    <cellStyle name="Normal 5 2 3 2 2 5 2 4 2" xfId="45227"/>
    <cellStyle name="Normal 5 2 3 2 2 5 2 5" xfId="45228"/>
    <cellStyle name="Normal 5 2 3 2 2 5 3" xfId="45229"/>
    <cellStyle name="Normal 5 2 3 2 2 5 3 2" xfId="45230"/>
    <cellStyle name="Normal 5 2 3 2 2 5 3 2 2" xfId="45231"/>
    <cellStyle name="Normal 5 2 3 2 2 5 3 2 2 2" xfId="45232"/>
    <cellStyle name="Normal 5 2 3 2 2 5 3 2 3" xfId="45233"/>
    <cellStyle name="Normal 5 2 3 2 2 5 3 3" xfId="45234"/>
    <cellStyle name="Normal 5 2 3 2 2 5 3 3 2" xfId="45235"/>
    <cellStyle name="Normal 5 2 3 2 2 5 3 4" xfId="45236"/>
    <cellStyle name="Normal 5 2 3 2 2 5 4" xfId="45237"/>
    <cellStyle name="Normal 5 2 3 2 2 5 4 2" xfId="45238"/>
    <cellStyle name="Normal 5 2 3 2 2 5 4 2 2" xfId="45239"/>
    <cellStyle name="Normal 5 2 3 2 2 5 4 3" xfId="45240"/>
    <cellStyle name="Normal 5 2 3 2 2 5 5" xfId="45241"/>
    <cellStyle name="Normal 5 2 3 2 2 5 5 2" xfId="45242"/>
    <cellStyle name="Normal 5 2 3 2 2 5 6" xfId="45243"/>
    <cellStyle name="Normal 5 2 3 2 2 6" xfId="45244"/>
    <cellStyle name="Normal 5 2 3 2 2 6 2" xfId="45245"/>
    <cellStyle name="Normal 5 2 3 2 2 6 2 2" xfId="45246"/>
    <cellStyle name="Normal 5 2 3 2 2 6 2 2 2" xfId="45247"/>
    <cellStyle name="Normal 5 2 3 2 2 6 2 2 2 2" xfId="45248"/>
    <cellStyle name="Normal 5 2 3 2 2 6 2 2 3" xfId="45249"/>
    <cellStyle name="Normal 5 2 3 2 2 6 2 3" xfId="45250"/>
    <cellStyle name="Normal 5 2 3 2 2 6 2 3 2" xfId="45251"/>
    <cellStyle name="Normal 5 2 3 2 2 6 2 4" xfId="45252"/>
    <cellStyle name="Normal 5 2 3 2 2 6 3" xfId="45253"/>
    <cellStyle name="Normal 5 2 3 2 2 6 3 2" xfId="45254"/>
    <cellStyle name="Normal 5 2 3 2 2 6 3 2 2" xfId="45255"/>
    <cellStyle name="Normal 5 2 3 2 2 6 3 3" xfId="45256"/>
    <cellStyle name="Normal 5 2 3 2 2 6 4" xfId="45257"/>
    <cellStyle name="Normal 5 2 3 2 2 6 4 2" xfId="45258"/>
    <cellStyle name="Normal 5 2 3 2 2 6 5" xfId="45259"/>
    <cellStyle name="Normal 5 2 3 2 2 7" xfId="45260"/>
    <cellStyle name="Normal 5 2 3 2 2 7 2" xfId="45261"/>
    <cellStyle name="Normal 5 2 3 2 2 7 2 2" xfId="45262"/>
    <cellStyle name="Normal 5 2 3 2 2 7 2 2 2" xfId="45263"/>
    <cellStyle name="Normal 5 2 3 2 2 7 2 3" xfId="45264"/>
    <cellStyle name="Normal 5 2 3 2 2 7 3" xfId="45265"/>
    <cellStyle name="Normal 5 2 3 2 2 7 3 2" xfId="45266"/>
    <cellStyle name="Normal 5 2 3 2 2 7 4" xfId="45267"/>
    <cellStyle name="Normal 5 2 3 2 2 8" xfId="45268"/>
    <cellStyle name="Normal 5 2 3 2 2 8 2" xfId="45269"/>
    <cellStyle name="Normal 5 2 3 2 2 8 2 2" xfId="45270"/>
    <cellStyle name="Normal 5 2 3 2 2 8 3" xfId="45271"/>
    <cellStyle name="Normal 5 2 3 2 2 9" xfId="45272"/>
    <cellStyle name="Normal 5 2 3 2 2 9 2" xfId="45273"/>
    <cellStyle name="Normal 5 2 3 2 2 9 3" xfId="45274"/>
    <cellStyle name="Normal 5 2 3 2 3" xfId="45275"/>
    <cellStyle name="Normal 5 2 3 2 3 10" xfId="45276"/>
    <cellStyle name="Normal 5 2 3 2 3 11" xfId="45277"/>
    <cellStyle name="Normal 5 2 3 2 3 2" xfId="45278"/>
    <cellStyle name="Normal 5 2 3 2 3 2 2" xfId="45279"/>
    <cellStyle name="Normal 5 2 3 2 3 2 2 2" xfId="45280"/>
    <cellStyle name="Normal 5 2 3 2 3 2 2 2 2" xfId="45281"/>
    <cellStyle name="Normal 5 2 3 2 3 2 2 2 2 2" xfId="45282"/>
    <cellStyle name="Normal 5 2 3 2 3 2 2 2 2 2 2" xfId="45283"/>
    <cellStyle name="Normal 5 2 3 2 3 2 2 2 2 2 2 2" xfId="45284"/>
    <cellStyle name="Normal 5 2 3 2 3 2 2 2 2 2 3" xfId="45285"/>
    <cellStyle name="Normal 5 2 3 2 3 2 2 2 2 3" xfId="45286"/>
    <cellStyle name="Normal 5 2 3 2 3 2 2 2 2 3 2" xfId="45287"/>
    <cellStyle name="Normal 5 2 3 2 3 2 2 2 2 4" xfId="45288"/>
    <cellStyle name="Normal 5 2 3 2 3 2 2 2 3" xfId="45289"/>
    <cellStyle name="Normal 5 2 3 2 3 2 2 2 3 2" xfId="45290"/>
    <cellStyle name="Normal 5 2 3 2 3 2 2 2 3 2 2" xfId="45291"/>
    <cellStyle name="Normal 5 2 3 2 3 2 2 2 3 3" xfId="45292"/>
    <cellStyle name="Normal 5 2 3 2 3 2 2 2 4" xfId="45293"/>
    <cellStyle name="Normal 5 2 3 2 3 2 2 2 4 2" xfId="45294"/>
    <cellStyle name="Normal 5 2 3 2 3 2 2 2 5" xfId="45295"/>
    <cellStyle name="Normal 5 2 3 2 3 2 2 3" xfId="45296"/>
    <cellStyle name="Normal 5 2 3 2 3 2 2 3 2" xfId="45297"/>
    <cellStyle name="Normal 5 2 3 2 3 2 2 3 2 2" xfId="45298"/>
    <cellStyle name="Normal 5 2 3 2 3 2 2 3 2 2 2" xfId="45299"/>
    <cellStyle name="Normal 5 2 3 2 3 2 2 3 2 3" xfId="45300"/>
    <cellStyle name="Normal 5 2 3 2 3 2 2 3 3" xfId="45301"/>
    <cellStyle name="Normal 5 2 3 2 3 2 2 3 3 2" xfId="45302"/>
    <cellStyle name="Normal 5 2 3 2 3 2 2 3 4" xfId="45303"/>
    <cellStyle name="Normal 5 2 3 2 3 2 2 4" xfId="45304"/>
    <cellStyle name="Normal 5 2 3 2 3 2 2 4 2" xfId="45305"/>
    <cellStyle name="Normal 5 2 3 2 3 2 2 4 2 2" xfId="45306"/>
    <cellStyle name="Normal 5 2 3 2 3 2 2 4 3" xfId="45307"/>
    <cellStyle name="Normal 5 2 3 2 3 2 2 5" xfId="45308"/>
    <cellStyle name="Normal 5 2 3 2 3 2 2 5 2" xfId="45309"/>
    <cellStyle name="Normal 5 2 3 2 3 2 2 6" xfId="45310"/>
    <cellStyle name="Normal 5 2 3 2 3 2 3" xfId="45311"/>
    <cellStyle name="Normal 5 2 3 2 3 2 3 2" xfId="45312"/>
    <cellStyle name="Normal 5 2 3 2 3 2 3 2 2" xfId="45313"/>
    <cellStyle name="Normal 5 2 3 2 3 2 3 2 2 2" xfId="45314"/>
    <cellStyle name="Normal 5 2 3 2 3 2 3 2 2 2 2" xfId="45315"/>
    <cellStyle name="Normal 5 2 3 2 3 2 3 2 2 2 2 2" xfId="45316"/>
    <cellStyle name="Normal 5 2 3 2 3 2 3 2 2 2 3" xfId="45317"/>
    <cellStyle name="Normal 5 2 3 2 3 2 3 2 2 3" xfId="45318"/>
    <cellStyle name="Normal 5 2 3 2 3 2 3 2 2 3 2" xfId="45319"/>
    <cellStyle name="Normal 5 2 3 2 3 2 3 2 2 4" xfId="45320"/>
    <cellStyle name="Normal 5 2 3 2 3 2 3 2 3" xfId="45321"/>
    <cellStyle name="Normal 5 2 3 2 3 2 3 2 3 2" xfId="45322"/>
    <cellStyle name="Normal 5 2 3 2 3 2 3 2 3 2 2" xfId="45323"/>
    <cellStyle name="Normal 5 2 3 2 3 2 3 2 3 3" xfId="45324"/>
    <cellStyle name="Normal 5 2 3 2 3 2 3 2 4" xfId="45325"/>
    <cellStyle name="Normal 5 2 3 2 3 2 3 2 4 2" xfId="45326"/>
    <cellStyle name="Normal 5 2 3 2 3 2 3 2 5" xfId="45327"/>
    <cellStyle name="Normal 5 2 3 2 3 2 3 3" xfId="45328"/>
    <cellStyle name="Normal 5 2 3 2 3 2 3 3 2" xfId="45329"/>
    <cellStyle name="Normal 5 2 3 2 3 2 3 3 2 2" xfId="45330"/>
    <cellStyle name="Normal 5 2 3 2 3 2 3 3 2 2 2" xfId="45331"/>
    <cellStyle name="Normal 5 2 3 2 3 2 3 3 2 3" xfId="45332"/>
    <cellStyle name="Normal 5 2 3 2 3 2 3 3 3" xfId="45333"/>
    <cellStyle name="Normal 5 2 3 2 3 2 3 3 3 2" xfId="45334"/>
    <cellStyle name="Normal 5 2 3 2 3 2 3 3 4" xfId="45335"/>
    <cellStyle name="Normal 5 2 3 2 3 2 3 4" xfId="45336"/>
    <cellStyle name="Normal 5 2 3 2 3 2 3 4 2" xfId="45337"/>
    <cellStyle name="Normal 5 2 3 2 3 2 3 4 2 2" xfId="45338"/>
    <cellStyle name="Normal 5 2 3 2 3 2 3 4 3" xfId="45339"/>
    <cellStyle name="Normal 5 2 3 2 3 2 3 5" xfId="45340"/>
    <cellStyle name="Normal 5 2 3 2 3 2 3 5 2" xfId="45341"/>
    <cellStyle name="Normal 5 2 3 2 3 2 3 6" xfId="45342"/>
    <cellStyle name="Normal 5 2 3 2 3 2 4" xfId="45343"/>
    <cellStyle name="Normal 5 2 3 2 3 2 4 2" xfId="45344"/>
    <cellStyle name="Normal 5 2 3 2 3 2 4 2 2" xfId="45345"/>
    <cellStyle name="Normal 5 2 3 2 3 2 4 2 2 2" xfId="45346"/>
    <cellStyle name="Normal 5 2 3 2 3 2 4 2 2 2 2" xfId="45347"/>
    <cellStyle name="Normal 5 2 3 2 3 2 4 2 2 3" xfId="45348"/>
    <cellStyle name="Normal 5 2 3 2 3 2 4 2 3" xfId="45349"/>
    <cellStyle name="Normal 5 2 3 2 3 2 4 2 3 2" xfId="45350"/>
    <cellStyle name="Normal 5 2 3 2 3 2 4 2 4" xfId="45351"/>
    <cellStyle name="Normal 5 2 3 2 3 2 4 3" xfId="45352"/>
    <cellStyle name="Normal 5 2 3 2 3 2 4 3 2" xfId="45353"/>
    <cellStyle name="Normal 5 2 3 2 3 2 4 3 2 2" xfId="45354"/>
    <cellStyle name="Normal 5 2 3 2 3 2 4 3 3" xfId="45355"/>
    <cellStyle name="Normal 5 2 3 2 3 2 4 4" xfId="45356"/>
    <cellStyle name="Normal 5 2 3 2 3 2 4 4 2" xfId="45357"/>
    <cellStyle name="Normal 5 2 3 2 3 2 4 5" xfId="45358"/>
    <cellStyle name="Normal 5 2 3 2 3 2 5" xfId="45359"/>
    <cellStyle name="Normal 5 2 3 2 3 2 5 2" xfId="45360"/>
    <cellStyle name="Normal 5 2 3 2 3 2 5 2 2" xfId="45361"/>
    <cellStyle name="Normal 5 2 3 2 3 2 5 2 2 2" xfId="45362"/>
    <cellStyle name="Normal 5 2 3 2 3 2 5 2 3" xfId="45363"/>
    <cellStyle name="Normal 5 2 3 2 3 2 5 3" xfId="45364"/>
    <cellStyle name="Normal 5 2 3 2 3 2 5 3 2" xfId="45365"/>
    <cellStyle name="Normal 5 2 3 2 3 2 5 4" xfId="45366"/>
    <cellStyle name="Normal 5 2 3 2 3 2 6" xfId="45367"/>
    <cellStyle name="Normal 5 2 3 2 3 2 6 2" xfId="45368"/>
    <cellStyle name="Normal 5 2 3 2 3 2 6 2 2" xfId="45369"/>
    <cellStyle name="Normal 5 2 3 2 3 2 6 3" xfId="45370"/>
    <cellStyle name="Normal 5 2 3 2 3 2 7" xfId="45371"/>
    <cellStyle name="Normal 5 2 3 2 3 2 7 2" xfId="45372"/>
    <cellStyle name="Normal 5 2 3 2 3 2 8" xfId="45373"/>
    <cellStyle name="Normal 5 2 3 2 3 3" xfId="45374"/>
    <cellStyle name="Normal 5 2 3 2 3 3 2" xfId="45375"/>
    <cellStyle name="Normal 5 2 3 2 3 3 2 2" xfId="45376"/>
    <cellStyle name="Normal 5 2 3 2 3 3 2 2 2" xfId="45377"/>
    <cellStyle name="Normal 5 2 3 2 3 3 2 2 2 2" xfId="45378"/>
    <cellStyle name="Normal 5 2 3 2 3 3 2 2 2 2 2" xfId="45379"/>
    <cellStyle name="Normal 5 2 3 2 3 3 2 2 2 3" xfId="45380"/>
    <cellStyle name="Normal 5 2 3 2 3 3 2 2 3" xfId="45381"/>
    <cellStyle name="Normal 5 2 3 2 3 3 2 2 3 2" xfId="45382"/>
    <cellStyle name="Normal 5 2 3 2 3 3 2 2 4" xfId="45383"/>
    <cellStyle name="Normal 5 2 3 2 3 3 2 3" xfId="45384"/>
    <cellStyle name="Normal 5 2 3 2 3 3 2 3 2" xfId="45385"/>
    <cellStyle name="Normal 5 2 3 2 3 3 2 3 2 2" xfId="45386"/>
    <cellStyle name="Normal 5 2 3 2 3 3 2 3 3" xfId="45387"/>
    <cellStyle name="Normal 5 2 3 2 3 3 2 4" xfId="45388"/>
    <cellStyle name="Normal 5 2 3 2 3 3 2 4 2" xfId="45389"/>
    <cellStyle name="Normal 5 2 3 2 3 3 2 5" xfId="45390"/>
    <cellStyle name="Normal 5 2 3 2 3 3 3" xfId="45391"/>
    <cellStyle name="Normal 5 2 3 2 3 3 3 2" xfId="45392"/>
    <cellStyle name="Normal 5 2 3 2 3 3 3 2 2" xfId="45393"/>
    <cellStyle name="Normal 5 2 3 2 3 3 3 2 2 2" xfId="45394"/>
    <cellStyle name="Normal 5 2 3 2 3 3 3 2 3" xfId="45395"/>
    <cellStyle name="Normal 5 2 3 2 3 3 3 3" xfId="45396"/>
    <cellStyle name="Normal 5 2 3 2 3 3 3 3 2" xfId="45397"/>
    <cellStyle name="Normal 5 2 3 2 3 3 3 4" xfId="45398"/>
    <cellStyle name="Normal 5 2 3 2 3 3 4" xfId="45399"/>
    <cellStyle name="Normal 5 2 3 2 3 3 4 2" xfId="45400"/>
    <cellStyle name="Normal 5 2 3 2 3 3 4 2 2" xfId="45401"/>
    <cellStyle name="Normal 5 2 3 2 3 3 4 3" xfId="45402"/>
    <cellStyle name="Normal 5 2 3 2 3 3 5" xfId="45403"/>
    <cellStyle name="Normal 5 2 3 2 3 3 5 2" xfId="45404"/>
    <cellStyle name="Normal 5 2 3 2 3 3 6" xfId="45405"/>
    <cellStyle name="Normal 5 2 3 2 3 4" xfId="45406"/>
    <cellStyle name="Normal 5 2 3 2 3 4 2" xfId="45407"/>
    <cellStyle name="Normal 5 2 3 2 3 4 2 2" xfId="45408"/>
    <cellStyle name="Normal 5 2 3 2 3 4 2 2 2" xfId="45409"/>
    <cellStyle name="Normal 5 2 3 2 3 4 2 2 2 2" xfId="45410"/>
    <cellStyle name="Normal 5 2 3 2 3 4 2 2 2 2 2" xfId="45411"/>
    <cellStyle name="Normal 5 2 3 2 3 4 2 2 2 3" xfId="45412"/>
    <cellStyle name="Normal 5 2 3 2 3 4 2 2 3" xfId="45413"/>
    <cellStyle name="Normal 5 2 3 2 3 4 2 2 3 2" xfId="45414"/>
    <cellStyle name="Normal 5 2 3 2 3 4 2 2 4" xfId="45415"/>
    <cellStyle name="Normal 5 2 3 2 3 4 2 3" xfId="45416"/>
    <cellStyle name="Normal 5 2 3 2 3 4 2 3 2" xfId="45417"/>
    <cellStyle name="Normal 5 2 3 2 3 4 2 3 2 2" xfId="45418"/>
    <cellStyle name="Normal 5 2 3 2 3 4 2 3 3" xfId="45419"/>
    <cellStyle name="Normal 5 2 3 2 3 4 2 4" xfId="45420"/>
    <cellStyle name="Normal 5 2 3 2 3 4 2 4 2" xfId="45421"/>
    <cellStyle name="Normal 5 2 3 2 3 4 2 5" xfId="45422"/>
    <cellStyle name="Normal 5 2 3 2 3 4 3" xfId="45423"/>
    <cellStyle name="Normal 5 2 3 2 3 4 3 2" xfId="45424"/>
    <cellStyle name="Normal 5 2 3 2 3 4 3 2 2" xfId="45425"/>
    <cellStyle name="Normal 5 2 3 2 3 4 3 2 2 2" xfId="45426"/>
    <cellStyle name="Normal 5 2 3 2 3 4 3 2 3" xfId="45427"/>
    <cellStyle name="Normal 5 2 3 2 3 4 3 3" xfId="45428"/>
    <cellStyle name="Normal 5 2 3 2 3 4 3 3 2" xfId="45429"/>
    <cellStyle name="Normal 5 2 3 2 3 4 3 4" xfId="45430"/>
    <cellStyle name="Normal 5 2 3 2 3 4 4" xfId="45431"/>
    <cellStyle name="Normal 5 2 3 2 3 4 4 2" xfId="45432"/>
    <cellStyle name="Normal 5 2 3 2 3 4 4 2 2" xfId="45433"/>
    <cellStyle name="Normal 5 2 3 2 3 4 4 3" xfId="45434"/>
    <cellStyle name="Normal 5 2 3 2 3 4 5" xfId="45435"/>
    <cellStyle name="Normal 5 2 3 2 3 4 5 2" xfId="45436"/>
    <cellStyle name="Normal 5 2 3 2 3 4 6" xfId="45437"/>
    <cellStyle name="Normal 5 2 3 2 3 5" xfId="45438"/>
    <cellStyle name="Normal 5 2 3 2 3 5 2" xfId="45439"/>
    <cellStyle name="Normal 5 2 3 2 3 5 2 2" xfId="45440"/>
    <cellStyle name="Normal 5 2 3 2 3 5 2 2 2" xfId="45441"/>
    <cellStyle name="Normal 5 2 3 2 3 5 2 2 2 2" xfId="45442"/>
    <cellStyle name="Normal 5 2 3 2 3 5 2 2 2 2 2" xfId="45443"/>
    <cellStyle name="Normal 5 2 3 2 3 5 2 2 2 3" xfId="45444"/>
    <cellStyle name="Normal 5 2 3 2 3 5 2 2 3" xfId="45445"/>
    <cellStyle name="Normal 5 2 3 2 3 5 2 2 3 2" xfId="45446"/>
    <cellStyle name="Normal 5 2 3 2 3 5 2 2 4" xfId="45447"/>
    <cellStyle name="Normal 5 2 3 2 3 5 2 3" xfId="45448"/>
    <cellStyle name="Normal 5 2 3 2 3 5 2 3 2" xfId="45449"/>
    <cellStyle name="Normal 5 2 3 2 3 5 2 3 2 2" xfId="45450"/>
    <cellStyle name="Normal 5 2 3 2 3 5 2 3 3" xfId="45451"/>
    <cellStyle name="Normal 5 2 3 2 3 5 2 4" xfId="45452"/>
    <cellStyle name="Normal 5 2 3 2 3 5 2 4 2" xfId="45453"/>
    <cellStyle name="Normal 5 2 3 2 3 5 2 5" xfId="45454"/>
    <cellStyle name="Normal 5 2 3 2 3 5 3" xfId="45455"/>
    <cellStyle name="Normal 5 2 3 2 3 5 3 2" xfId="45456"/>
    <cellStyle name="Normal 5 2 3 2 3 5 3 2 2" xfId="45457"/>
    <cellStyle name="Normal 5 2 3 2 3 5 3 2 2 2" xfId="45458"/>
    <cellStyle name="Normal 5 2 3 2 3 5 3 2 3" xfId="45459"/>
    <cellStyle name="Normal 5 2 3 2 3 5 3 3" xfId="45460"/>
    <cellStyle name="Normal 5 2 3 2 3 5 3 3 2" xfId="45461"/>
    <cellStyle name="Normal 5 2 3 2 3 5 3 4" xfId="45462"/>
    <cellStyle name="Normal 5 2 3 2 3 5 4" xfId="45463"/>
    <cellStyle name="Normal 5 2 3 2 3 5 4 2" xfId="45464"/>
    <cellStyle name="Normal 5 2 3 2 3 5 4 2 2" xfId="45465"/>
    <cellStyle name="Normal 5 2 3 2 3 5 4 3" xfId="45466"/>
    <cellStyle name="Normal 5 2 3 2 3 5 5" xfId="45467"/>
    <cellStyle name="Normal 5 2 3 2 3 5 5 2" xfId="45468"/>
    <cellStyle name="Normal 5 2 3 2 3 5 6" xfId="45469"/>
    <cellStyle name="Normal 5 2 3 2 3 6" xfId="45470"/>
    <cellStyle name="Normal 5 2 3 2 3 6 2" xfId="45471"/>
    <cellStyle name="Normal 5 2 3 2 3 6 2 2" xfId="45472"/>
    <cellStyle name="Normal 5 2 3 2 3 6 2 2 2" xfId="45473"/>
    <cellStyle name="Normal 5 2 3 2 3 6 2 2 2 2" xfId="45474"/>
    <cellStyle name="Normal 5 2 3 2 3 6 2 2 3" xfId="45475"/>
    <cellStyle name="Normal 5 2 3 2 3 6 2 3" xfId="45476"/>
    <cellStyle name="Normal 5 2 3 2 3 6 2 3 2" xfId="45477"/>
    <cellStyle name="Normal 5 2 3 2 3 6 2 4" xfId="45478"/>
    <cellStyle name="Normal 5 2 3 2 3 6 3" xfId="45479"/>
    <cellStyle name="Normal 5 2 3 2 3 6 3 2" xfId="45480"/>
    <cellStyle name="Normal 5 2 3 2 3 6 3 2 2" xfId="45481"/>
    <cellStyle name="Normal 5 2 3 2 3 6 3 3" xfId="45482"/>
    <cellStyle name="Normal 5 2 3 2 3 6 4" xfId="45483"/>
    <cellStyle name="Normal 5 2 3 2 3 6 4 2" xfId="45484"/>
    <cellStyle name="Normal 5 2 3 2 3 6 5" xfId="45485"/>
    <cellStyle name="Normal 5 2 3 2 3 7" xfId="45486"/>
    <cellStyle name="Normal 5 2 3 2 3 7 2" xfId="45487"/>
    <cellStyle name="Normal 5 2 3 2 3 7 2 2" xfId="45488"/>
    <cellStyle name="Normal 5 2 3 2 3 7 2 2 2" xfId="45489"/>
    <cellStyle name="Normal 5 2 3 2 3 7 2 3" xfId="45490"/>
    <cellStyle name="Normal 5 2 3 2 3 7 3" xfId="45491"/>
    <cellStyle name="Normal 5 2 3 2 3 7 3 2" xfId="45492"/>
    <cellStyle name="Normal 5 2 3 2 3 7 4" xfId="45493"/>
    <cellStyle name="Normal 5 2 3 2 3 8" xfId="45494"/>
    <cellStyle name="Normal 5 2 3 2 3 8 2" xfId="45495"/>
    <cellStyle name="Normal 5 2 3 2 3 8 2 2" xfId="45496"/>
    <cellStyle name="Normal 5 2 3 2 3 8 3" xfId="45497"/>
    <cellStyle name="Normal 5 2 3 2 3 9" xfId="45498"/>
    <cellStyle name="Normal 5 2 3 2 3 9 2" xfId="45499"/>
    <cellStyle name="Normal 5 2 3 2 3 9 3" xfId="45500"/>
    <cellStyle name="Normal 5 2 3 2 4" xfId="45501"/>
    <cellStyle name="Normal 5 2 3 2 4 2" xfId="45502"/>
    <cellStyle name="Normal 5 2 3 2 4 2 2" xfId="45503"/>
    <cellStyle name="Normal 5 2 3 2 4 2 2 2" xfId="45504"/>
    <cellStyle name="Normal 5 2 3 2 4 2 2 2 2" xfId="45505"/>
    <cellStyle name="Normal 5 2 3 2 4 2 2 2 2 2" xfId="45506"/>
    <cellStyle name="Normal 5 2 3 2 4 2 2 2 2 2 2" xfId="45507"/>
    <cellStyle name="Normal 5 2 3 2 4 2 2 2 2 3" xfId="45508"/>
    <cellStyle name="Normal 5 2 3 2 4 2 2 2 3" xfId="45509"/>
    <cellStyle name="Normal 5 2 3 2 4 2 2 2 3 2" xfId="45510"/>
    <cellStyle name="Normal 5 2 3 2 4 2 2 2 4" xfId="45511"/>
    <cellStyle name="Normal 5 2 3 2 4 2 2 3" xfId="45512"/>
    <cellStyle name="Normal 5 2 3 2 4 2 2 3 2" xfId="45513"/>
    <cellStyle name="Normal 5 2 3 2 4 2 2 3 2 2" xfId="45514"/>
    <cellStyle name="Normal 5 2 3 2 4 2 2 3 3" xfId="45515"/>
    <cellStyle name="Normal 5 2 3 2 4 2 2 4" xfId="45516"/>
    <cellStyle name="Normal 5 2 3 2 4 2 2 4 2" xfId="45517"/>
    <cellStyle name="Normal 5 2 3 2 4 2 2 5" xfId="45518"/>
    <cellStyle name="Normal 5 2 3 2 4 2 3" xfId="45519"/>
    <cellStyle name="Normal 5 2 3 2 4 2 3 2" xfId="45520"/>
    <cellStyle name="Normal 5 2 3 2 4 2 3 2 2" xfId="45521"/>
    <cellStyle name="Normal 5 2 3 2 4 2 3 2 2 2" xfId="45522"/>
    <cellStyle name="Normal 5 2 3 2 4 2 3 2 3" xfId="45523"/>
    <cellStyle name="Normal 5 2 3 2 4 2 3 3" xfId="45524"/>
    <cellStyle name="Normal 5 2 3 2 4 2 3 3 2" xfId="45525"/>
    <cellStyle name="Normal 5 2 3 2 4 2 3 4" xfId="45526"/>
    <cellStyle name="Normal 5 2 3 2 4 2 4" xfId="45527"/>
    <cellStyle name="Normal 5 2 3 2 4 2 4 2" xfId="45528"/>
    <cellStyle name="Normal 5 2 3 2 4 2 4 2 2" xfId="45529"/>
    <cellStyle name="Normal 5 2 3 2 4 2 4 3" xfId="45530"/>
    <cellStyle name="Normal 5 2 3 2 4 2 5" xfId="45531"/>
    <cellStyle name="Normal 5 2 3 2 4 2 5 2" xfId="45532"/>
    <cellStyle name="Normal 5 2 3 2 4 2 6" xfId="45533"/>
    <cellStyle name="Normal 5 2 3 2 4 3" xfId="45534"/>
    <cellStyle name="Normal 5 2 3 2 4 3 2" xfId="45535"/>
    <cellStyle name="Normal 5 2 3 2 4 3 2 2" xfId="45536"/>
    <cellStyle name="Normal 5 2 3 2 4 3 2 2 2" xfId="45537"/>
    <cellStyle name="Normal 5 2 3 2 4 3 2 2 2 2" xfId="45538"/>
    <cellStyle name="Normal 5 2 3 2 4 3 2 2 2 2 2" xfId="45539"/>
    <cellStyle name="Normal 5 2 3 2 4 3 2 2 2 3" xfId="45540"/>
    <cellStyle name="Normal 5 2 3 2 4 3 2 2 3" xfId="45541"/>
    <cellStyle name="Normal 5 2 3 2 4 3 2 2 3 2" xfId="45542"/>
    <cellStyle name="Normal 5 2 3 2 4 3 2 2 4" xfId="45543"/>
    <cellStyle name="Normal 5 2 3 2 4 3 2 3" xfId="45544"/>
    <cellStyle name="Normal 5 2 3 2 4 3 2 3 2" xfId="45545"/>
    <cellStyle name="Normal 5 2 3 2 4 3 2 3 2 2" xfId="45546"/>
    <cellStyle name="Normal 5 2 3 2 4 3 2 3 3" xfId="45547"/>
    <cellStyle name="Normal 5 2 3 2 4 3 2 4" xfId="45548"/>
    <cellStyle name="Normal 5 2 3 2 4 3 2 4 2" xfId="45549"/>
    <cellStyle name="Normal 5 2 3 2 4 3 2 5" xfId="45550"/>
    <cellStyle name="Normal 5 2 3 2 4 3 3" xfId="45551"/>
    <cellStyle name="Normal 5 2 3 2 4 3 3 2" xfId="45552"/>
    <cellStyle name="Normal 5 2 3 2 4 3 3 2 2" xfId="45553"/>
    <cellStyle name="Normal 5 2 3 2 4 3 3 2 2 2" xfId="45554"/>
    <cellStyle name="Normal 5 2 3 2 4 3 3 2 3" xfId="45555"/>
    <cellStyle name="Normal 5 2 3 2 4 3 3 3" xfId="45556"/>
    <cellStyle name="Normal 5 2 3 2 4 3 3 3 2" xfId="45557"/>
    <cellStyle name="Normal 5 2 3 2 4 3 3 4" xfId="45558"/>
    <cellStyle name="Normal 5 2 3 2 4 3 4" xfId="45559"/>
    <cellStyle name="Normal 5 2 3 2 4 3 4 2" xfId="45560"/>
    <cellStyle name="Normal 5 2 3 2 4 3 4 2 2" xfId="45561"/>
    <cellStyle name="Normal 5 2 3 2 4 3 4 3" xfId="45562"/>
    <cellStyle name="Normal 5 2 3 2 4 3 5" xfId="45563"/>
    <cellStyle name="Normal 5 2 3 2 4 3 5 2" xfId="45564"/>
    <cellStyle name="Normal 5 2 3 2 4 3 6" xfId="45565"/>
    <cellStyle name="Normal 5 2 3 2 4 4" xfId="45566"/>
    <cellStyle name="Normal 5 2 3 2 4 4 2" xfId="45567"/>
    <cellStyle name="Normal 5 2 3 2 4 4 2 2" xfId="45568"/>
    <cellStyle name="Normal 5 2 3 2 4 4 2 2 2" xfId="45569"/>
    <cellStyle name="Normal 5 2 3 2 4 4 2 2 2 2" xfId="45570"/>
    <cellStyle name="Normal 5 2 3 2 4 4 2 2 3" xfId="45571"/>
    <cellStyle name="Normal 5 2 3 2 4 4 2 3" xfId="45572"/>
    <cellStyle name="Normal 5 2 3 2 4 4 2 3 2" xfId="45573"/>
    <cellStyle name="Normal 5 2 3 2 4 4 2 4" xfId="45574"/>
    <cellStyle name="Normal 5 2 3 2 4 4 3" xfId="45575"/>
    <cellStyle name="Normal 5 2 3 2 4 4 3 2" xfId="45576"/>
    <cellStyle name="Normal 5 2 3 2 4 4 3 2 2" xfId="45577"/>
    <cellStyle name="Normal 5 2 3 2 4 4 3 3" xfId="45578"/>
    <cellStyle name="Normal 5 2 3 2 4 4 4" xfId="45579"/>
    <cellStyle name="Normal 5 2 3 2 4 4 4 2" xfId="45580"/>
    <cellStyle name="Normal 5 2 3 2 4 4 5" xfId="45581"/>
    <cellStyle name="Normal 5 2 3 2 4 5" xfId="45582"/>
    <cellStyle name="Normal 5 2 3 2 4 5 2" xfId="45583"/>
    <cellStyle name="Normal 5 2 3 2 4 5 2 2" xfId="45584"/>
    <cellStyle name="Normal 5 2 3 2 4 5 2 2 2" xfId="45585"/>
    <cellStyle name="Normal 5 2 3 2 4 5 2 3" xfId="45586"/>
    <cellStyle name="Normal 5 2 3 2 4 5 3" xfId="45587"/>
    <cellStyle name="Normal 5 2 3 2 4 5 3 2" xfId="45588"/>
    <cellStyle name="Normal 5 2 3 2 4 5 4" xfId="45589"/>
    <cellStyle name="Normal 5 2 3 2 4 6" xfId="45590"/>
    <cellStyle name="Normal 5 2 3 2 4 6 2" xfId="45591"/>
    <cellStyle name="Normal 5 2 3 2 4 6 2 2" xfId="45592"/>
    <cellStyle name="Normal 5 2 3 2 4 6 3" xfId="45593"/>
    <cellStyle name="Normal 5 2 3 2 4 7" xfId="45594"/>
    <cellStyle name="Normal 5 2 3 2 4 7 2" xfId="45595"/>
    <cellStyle name="Normal 5 2 3 2 4 8" xfId="45596"/>
    <cellStyle name="Normal 5 2 3 2 5" xfId="45597"/>
    <cellStyle name="Normal 5 2 3 2 5 2" xfId="45598"/>
    <cellStyle name="Normal 5 2 3 2 5 2 2" xfId="45599"/>
    <cellStyle name="Normal 5 2 3 2 5 2 2 2" xfId="45600"/>
    <cellStyle name="Normal 5 2 3 2 5 2 2 2 2" xfId="45601"/>
    <cellStyle name="Normal 5 2 3 2 5 2 2 2 2 2" xfId="45602"/>
    <cellStyle name="Normal 5 2 3 2 5 2 2 2 3" xfId="45603"/>
    <cellStyle name="Normal 5 2 3 2 5 2 2 3" xfId="45604"/>
    <cellStyle name="Normal 5 2 3 2 5 2 2 3 2" xfId="45605"/>
    <cellStyle name="Normal 5 2 3 2 5 2 2 4" xfId="45606"/>
    <cellStyle name="Normal 5 2 3 2 5 2 3" xfId="45607"/>
    <cellStyle name="Normal 5 2 3 2 5 2 3 2" xfId="45608"/>
    <cellStyle name="Normal 5 2 3 2 5 2 3 2 2" xfId="45609"/>
    <cellStyle name="Normal 5 2 3 2 5 2 3 3" xfId="45610"/>
    <cellStyle name="Normal 5 2 3 2 5 2 4" xfId="45611"/>
    <cellStyle name="Normal 5 2 3 2 5 2 4 2" xfId="45612"/>
    <cellStyle name="Normal 5 2 3 2 5 2 5" xfId="45613"/>
    <cellStyle name="Normal 5 2 3 2 5 3" xfId="45614"/>
    <cellStyle name="Normal 5 2 3 2 5 3 2" xfId="45615"/>
    <cellStyle name="Normal 5 2 3 2 5 3 2 2" xfId="45616"/>
    <cellStyle name="Normal 5 2 3 2 5 3 2 2 2" xfId="45617"/>
    <cellStyle name="Normal 5 2 3 2 5 3 2 3" xfId="45618"/>
    <cellStyle name="Normal 5 2 3 2 5 3 3" xfId="45619"/>
    <cellStyle name="Normal 5 2 3 2 5 3 3 2" xfId="45620"/>
    <cellStyle name="Normal 5 2 3 2 5 3 4" xfId="45621"/>
    <cellStyle name="Normal 5 2 3 2 5 4" xfId="45622"/>
    <cellStyle name="Normal 5 2 3 2 5 4 2" xfId="45623"/>
    <cellStyle name="Normal 5 2 3 2 5 4 2 2" xfId="45624"/>
    <cellStyle name="Normal 5 2 3 2 5 4 3" xfId="45625"/>
    <cellStyle name="Normal 5 2 3 2 5 5" xfId="45626"/>
    <cellStyle name="Normal 5 2 3 2 5 5 2" xfId="45627"/>
    <cellStyle name="Normal 5 2 3 2 5 6" xfId="45628"/>
    <cellStyle name="Normal 5 2 3 2 6" xfId="45629"/>
    <cellStyle name="Normal 5 2 3 2 6 2" xfId="45630"/>
    <cellStyle name="Normal 5 2 3 2 6 2 2" xfId="45631"/>
    <cellStyle name="Normal 5 2 3 2 6 2 2 2" xfId="45632"/>
    <cellStyle name="Normal 5 2 3 2 6 2 2 2 2" xfId="45633"/>
    <cellStyle name="Normal 5 2 3 2 6 2 2 2 2 2" xfId="45634"/>
    <cellStyle name="Normal 5 2 3 2 6 2 2 2 3" xfId="45635"/>
    <cellStyle name="Normal 5 2 3 2 6 2 2 3" xfId="45636"/>
    <cellStyle name="Normal 5 2 3 2 6 2 2 3 2" xfId="45637"/>
    <cellStyle name="Normal 5 2 3 2 6 2 2 4" xfId="45638"/>
    <cellStyle name="Normal 5 2 3 2 6 2 3" xfId="45639"/>
    <cellStyle name="Normal 5 2 3 2 6 2 3 2" xfId="45640"/>
    <cellStyle name="Normal 5 2 3 2 6 2 3 2 2" xfId="45641"/>
    <cellStyle name="Normal 5 2 3 2 6 2 3 3" xfId="45642"/>
    <cellStyle name="Normal 5 2 3 2 6 2 4" xfId="45643"/>
    <cellStyle name="Normal 5 2 3 2 6 2 4 2" xfId="45644"/>
    <cellStyle name="Normal 5 2 3 2 6 2 5" xfId="45645"/>
    <cellStyle name="Normal 5 2 3 2 6 3" xfId="45646"/>
    <cellStyle name="Normal 5 2 3 2 6 3 2" xfId="45647"/>
    <cellStyle name="Normal 5 2 3 2 6 3 2 2" xfId="45648"/>
    <cellStyle name="Normal 5 2 3 2 6 3 2 2 2" xfId="45649"/>
    <cellStyle name="Normal 5 2 3 2 6 3 2 3" xfId="45650"/>
    <cellStyle name="Normal 5 2 3 2 6 3 3" xfId="45651"/>
    <cellStyle name="Normal 5 2 3 2 6 3 3 2" xfId="45652"/>
    <cellStyle name="Normal 5 2 3 2 6 3 4" xfId="45653"/>
    <cellStyle name="Normal 5 2 3 2 6 4" xfId="45654"/>
    <cellStyle name="Normal 5 2 3 2 6 4 2" xfId="45655"/>
    <cellStyle name="Normal 5 2 3 2 6 4 2 2" xfId="45656"/>
    <cellStyle name="Normal 5 2 3 2 6 4 3" xfId="45657"/>
    <cellStyle name="Normal 5 2 3 2 6 5" xfId="45658"/>
    <cellStyle name="Normal 5 2 3 2 6 5 2" xfId="45659"/>
    <cellStyle name="Normal 5 2 3 2 6 6" xfId="45660"/>
    <cellStyle name="Normal 5 2 3 2 7" xfId="45661"/>
    <cellStyle name="Normal 5 2 3 2 7 2" xfId="45662"/>
    <cellStyle name="Normal 5 2 3 2 7 2 2" xfId="45663"/>
    <cellStyle name="Normal 5 2 3 2 7 2 2 2" xfId="45664"/>
    <cellStyle name="Normal 5 2 3 2 7 2 2 2 2" xfId="45665"/>
    <cellStyle name="Normal 5 2 3 2 7 2 2 2 2 2" xfId="45666"/>
    <cellStyle name="Normal 5 2 3 2 7 2 2 2 3" xfId="45667"/>
    <cellStyle name="Normal 5 2 3 2 7 2 2 3" xfId="45668"/>
    <cellStyle name="Normal 5 2 3 2 7 2 2 3 2" xfId="45669"/>
    <cellStyle name="Normal 5 2 3 2 7 2 2 4" xfId="45670"/>
    <cellStyle name="Normal 5 2 3 2 7 2 3" xfId="45671"/>
    <cellStyle name="Normal 5 2 3 2 7 2 3 2" xfId="45672"/>
    <cellStyle name="Normal 5 2 3 2 7 2 3 2 2" xfId="45673"/>
    <cellStyle name="Normal 5 2 3 2 7 2 3 3" xfId="45674"/>
    <cellStyle name="Normal 5 2 3 2 7 2 4" xfId="45675"/>
    <cellStyle name="Normal 5 2 3 2 7 2 4 2" xfId="45676"/>
    <cellStyle name="Normal 5 2 3 2 7 2 5" xfId="45677"/>
    <cellStyle name="Normal 5 2 3 2 7 3" xfId="45678"/>
    <cellStyle name="Normal 5 2 3 2 7 3 2" xfId="45679"/>
    <cellStyle name="Normal 5 2 3 2 7 3 2 2" xfId="45680"/>
    <cellStyle name="Normal 5 2 3 2 7 3 2 2 2" xfId="45681"/>
    <cellStyle name="Normal 5 2 3 2 7 3 2 3" xfId="45682"/>
    <cellStyle name="Normal 5 2 3 2 7 3 3" xfId="45683"/>
    <cellStyle name="Normal 5 2 3 2 7 3 3 2" xfId="45684"/>
    <cellStyle name="Normal 5 2 3 2 7 3 4" xfId="45685"/>
    <cellStyle name="Normal 5 2 3 2 7 4" xfId="45686"/>
    <cellStyle name="Normal 5 2 3 2 7 4 2" xfId="45687"/>
    <cellStyle name="Normal 5 2 3 2 7 4 2 2" xfId="45688"/>
    <cellStyle name="Normal 5 2 3 2 7 4 3" xfId="45689"/>
    <cellStyle name="Normal 5 2 3 2 7 5" xfId="45690"/>
    <cellStyle name="Normal 5 2 3 2 7 5 2" xfId="45691"/>
    <cellStyle name="Normal 5 2 3 2 7 6" xfId="45692"/>
    <cellStyle name="Normal 5 2 3 2 8" xfId="45693"/>
    <cellStyle name="Normal 5 2 3 2 8 2" xfId="45694"/>
    <cellStyle name="Normal 5 2 3 2 8 2 2" xfId="45695"/>
    <cellStyle name="Normal 5 2 3 2 8 2 2 2" xfId="45696"/>
    <cellStyle name="Normal 5 2 3 2 8 2 2 2 2" xfId="45697"/>
    <cellStyle name="Normal 5 2 3 2 8 2 2 3" xfId="45698"/>
    <cellStyle name="Normal 5 2 3 2 8 2 3" xfId="45699"/>
    <cellStyle name="Normal 5 2 3 2 8 2 3 2" xfId="45700"/>
    <cellStyle name="Normal 5 2 3 2 8 2 4" xfId="45701"/>
    <cellStyle name="Normal 5 2 3 2 8 3" xfId="45702"/>
    <cellStyle name="Normal 5 2 3 2 8 3 2" xfId="45703"/>
    <cellStyle name="Normal 5 2 3 2 8 3 2 2" xfId="45704"/>
    <cellStyle name="Normal 5 2 3 2 8 3 3" xfId="45705"/>
    <cellStyle name="Normal 5 2 3 2 8 4" xfId="45706"/>
    <cellStyle name="Normal 5 2 3 2 8 4 2" xfId="45707"/>
    <cellStyle name="Normal 5 2 3 2 8 5" xfId="45708"/>
    <cellStyle name="Normal 5 2 3 2 9" xfId="45709"/>
    <cellStyle name="Normal 5 2 3 2 9 2" xfId="45710"/>
    <cellStyle name="Normal 5 2 3 2 9 2 2" xfId="45711"/>
    <cellStyle name="Normal 5 2 3 2 9 2 2 2" xfId="45712"/>
    <cellStyle name="Normal 5 2 3 2 9 2 3" xfId="45713"/>
    <cellStyle name="Normal 5 2 3 2 9 3" xfId="45714"/>
    <cellStyle name="Normal 5 2 3 2 9 3 2" xfId="45715"/>
    <cellStyle name="Normal 5 2 3 2 9 4" xfId="45716"/>
    <cellStyle name="Normal 5 2 3 3" xfId="45717"/>
    <cellStyle name="Normal 5 2 3 3 10" xfId="45718"/>
    <cellStyle name="Normal 5 2 3 3 10 2" xfId="45719"/>
    <cellStyle name="Normal 5 2 3 3 10 3" xfId="45720"/>
    <cellStyle name="Normal 5 2 3 3 11" xfId="45721"/>
    <cellStyle name="Normal 5 2 3 3 12" xfId="45722"/>
    <cellStyle name="Normal 5 2 3 3 2" xfId="45723"/>
    <cellStyle name="Normal 5 2 3 3 2 10" xfId="45724"/>
    <cellStyle name="Normal 5 2 3 3 2 11" xfId="45725"/>
    <cellStyle name="Normal 5 2 3 3 2 2" xfId="45726"/>
    <cellStyle name="Normal 5 2 3 3 2 2 2" xfId="45727"/>
    <cellStyle name="Normal 5 2 3 3 2 2 2 2" xfId="45728"/>
    <cellStyle name="Normal 5 2 3 3 2 2 2 2 2" xfId="45729"/>
    <cellStyle name="Normal 5 2 3 3 2 2 2 2 2 2" xfId="45730"/>
    <cellStyle name="Normal 5 2 3 3 2 2 2 2 2 2 2" xfId="45731"/>
    <cellStyle name="Normal 5 2 3 3 2 2 2 2 2 2 2 2" xfId="45732"/>
    <cellStyle name="Normal 5 2 3 3 2 2 2 2 2 2 3" xfId="45733"/>
    <cellStyle name="Normal 5 2 3 3 2 2 2 2 2 3" xfId="45734"/>
    <cellStyle name="Normal 5 2 3 3 2 2 2 2 2 3 2" xfId="45735"/>
    <cellStyle name="Normal 5 2 3 3 2 2 2 2 2 4" xfId="45736"/>
    <cellStyle name="Normal 5 2 3 3 2 2 2 2 3" xfId="45737"/>
    <cellStyle name="Normal 5 2 3 3 2 2 2 2 3 2" xfId="45738"/>
    <cellStyle name="Normal 5 2 3 3 2 2 2 2 3 2 2" xfId="45739"/>
    <cellStyle name="Normal 5 2 3 3 2 2 2 2 3 3" xfId="45740"/>
    <cellStyle name="Normal 5 2 3 3 2 2 2 2 4" xfId="45741"/>
    <cellStyle name="Normal 5 2 3 3 2 2 2 2 4 2" xfId="45742"/>
    <cellStyle name="Normal 5 2 3 3 2 2 2 2 5" xfId="45743"/>
    <cellStyle name="Normal 5 2 3 3 2 2 2 3" xfId="45744"/>
    <cellStyle name="Normal 5 2 3 3 2 2 2 3 2" xfId="45745"/>
    <cellStyle name="Normal 5 2 3 3 2 2 2 3 2 2" xfId="45746"/>
    <cellStyle name="Normal 5 2 3 3 2 2 2 3 2 2 2" xfId="45747"/>
    <cellStyle name="Normal 5 2 3 3 2 2 2 3 2 3" xfId="45748"/>
    <cellStyle name="Normal 5 2 3 3 2 2 2 3 3" xfId="45749"/>
    <cellStyle name="Normal 5 2 3 3 2 2 2 3 3 2" xfId="45750"/>
    <cellStyle name="Normal 5 2 3 3 2 2 2 3 4" xfId="45751"/>
    <cellStyle name="Normal 5 2 3 3 2 2 2 4" xfId="45752"/>
    <cellStyle name="Normal 5 2 3 3 2 2 2 4 2" xfId="45753"/>
    <cellStyle name="Normal 5 2 3 3 2 2 2 4 2 2" xfId="45754"/>
    <cellStyle name="Normal 5 2 3 3 2 2 2 4 3" xfId="45755"/>
    <cellStyle name="Normal 5 2 3 3 2 2 2 5" xfId="45756"/>
    <cellStyle name="Normal 5 2 3 3 2 2 2 5 2" xfId="45757"/>
    <cellStyle name="Normal 5 2 3 3 2 2 2 6" xfId="45758"/>
    <cellStyle name="Normal 5 2 3 3 2 2 3" xfId="45759"/>
    <cellStyle name="Normal 5 2 3 3 2 2 3 2" xfId="45760"/>
    <cellStyle name="Normal 5 2 3 3 2 2 3 2 2" xfId="45761"/>
    <cellStyle name="Normal 5 2 3 3 2 2 3 2 2 2" xfId="45762"/>
    <cellStyle name="Normal 5 2 3 3 2 2 3 2 2 2 2" xfId="45763"/>
    <cellStyle name="Normal 5 2 3 3 2 2 3 2 2 2 2 2" xfId="45764"/>
    <cellStyle name="Normal 5 2 3 3 2 2 3 2 2 2 3" xfId="45765"/>
    <cellStyle name="Normal 5 2 3 3 2 2 3 2 2 3" xfId="45766"/>
    <cellStyle name="Normal 5 2 3 3 2 2 3 2 2 3 2" xfId="45767"/>
    <cellStyle name="Normal 5 2 3 3 2 2 3 2 2 4" xfId="45768"/>
    <cellStyle name="Normal 5 2 3 3 2 2 3 2 3" xfId="45769"/>
    <cellStyle name="Normal 5 2 3 3 2 2 3 2 3 2" xfId="45770"/>
    <cellStyle name="Normal 5 2 3 3 2 2 3 2 3 2 2" xfId="45771"/>
    <cellStyle name="Normal 5 2 3 3 2 2 3 2 3 3" xfId="45772"/>
    <cellStyle name="Normal 5 2 3 3 2 2 3 2 4" xfId="45773"/>
    <cellStyle name="Normal 5 2 3 3 2 2 3 2 4 2" xfId="45774"/>
    <cellStyle name="Normal 5 2 3 3 2 2 3 2 5" xfId="45775"/>
    <cellStyle name="Normal 5 2 3 3 2 2 3 3" xfId="45776"/>
    <cellStyle name="Normal 5 2 3 3 2 2 3 3 2" xfId="45777"/>
    <cellStyle name="Normal 5 2 3 3 2 2 3 3 2 2" xfId="45778"/>
    <cellStyle name="Normal 5 2 3 3 2 2 3 3 2 2 2" xfId="45779"/>
    <cellStyle name="Normal 5 2 3 3 2 2 3 3 2 3" xfId="45780"/>
    <cellStyle name="Normal 5 2 3 3 2 2 3 3 3" xfId="45781"/>
    <cellStyle name="Normal 5 2 3 3 2 2 3 3 3 2" xfId="45782"/>
    <cellStyle name="Normal 5 2 3 3 2 2 3 3 4" xfId="45783"/>
    <cellStyle name="Normal 5 2 3 3 2 2 3 4" xfId="45784"/>
    <cellStyle name="Normal 5 2 3 3 2 2 3 4 2" xfId="45785"/>
    <cellStyle name="Normal 5 2 3 3 2 2 3 4 2 2" xfId="45786"/>
    <cellStyle name="Normal 5 2 3 3 2 2 3 4 3" xfId="45787"/>
    <cellStyle name="Normal 5 2 3 3 2 2 3 5" xfId="45788"/>
    <cellStyle name="Normal 5 2 3 3 2 2 3 5 2" xfId="45789"/>
    <cellStyle name="Normal 5 2 3 3 2 2 3 6" xfId="45790"/>
    <cellStyle name="Normal 5 2 3 3 2 2 4" xfId="45791"/>
    <cellStyle name="Normal 5 2 3 3 2 2 4 2" xfId="45792"/>
    <cellStyle name="Normal 5 2 3 3 2 2 4 2 2" xfId="45793"/>
    <cellStyle name="Normal 5 2 3 3 2 2 4 2 2 2" xfId="45794"/>
    <cellStyle name="Normal 5 2 3 3 2 2 4 2 2 2 2" xfId="45795"/>
    <cellStyle name="Normal 5 2 3 3 2 2 4 2 2 3" xfId="45796"/>
    <cellStyle name="Normal 5 2 3 3 2 2 4 2 3" xfId="45797"/>
    <cellStyle name="Normal 5 2 3 3 2 2 4 2 3 2" xfId="45798"/>
    <cellStyle name="Normal 5 2 3 3 2 2 4 2 4" xfId="45799"/>
    <cellStyle name="Normal 5 2 3 3 2 2 4 3" xfId="45800"/>
    <cellStyle name="Normal 5 2 3 3 2 2 4 3 2" xfId="45801"/>
    <cellStyle name="Normal 5 2 3 3 2 2 4 3 2 2" xfId="45802"/>
    <cellStyle name="Normal 5 2 3 3 2 2 4 3 3" xfId="45803"/>
    <cellStyle name="Normal 5 2 3 3 2 2 4 4" xfId="45804"/>
    <cellStyle name="Normal 5 2 3 3 2 2 4 4 2" xfId="45805"/>
    <cellStyle name="Normal 5 2 3 3 2 2 4 5" xfId="45806"/>
    <cellStyle name="Normal 5 2 3 3 2 2 5" xfId="45807"/>
    <cellStyle name="Normal 5 2 3 3 2 2 5 2" xfId="45808"/>
    <cellStyle name="Normal 5 2 3 3 2 2 5 2 2" xfId="45809"/>
    <cellStyle name="Normal 5 2 3 3 2 2 5 2 2 2" xfId="45810"/>
    <cellStyle name="Normal 5 2 3 3 2 2 5 2 3" xfId="45811"/>
    <cellStyle name="Normal 5 2 3 3 2 2 5 3" xfId="45812"/>
    <cellStyle name="Normal 5 2 3 3 2 2 5 3 2" xfId="45813"/>
    <cellStyle name="Normal 5 2 3 3 2 2 5 4" xfId="45814"/>
    <cellStyle name="Normal 5 2 3 3 2 2 6" xfId="45815"/>
    <cellStyle name="Normal 5 2 3 3 2 2 6 2" xfId="45816"/>
    <cellStyle name="Normal 5 2 3 3 2 2 6 2 2" xfId="45817"/>
    <cellStyle name="Normal 5 2 3 3 2 2 6 3" xfId="45818"/>
    <cellStyle name="Normal 5 2 3 3 2 2 7" xfId="45819"/>
    <cellStyle name="Normal 5 2 3 3 2 2 7 2" xfId="45820"/>
    <cellStyle name="Normal 5 2 3 3 2 2 8" xfId="45821"/>
    <cellStyle name="Normal 5 2 3 3 2 3" xfId="45822"/>
    <cellStyle name="Normal 5 2 3 3 2 3 2" xfId="45823"/>
    <cellStyle name="Normal 5 2 3 3 2 3 2 2" xfId="45824"/>
    <cellStyle name="Normal 5 2 3 3 2 3 2 2 2" xfId="45825"/>
    <cellStyle name="Normal 5 2 3 3 2 3 2 2 2 2" xfId="45826"/>
    <cellStyle name="Normal 5 2 3 3 2 3 2 2 2 2 2" xfId="45827"/>
    <cellStyle name="Normal 5 2 3 3 2 3 2 2 2 3" xfId="45828"/>
    <cellStyle name="Normal 5 2 3 3 2 3 2 2 3" xfId="45829"/>
    <cellStyle name="Normal 5 2 3 3 2 3 2 2 3 2" xfId="45830"/>
    <cellStyle name="Normal 5 2 3 3 2 3 2 2 4" xfId="45831"/>
    <cellStyle name="Normal 5 2 3 3 2 3 2 3" xfId="45832"/>
    <cellStyle name="Normal 5 2 3 3 2 3 2 3 2" xfId="45833"/>
    <cellStyle name="Normal 5 2 3 3 2 3 2 3 2 2" xfId="45834"/>
    <cellStyle name="Normal 5 2 3 3 2 3 2 3 3" xfId="45835"/>
    <cellStyle name="Normal 5 2 3 3 2 3 2 4" xfId="45836"/>
    <cellStyle name="Normal 5 2 3 3 2 3 2 4 2" xfId="45837"/>
    <cellStyle name="Normal 5 2 3 3 2 3 2 5" xfId="45838"/>
    <cellStyle name="Normal 5 2 3 3 2 3 3" xfId="45839"/>
    <cellStyle name="Normal 5 2 3 3 2 3 3 2" xfId="45840"/>
    <cellStyle name="Normal 5 2 3 3 2 3 3 2 2" xfId="45841"/>
    <cellStyle name="Normal 5 2 3 3 2 3 3 2 2 2" xfId="45842"/>
    <cellStyle name="Normal 5 2 3 3 2 3 3 2 3" xfId="45843"/>
    <cellStyle name="Normal 5 2 3 3 2 3 3 3" xfId="45844"/>
    <cellStyle name="Normal 5 2 3 3 2 3 3 3 2" xfId="45845"/>
    <cellStyle name="Normal 5 2 3 3 2 3 3 4" xfId="45846"/>
    <cellStyle name="Normal 5 2 3 3 2 3 4" xfId="45847"/>
    <cellStyle name="Normal 5 2 3 3 2 3 4 2" xfId="45848"/>
    <cellStyle name="Normal 5 2 3 3 2 3 4 2 2" xfId="45849"/>
    <cellStyle name="Normal 5 2 3 3 2 3 4 3" xfId="45850"/>
    <cellStyle name="Normal 5 2 3 3 2 3 5" xfId="45851"/>
    <cellStyle name="Normal 5 2 3 3 2 3 5 2" xfId="45852"/>
    <cellStyle name="Normal 5 2 3 3 2 3 6" xfId="45853"/>
    <cellStyle name="Normal 5 2 3 3 2 4" xfId="45854"/>
    <cellStyle name="Normal 5 2 3 3 2 4 2" xfId="45855"/>
    <cellStyle name="Normal 5 2 3 3 2 4 2 2" xfId="45856"/>
    <cellStyle name="Normal 5 2 3 3 2 4 2 2 2" xfId="45857"/>
    <cellStyle name="Normal 5 2 3 3 2 4 2 2 2 2" xfId="45858"/>
    <cellStyle name="Normal 5 2 3 3 2 4 2 2 2 2 2" xfId="45859"/>
    <cellStyle name="Normal 5 2 3 3 2 4 2 2 2 3" xfId="45860"/>
    <cellStyle name="Normal 5 2 3 3 2 4 2 2 3" xfId="45861"/>
    <cellStyle name="Normal 5 2 3 3 2 4 2 2 3 2" xfId="45862"/>
    <cellStyle name="Normal 5 2 3 3 2 4 2 2 4" xfId="45863"/>
    <cellStyle name="Normal 5 2 3 3 2 4 2 3" xfId="45864"/>
    <cellStyle name="Normal 5 2 3 3 2 4 2 3 2" xfId="45865"/>
    <cellStyle name="Normal 5 2 3 3 2 4 2 3 2 2" xfId="45866"/>
    <cellStyle name="Normal 5 2 3 3 2 4 2 3 3" xfId="45867"/>
    <cellStyle name="Normal 5 2 3 3 2 4 2 4" xfId="45868"/>
    <cellStyle name="Normal 5 2 3 3 2 4 2 4 2" xfId="45869"/>
    <cellStyle name="Normal 5 2 3 3 2 4 2 5" xfId="45870"/>
    <cellStyle name="Normal 5 2 3 3 2 4 3" xfId="45871"/>
    <cellStyle name="Normal 5 2 3 3 2 4 3 2" xfId="45872"/>
    <cellStyle name="Normal 5 2 3 3 2 4 3 2 2" xfId="45873"/>
    <cellStyle name="Normal 5 2 3 3 2 4 3 2 2 2" xfId="45874"/>
    <cellStyle name="Normal 5 2 3 3 2 4 3 2 3" xfId="45875"/>
    <cellStyle name="Normal 5 2 3 3 2 4 3 3" xfId="45876"/>
    <cellStyle name="Normal 5 2 3 3 2 4 3 3 2" xfId="45877"/>
    <cellStyle name="Normal 5 2 3 3 2 4 3 4" xfId="45878"/>
    <cellStyle name="Normal 5 2 3 3 2 4 4" xfId="45879"/>
    <cellStyle name="Normal 5 2 3 3 2 4 4 2" xfId="45880"/>
    <cellStyle name="Normal 5 2 3 3 2 4 4 2 2" xfId="45881"/>
    <cellStyle name="Normal 5 2 3 3 2 4 4 3" xfId="45882"/>
    <cellStyle name="Normal 5 2 3 3 2 4 5" xfId="45883"/>
    <cellStyle name="Normal 5 2 3 3 2 4 5 2" xfId="45884"/>
    <cellStyle name="Normal 5 2 3 3 2 4 6" xfId="45885"/>
    <cellStyle name="Normal 5 2 3 3 2 5" xfId="45886"/>
    <cellStyle name="Normal 5 2 3 3 2 5 2" xfId="45887"/>
    <cellStyle name="Normal 5 2 3 3 2 5 2 2" xfId="45888"/>
    <cellStyle name="Normal 5 2 3 3 2 5 2 2 2" xfId="45889"/>
    <cellStyle name="Normal 5 2 3 3 2 5 2 2 2 2" xfId="45890"/>
    <cellStyle name="Normal 5 2 3 3 2 5 2 2 2 2 2" xfId="45891"/>
    <cellStyle name="Normal 5 2 3 3 2 5 2 2 2 3" xfId="45892"/>
    <cellStyle name="Normal 5 2 3 3 2 5 2 2 3" xfId="45893"/>
    <cellStyle name="Normal 5 2 3 3 2 5 2 2 3 2" xfId="45894"/>
    <cellStyle name="Normal 5 2 3 3 2 5 2 2 4" xfId="45895"/>
    <cellStyle name="Normal 5 2 3 3 2 5 2 3" xfId="45896"/>
    <cellStyle name="Normal 5 2 3 3 2 5 2 3 2" xfId="45897"/>
    <cellStyle name="Normal 5 2 3 3 2 5 2 3 2 2" xfId="45898"/>
    <cellStyle name="Normal 5 2 3 3 2 5 2 3 3" xfId="45899"/>
    <cellStyle name="Normal 5 2 3 3 2 5 2 4" xfId="45900"/>
    <cellStyle name="Normal 5 2 3 3 2 5 2 4 2" xfId="45901"/>
    <cellStyle name="Normal 5 2 3 3 2 5 2 5" xfId="45902"/>
    <cellStyle name="Normal 5 2 3 3 2 5 3" xfId="45903"/>
    <cellStyle name="Normal 5 2 3 3 2 5 3 2" xfId="45904"/>
    <cellStyle name="Normal 5 2 3 3 2 5 3 2 2" xfId="45905"/>
    <cellStyle name="Normal 5 2 3 3 2 5 3 2 2 2" xfId="45906"/>
    <cellStyle name="Normal 5 2 3 3 2 5 3 2 3" xfId="45907"/>
    <cellStyle name="Normal 5 2 3 3 2 5 3 3" xfId="45908"/>
    <cellStyle name="Normal 5 2 3 3 2 5 3 3 2" xfId="45909"/>
    <cellStyle name="Normal 5 2 3 3 2 5 3 4" xfId="45910"/>
    <cellStyle name="Normal 5 2 3 3 2 5 4" xfId="45911"/>
    <cellStyle name="Normal 5 2 3 3 2 5 4 2" xfId="45912"/>
    <cellStyle name="Normal 5 2 3 3 2 5 4 2 2" xfId="45913"/>
    <cellStyle name="Normal 5 2 3 3 2 5 4 3" xfId="45914"/>
    <cellStyle name="Normal 5 2 3 3 2 5 5" xfId="45915"/>
    <cellStyle name="Normal 5 2 3 3 2 5 5 2" xfId="45916"/>
    <cellStyle name="Normal 5 2 3 3 2 5 6" xfId="45917"/>
    <cellStyle name="Normal 5 2 3 3 2 6" xfId="45918"/>
    <cellStyle name="Normal 5 2 3 3 2 6 2" xfId="45919"/>
    <cellStyle name="Normal 5 2 3 3 2 6 2 2" xfId="45920"/>
    <cellStyle name="Normal 5 2 3 3 2 6 2 2 2" xfId="45921"/>
    <cellStyle name="Normal 5 2 3 3 2 6 2 2 2 2" xfId="45922"/>
    <cellStyle name="Normal 5 2 3 3 2 6 2 2 3" xfId="45923"/>
    <cellStyle name="Normal 5 2 3 3 2 6 2 3" xfId="45924"/>
    <cellStyle name="Normal 5 2 3 3 2 6 2 3 2" xfId="45925"/>
    <cellStyle name="Normal 5 2 3 3 2 6 2 4" xfId="45926"/>
    <cellStyle name="Normal 5 2 3 3 2 6 3" xfId="45927"/>
    <cellStyle name="Normal 5 2 3 3 2 6 3 2" xfId="45928"/>
    <cellStyle name="Normal 5 2 3 3 2 6 3 2 2" xfId="45929"/>
    <cellStyle name="Normal 5 2 3 3 2 6 3 3" xfId="45930"/>
    <cellStyle name="Normal 5 2 3 3 2 6 4" xfId="45931"/>
    <cellStyle name="Normal 5 2 3 3 2 6 4 2" xfId="45932"/>
    <cellStyle name="Normal 5 2 3 3 2 6 5" xfId="45933"/>
    <cellStyle name="Normal 5 2 3 3 2 7" xfId="45934"/>
    <cellStyle name="Normal 5 2 3 3 2 7 2" xfId="45935"/>
    <cellStyle name="Normal 5 2 3 3 2 7 2 2" xfId="45936"/>
    <cellStyle name="Normal 5 2 3 3 2 7 2 2 2" xfId="45937"/>
    <cellStyle name="Normal 5 2 3 3 2 7 2 3" xfId="45938"/>
    <cellStyle name="Normal 5 2 3 3 2 7 3" xfId="45939"/>
    <cellStyle name="Normal 5 2 3 3 2 7 3 2" xfId="45940"/>
    <cellStyle name="Normal 5 2 3 3 2 7 4" xfId="45941"/>
    <cellStyle name="Normal 5 2 3 3 2 8" xfId="45942"/>
    <cellStyle name="Normal 5 2 3 3 2 8 2" xfId="45943"/>
    <cellStyle name="Normal 5 2 3 3 2 8 2 2" xfId="45944"/>
    <cellStyle name="Normal 5 2 3 3 2 8 3" xfId="45945"/>
    <cellStyle name="Normal 5 2 3 3 2 9" xfId="45946"/>
    <cellStyle name="Normal 5 2 3 3 2 9 2" xfId="45947"/>
    <cellStyle name="Normal 5 2 3 3 2 9 3" xfId="45948"/>
    <cellStyle name="Normal 5 2 3 3 3" xfId="45949"/>
    <cellStyle name="Normal 5 2 3 3 3 2" xfId="45950"/>
    <cellStyle name="Normal 5 2 3 3 3 2 2" xfId="45951"/>
    <cellStyle name="Normal 5 2 3 3 3 2 2 2" xfId="45952"/>
    <cellStyle name="Normal 5 2 3 3 3 2 2 2 2" xfId="45953"/>
    <cellStyle name="Normal 5 2 3 3 3 2 2 2 2 2" xfId="45954"/>
    <cellStyle name="Normal 5 2 3 3 3 2 2 2 2 2 2" xfId="45955"/>
    <cellStyle name="Normal 5 2 3 3 3 2 2 2 2 3" xfId="45956"/>
    <cellStyle name="Normal 5 2 3 3 3 2 2 2 3" xfId="45957"/>
    <cellStyle name="Normal 5 2 3 3 3 2 2 2 3 2" xfId="45958"/>
    <cellStyle name="Normal 5 2 3 3 3 2 2 2 4" xfId="45959"/>
    <cellStyle name="Normal 5 2 3 3 3 2 2 3" xfId="45960"/>
    <cellStyle name="Normal 5 2 3 3 3 2 2 3 2" xfId="45961"/>
    <cellStyle name="Normal 5 2 3 3 3 2 2 3 2 2" xfId="45962"/>
    <cellStyle name="Normal 5 2 3 3 3 2 2 3 3" xfId="45963"/>
    <cellStyle name="Normal 5 2 3 3 3 2 2 4" xfId="45964"/>
    <cellStyle name="Normal 5 2 3 3 3 2 2 4 2" xfId="45965"/>
    <cellStyle name="Normal 5 2 3 3 3 2 2 5" xfId="45966"/>
    <cellStyle name="Normal 5 2 3 3 3 2 3" xfId="45967"/>
    <cellStyle name="Normal 5 2 3 3 3 2 3 2" xfId="45968"/>
    <cellStyle name="Normal 5 2 3 3 3 2 3 2 2" xfId="45969"/>
    <cellStyle name="Normal 5 2 3 3 3 2 3 2 2 2" xfId="45970"/>
    <cellStyle name="Normal 5 2 3 3 3 2 3 2 3" xfId="45971"/>
    <cellStyle name="Normal 5 2 3 3 3 2 3 3" xfId="45972"/>
    <cellStyle name="Normal 5 2 3 3 3 2 3 3 2" xfId="45973"/>
    <cellStyle name="Normal 5 2 3 3 3 2 3 4" xfId="45974"/>
    <cellStyle name="Normal 5 2 3 3 3 2 4" xfId="45975"/>
    <cellStyle name="Normal 5 2 3 3 3 2 4 2" xfId="45976"/>
    <cellStyle name="Normal 5 2 3 3 3 2 4 2 2" xfId="45977"/>
    <cellStyle name="Normal 5 2 3 3 3 2 4 3" xfId="45978"/>
    <cellStyle name="Normal 5 2 3 3 3 2 5" xfId="45979"/>
    <cellStyle name="Normal 5 2 3 3 3 2 5 2" xfId="45980"/>
    <cellStyle name="Normal 5 2 3 3 3 2 6" xfId="45981"/>
    <cellStyle name="Normal 5 2 3 3 3 3" xfId="45982"/>
    <cellStyle name="Normal 5 2 3 3 3 3 2" xfId="45983"/>
    <cellStyle name="Normal 5 2 3 3 3 3 2 2" xfId="45984"/>
    <cellStyle name="Normal 5 2 3 3 3 3 2 2 2" xfId="45985"/>
    <cellStyle name="Normal 5 2 3 3 3 3 2 2 2 2" xfId="45986"/>
    <cellStyle name="Normal 5 2 3 3 3 3 2 2 2 2 2" xfId="45987"/>
    <cellStyle name="Normal 5 2 3 3 3 3 2 2 2 3" xfId="45988"/>
    <cellStyle name="Normal 5 2 3 3 3 3 2 2 3" xfId="45989"/>
    <cellStyle name="Normal 5 2 3 3 3 3 2 2 3 2" xfId="45990"/>
    <cellStyle name="Normal 5 2 3 3 3 3 2 2 4" xfId="45991"/>
    <cellStyle name="Normal 5 2 3 3 3 3 2 3" xfId="45992"/>
    <cellStyle name="Normal 5 2 3 3 3 3 2 3 2" xfId="45993"/>
    <cellStyle name="Normal 5 2 3 3 3 3 2 3 2 2" xfId="45994"/>
    <cellStyle name="Normal 5 2 3 3 3 3 2 3 3" xfId="45995"/>
    <cellStyle name="Normal 5 2 3 3 3 3 2 4" xfId="45996"/>
    <cellStyle name="Normal 5 2 3 3 3 3 2 4 2" xfId="45997"/>
    <cellStyle name="Normal 5 2 3 3 3 3 2 5" xfId="45998"/>
    <cellStyle name="Normal 5 2 3 3 3 3 3" xfId="45999"/>
    <cellStyle name="Normal 5 2 3 3 3 3 3 2" xfId="46000"/>
    <cellStyle name="Normal 5 2 3 3 3 3 3 2 2" xfId="46001"/>
    <cellStyle name="Normal 5 2 3 3 3 3 3 2 2 2" xfId="46002"/>
    <cellStyle name="Normal 5 2 3 3 3 3 3 2 3" xfId="46003"/>
    <cellStyle name="Normal 5 2 3 3 3 3 3 3" xfId="46004"/>
    <cellStyle name="Normal 5 2 3 3 3 3 3 3 2" xfId="46005"/>
    <cellStyle name="Normal 5 2 3 3 3 3 3 4" xfId="46006"/>
    <cellStyle name="Normal 5 2 3 3 3 3 4" xfId="46007"/>
    <cellStyle name="Normal 5 2 3 3 3 3 4 2" xfId="46008"/>
    <cellStyle name="Normal 5 2 3 3 3 3 4 2 2" xfId="46009"/>
    <cellStyle name="Normal 5 2 3 3 3 3 4 3" xfId="46010"/>
    <cellStyle name="Normal 5 2 3 3 3 3 5" xfId="46011"/>
    <cellStyle name="Normal 5 2 3 3 3 3 5 2" xfId="46012"/>
    <cellStyle name="Normal 5 2 3 3 3 3 6" xfId="46013"/>
    <cellStyle name="Normal 5 2 3 3 3 4" xfId="46014"/>
    <cellStyle name="Normal 5 2 3 3 3 4 2" xfId="46015"/>
    <cellStyle name="Normal 5 2 3 3 3 4 2 2" xfId="46016"/>
    <cellStyle name="Normal 5 2 3 3 3 4 2 2 2" xfId="46017"/>
    <cellStyle name="Normal 5 2 3 3 3 4 2 2 2 2" xfId="46018"/>
    <cellStyle name="Normal 5 2 3 3 3 4 2 2 3" xfId="46019"/>
    <cellStyle name="Normal 5 2 3 3 3 4 2 3" xfId="46020"/>
    <cellStyle name="Normal 5 2 3 3 3 4 2 3 2" xfId="46021"/>
    <cellStyle name="Normal 5 2 3 3 3 4 2 4" xfId="46022"/>
    <cellStyle name="Normal 5 2 3 3 3 4 3" xfId="46023"/>
    <cellStyle name="Normal 5 2 3 3 3 4 3 2" xfId="46024"/>
    <cellStyle name="Normal 5 2 3 3 3 4 3 2 2" xfId="46025"/>
    <cellStyle name="Normal 5 2 3 3 3 4 3 3" xfId="46026"/>
    <cellStyle name="Normal 5 2 3 3 3 4 4" xfId="46027"/>
    <cellStyle name="Normal 5 2 3 3 3 4 4 2" xfId="46028"/>
    <cellStyle name="Normal 5 2 3 3 3 4 5" xfId="46029"/>
    <cellStyle name="Normal 5 2 3 3 3 5" xfId="46030"/>
    <cellStyle name="Normal 5 2 3 3 3 5 2" xfId="46031"/>
    <cellStyle name="Normal 5 2 3 3 3 5 2 2" xfId="46032"/>
    <cellStyle name="Normal 5 2 3 3 3 5 2 2 2" xfId="46033"/>
    <cellStyle name="Normal 5 2 3 3 3 5 2 3" xfId="46034"/>
    <cellStyle name="Normal 5 2 3 3 3 5 3" xfId="46035"/>
    <cellStyle name="Normal 5 2 3 3 3 5 3 2" xfId="46036"/>
    <cellStyle name="Normal 5 2 3 3 3 5 4" xfId="46037"/>
    <cellStyle name="Normal 5 2 3 3 3 6" xfId="46038"/>
    <cellStyle name="Normal 5 2 3 3 3 6 2" xfId="46039"/>
    <cellStyle name="Normal 5 2 3 3 3 6 2 2" xfId="46040"/>
    <cellStyle name="Normal 5 2 3 3 3 6 3" xfId="46041"/>
    <cellStyle name="Normal 5 2 3 3 3 7" xfId="46042"/>
    <cellStyle name="Normal 5 2 3 3 3 7 2" xfId="46043"/>
    <cellStyle name="Normal 5 2 3 3 3 8" xfId="46044"/>
    <cellStyle name="Normal 5 2 3 3 4" xfId="46045"/>
    <cellStyle name="Normal 5 2 3 3 4 2" xfId="46046"/>
    <cellStyle name="Normal 5 2 3 3 4 2 2" xfId="46047"/>
    <cellStyle name="Normal 5 2 3 3 4 2 2 2" xfId="46048"/>
    <cellStyle name="Normal 5 2 3 3 4 2 2 2 2" xfId="46049"/>
    <cellStyle name="Normal 5 2 3 3 4 2 2 2 2 2" xfId="46050"/>
    <cellStyle name="Normal 5 2 3 3 4 2 2 2 3" xfId="46051"/>
    <cellStyle name="Normal 5 2 3 3 4 2 2 3" xfId="46052"/>
    <cellStyle name="Normal 5 2 3 3 4 2 2 3 2" xfId="46053"/>
    <cellStyle name="Normal 5 2 3 3 4 2 2 4" xfId="46054"/>
    <cellStyle name="Normal 5 2 3 3 4 2 3" xfId="46055"/>
    <cellStyle name="Normal 5 2 3 3 4 2 3 2" xfId="46056"/>
    <cellStyle name="Normal 5 2 3 3 4 2 3 2 2" xfId="46057"/>
    <cellStyle name="Normal 5 2 3 3 4 2 3 3" xfId="46058"/>
    <cellStyle name="Normal 5 2 3 3 4 2 4" xfId="46059"/>
    <cellStyle name="Normal 5 2 3 3 4 2 4 2" xfId="46060"/>
    <cellStyle name="Normal 5 2 3 3 4 2 5" xfId="46061"/>
    <cellStyle name="Normal 5 2 3 3 4 3" xfId="46062"/>
    <cellStyle name="Normal 5 2 3 3 4 3 2" xfId="46063"/>
    <cellStyle name="Normal 5 2 3 3 4 3 2 2" xfId="46064"/>
    <cellStyle name="Normal 5 2 3 3 4 3 2 2 2" xfId="46065"/>
    <cellStyle name="Normal 5 2 3 3 4 3 2 3" xfId="46066"/>
    <cellStyle name="Normal 5 2 3 3 4 3 3" xfId="46067"/>
    <cellStyle name="Normal 5 2 3 3 4 3 3 2" xfId="46068"/>
    <cellStyle name="Normal 5 2 3 3 4 3 4" xfId="46069"/>
    <cellStyle name="Normal 5 2 3 3 4 4" xfId="46070"/>
    <cellStyle name="Normal 5 2 3 3 4 4 2" xfId="46071"/>
    <cellStyle name="Normal 5 2 3 3 4 4 2 2" xfId="46072"/>
    <cellStyle name="Normal 5 2 3 3 4 4 3" xfId="46073"/>
    <cellStyle name="Normal 5 2 3 3 4 5" xfId="46074"/>
    <cellStyle name="Normal 5 2 3 3 4 5 2" xfId="46075"/>
    <cellStyle name="Normal 5 2 3 3 4 6" xfId="46076"/>
    <cellStyle name="Normal 5 2 3 3 5" xfId="46077"/>
    <cellStyle name="Normal 5 2 3 3 5 2" xfId="46078"/>
    <cellStyle name="Normal 5 2 3 3 5 2 2" xfId="46079"/>
    <cellStyle name="Normal 5 2 3 3 5 2 2 2" xfId="46080"/>
    <cellStyle name="Normal 5 2 3 3 5 2 2 2 2" xfId="46081"/>
    <cellStyle name="Normal 5 2 3 3 5 2 2 2 2 2" xfId="46082"/>
    <cellStyle name="Normal 5 2 3 3 5 2 2 2 3" xfId="46083"/>
    <cellStyle name="Normal 5 2 3 3 5 2 2 3" xfId="46084"/>
    <cellStyle name="Normal 5 2 3 3 5 2 2 3 2" xfId="46085"/>
    <cellStyle name="Normal 5 2 3 3 5 2 2 4" xfId="46086"/>
    <cellStyle name="Normal 5 2 3 3 5 2 3" xfId="46087"/>
    <cellStyle name="Normal 5 2 3 3 5 2 3 2" xfId="46088"/>
    <cellStyle name="Normal 5 2 3 3 5 2 3 2 2" xfId="46089"/>
    <cellStyle name="Normal 5 2 3 3 5 2 3 3" xfId="46090"/>
    <cellStyle name="Normal 5 2 3 3 5 2 4" xfId="46091"/>
    <cellStyle name="Normal 5 2 3 3 5 2 4 2" xfId="46092"/>
    <cellStyle name="Normal 5 2 3 3 5 2 5" xfId="46093"/>
    <cellStyle name="Normal 5 2 3 3 5 3" xfId="46094"/>
    <cellStyle name="Normal 5 2 3 3 5 3 2" xfId="46095"/>
    <cellStyle name="Normal 5 2 3 3 5 3 2 2" xfId="46096"/>
    <cellStyle name="Normal 5 2 3 3 5 3 2 2 2" xfId="46097"/>
    <cellStyle name="Normal 5 2 3 3 5 3 2 3" xfId="46098"/>
    <cellStyle name="Normal 5 2 3 3 5 3 3" xfId="46099"/>
    <cellStyle name="Normal 5 2 3 3 5 3 3 2" xfId="46100"/>
    <cellStyle name="Normal 5 2 3 3 5 3 4" xfId="46101"/>
    <cellStyle name="Normal 5 2 3 3 5 4" xfId="46102"/>
    <cellStyle name="Normal 5 2 3 3 5 4 2" xfId="46103"/>
    <cellStyle name="Normal 5 2 3 3 5 4 2 2" xfId="46104"/>
    <cellStyle name="Normal 5 2 3 3 5 4 3" xfId="46105"/>
    <cellStyle name="Normal 5 2 3 3 5 5" xfId="46106"/>
    <cellStyle name="Normal 5 2 3 3 5 5 2" xfId="46107"/>
    <cellStyle name="Normal 5 2 3 3 5 6" xfId="46108"/>
    <cellStyle name="Normal 5 2 3 3 6" xfId="46109"/>
    <cellStyle name="Normal 5 2 3 3 6 2" xfId="46110"/>
    <cellStyle name="Normal 5 2 3 3 6 2 2" xfId="46111"/>
    <cellStyle name="Normal 5 2 3 3 6 2 2 2" xfId="46112"/>
    <cellStyle name="Normal 5 2 3 3 6 2 2 2 2" xfId="46113"/>
    <cellStyle name="Normal 5 2 3 3 6 2 2 2 2 2" xfId="46114"/>
    <cellStyle name="Normal 5 2 3 3 6 2 2 2 3" xfId="46115"/>
    <cellStyle name="Normal 5 2 3 3 6 2 2 3" xfId="46116"/>
    <cellStyle name="Normal 5 2 3 3 6 2 2 3 2" xfId="46117"/>
    <cellStyle name="Normal 5 2 3 3 6 2 2 4" xfId="46118"/>
    <cellStyle name="Normal 5 2 3 3 6 2 3" xfId="46119"/>
    <cellStyle name="Normal 5 2 3 3 6 2 3 2" xfId="46120"/>
    <cellStyle name="Normal 5 2 3 3 6 2 3 2 2" xfId="46121"/>
    <cellStyle name="Normal 5 2 3 3 6 2 3 3" xfId="46122"/>
    <cellStyle name="Normal 5 2 3 3 6 2 4" xfId="46123"/>
    <cellStyle name="Normal 5 2 3 3 6 2 4 2" xfId="46124"/>
    <cellStyle name="Normal 5 2 3 3 6 2 5" xfId="46125"/>
    <cellStyle name="Normal 5 2 3 3 6 3" xfId="46126"/>
    <cellStyle name="Normal 5 2 3 3 6 3 2" xfId="46127"/>
    <cellStyle name="Normal 5 2 3 3 6 3 2 2" xfId="46128"/>
    <cellStyle name="Normal 5 2 3 3 6 3 2 2 2" xfId="46129"/>
    <cellStyle name="Normal 5 2 3 3 6 3 2 3" xfId="46130"/>
    <cellStyle name="Normal 5 2 3 3 6 3 3" xfId="46131"/>
    <cellStyle name="Normal 5 2 3 3 6 3 3 2" xfId="46132"/>
    <cellStyle name="Normal 5 2 3 3 6 3 4" xfId="46133"/>
    <cellStyle name="Normal 5 2 3 3 6 4" xfId="46134"/>
    <cellStyle name="Normal 5 2 3 3 6 4 2" xfId="46135"/>
    <cellStyle name="Normal 5 2 3 3 6 4 2 2" xfId="46136"/>
    <cellStyle name="Normal 5 2 3 3 6 4 3" xfId="46137"/>
    <cellStyle name="Normal 5 2 3 3 6 5" xfId="46138"/>
    <cellStyle name="Normal 5 2 3 3 6 5 2" xfId="46139"/>
    <cellStyle name="Normal 5 2 3 3 6 6" xfId="46140"/>
    <cellStyle name="Normal 5 2 3 3 7" xfId="46141"/>
    <cellStyle name="Normal 5 2 3 3 7 2" xfId="46142"/>
    <cellStyle name="Normal 5 2 3 3 7 2 2" xfId="46143"/>
    <cellStyle name="Normal 5 2 3 3 7 2 2 2" xfId="46144"/>
    <cellStyle name="Normal 5 2 3 3 7 2 2 2 2" xfId="46145"/>
    <cellStyle name="Normal 5 2 3 3 7 2 2 3" xfId="46146"/>
    <cellStyle name="Normal 5 2 3 3 7 2 3" xfId="46147"/>
    <cellStyle name="Normal 5 2 3 3 7 2 3 2" xfId="46148"/>
    <cellStyle name="Normal 5 2 3 3 7 2 4" xfId="46149"/>
    <cellStyle name="Normal 5 2 3 3 7 3" xfId="46150"/>
    <cellStyle name="Normal 5 2 3 3 7 3 2" xfId="46151"/>
    <cellStyle name="Normal 5 2 3 3 7 3 2 2" xfId="46152"/>
    <cellStyle name="Normal 5 2 3 3 7 3 3" xfId="46153"/>
    <cellStyle name="Normal 5 2 3 3 7 4" xfId="46154"/>
    <cellStyle name="Normal 5 2 3 3 7 4 2" xfId="46155"/>
    <cellStyle name="Normal 5 2 3 3 7 5" xfId="46156"/>
    <cellStyle name="Normal 5 2 3 3 8" xfId="46157"/>
    <cellStyle name="Normal 5 2 3 3 8 2" xfId="46158"/>
    <cellStyle name="Normal 5 2 3 3 8 2 2" xfId="46159"/>
    <cellStyle name="Normal 5 2 3 3 8 2 2 2" xfId="46160"/>
    <cellStyle name="Normal 5 2 3 3 8 2 3" xfId="46161"/>
    <cellStyle name="Normal 5 2 3 3 8 3" xfId="46162"/>
    <cellStyle name="Normal 5 2 3 3 8 3 2" xfId="46163"/>
    <cellStyle name="Normal 5 2 3 3 8 4" xfId="46164"/>
    <cellStyle name="Normal 5 2 3 3 9" xfId="46165"/>
    <cellStyle name="Normal 5 2 3 3 9 2" xfId="46166"/>
    <cellStyle name="Normal 5 2 3 3 9 2 2" xfId="46167"/>
    <cellStyle name="Normal 5 2 3 3 9 3" xfId="46168"/>
    <cellStyle name="Normal 5 2 3 4" xfId="46169"/>
    <cellStyle name="Normal 5 2 3 4 10" xfId="46170"/>
    <cellStyle name="Normal 5 2 3 4 11" xfId="46171"/>
    <cellStyle name="Normal 5 2 3 4 2" xfId="46172"/>
    <cellStyle name="Normal 5 2 3 4 2 2" xfId="46173"/>
    <cellStyle name="Normal 5 2 3 4 2 2 2" xfId="46174"/>
    <cellStyle name="Normal 5 2 3 4 2 2 2 2" xfId="46175"/>
    <cellStyle name="Normal 5 2 3 4 2 2 2 2 2" xfId="46176"/>
    <cellStyle name="Normal 5 2 3 4 2 2 2 2 2 2" xfId="46177"/>
    <cellStyle name="Normal 5 2 3 4 2 2 2 2 2 2 2" xfId="46178"/>
    <cellStyle name="Normal 5 2 3 4 2 2 2 2 2 3" xfId="46179"/>
    <cellStyle name="Normal 5 2 3 4 2 2 2 2 3" xfId="46180"/>
    <cellStyle name="Normal 5 2 3 4 2 2 2 2 3 2" xfId="46181"/>
    <cellStyle name="Normal 5 2 3 4 2 2 2 2 4" xfId="46182"/>
    <cellStyle name="Normal 5 2 3 4 2 2 2 3" xfId="46183"/>
    <cellStyle name="Normal 5 2 3 4 2 2 2 3 2" xfId="46184"/>
    <cellStyle name="Normal 5 2 3 4 2 2 2 3 2 2" xfId="46185"/>
    <cellStyle name="Normal 5 2 3 4 2 2 2 3 3" xfId="46186"/>
    <cellStyle name="Normal 5 2 3 4 2 2 2 4" xfId="46187"/>
    <cellStyle name="Normal 5 2 3 4 2 2 2 4 2" xfId="46188"/>
    <cellStyle name="Normal 5 2 3 4 2 2 2 5" xfId="46189"/>
    <cellStyle name="Normal 5 2 3 4 2 2 3" xfId="46190"/>
    <cellStyle name="Normal 5 2 3 4 2 2 3 2" xfId="46191"/>
    <cellStyle name="Normal 5 2 3 4 2 2 3 2 2" xfId="46192"/>
    <cellStyle name="Normal 5 2 3 4 2 2 3 2 2 2" xfId="46193"/>
    <cellStyle name="Normal 5 2 3 4 2 2 3 2 3" xfId="46194"/>
    <cellStyle name="Normal 5 2 3 4 2 2 3 3" xfId="46195"/>
    <cellStyle name="Normal 5 2 3 4 2 2 3 3 2" xfId="46196"/>
    <cellStyle name="Normal 5 2 3 4 2 2 3 4" xfId="46197"/>
    <cellStyle name="Normal 5 2 3 4 2 2 4" xfId="46198"/>
    <cellStyle name="Normal 5 2 3 4 2 2 4 2" xfId="46199"/>
    <cellStyle name="Normal 5 2 3 4 2 2 4 2 2" xfId="46200"/>
    <cellStyle name="Normal 5 2 3 4 2 2 4 3" xfId="46201"/>
    <cellStyle name="Normal 5 2 3 4 2 2 5" xfId="46202"/>
    <cellStyle name="Normal 5 2 3 4 2 2 5 2" xfId="46203"/>
    <cellStyle name="Normal 5 2 3 4 2 2 6" xfId="46204"/>
    <cellStyle name="Normal 5 2 3 4 2 3" xfId="46205"/>
    <cellStyle name="Normal 5 2 3 4 2 3 2" xfId="46206"/>
    <cellStyle name="Normal 5 2 3 4 2 3 2 2" xfId="46207"/>
    <cellStyle name="Normal 5 2 3 4 2 3 2 2 2" xfId="46208"/>
    <cellStyle name="Normal 5 2 3 4 2 3 2 2 2 2" xfId="46209"/>
    <cellStyle name="Normal 5 2 3 4 2 3 2 2 2 2 2" xfId="46210"/>
    <cellStyle name="Normal 5 2 3 4 2 3 2 2 2 3" xfId="46211"/>
    <cellStyle name="Normal 5 2 3 4 2 3 2 2 3" xfId="46212"/>
    <cellStyle name="Normal 5 2 3 4 2 3 2 2 3 2" xfId="46213"/>
    <cellStyle name="Normal 5 2 3 4 2 3 2 2 4" xfId="46214"/>
    <cellStyle name="Normal 5 2 3 4 2 3 2 3" xfId="46215"/>
    <cellStyle name="Normal 5 2 3 4 2 3 2 3 2" xfId="46216"/>
    <cellStyle name="Normal 5 2 3 4 2 3 2 3 2 2" xfId="46217"/>
    <cellStyle name="Normal 5 2 3 4 2 3 2 3 3" xfId="46218"/>
    <cellStyle name="Normal 5 2 3 4 2 3 2 4" xfId="46219"/>
    <cellStyle name="Normal 5 2 3 4 2 3 2 4 2" xfId="46220"/>
    <cellStyle name="Normal 5 2 3 4 2 3 2 5" xfId="46221"/>
    <cellStyle name="Normal 5 2 3 4 2 3 3" xfId="46222"/>
    <cellStyle name="Normal 5 2 3 4 2 3 3 2" xfId="46223"/>
    <cellStyle name="Normal 5 2 3 4 2 3 3 2 2" xfId="46224"/>
    <cellStyle name="Normal 5 2 3 4 2 3 3 2 2 2" xfId="46225"/>
    <cellStyle name="Normal 5 2 3 4 2 3 3 2 3" xfId="46226"/>
    <cellStyle name="Normal 5 2 3 4 2 3 3 3" xfId="46227"/>
    <cellStyle name="Normal 5 2 3 4 2 3 3 3 2" xfId="46228"/>
    <cellStyle name="Normal 5 2 3 4 2 3 3 4" xfId="46229"/>
    <cellStyle name="Normal 5 2 3 4 2 3 4" xfId="46230"/>
    <cellStyle name="Normal 5 2 3 4 2 3 4 2" xfId="46231"/>
    <cellStyle name="Normal 5 2 3 4 2 3 4 2 2" xfId="46232"/>
    <cellStyle name="Normal 5 2 3 4 2 3 4 3" xfId="46233"/>
    <cellStyle name="Normal 5 2 3 4 2 3 5" xfId="46234"/>
    <cellStyle name="Normal 5 2 3 4 2 3 5 2" xfId="46235"/>
    <cellStyle name="Normal 5 2 3 4 2 3 6" xfId="46236"/>
    <cellStyle name="Normal 5 2 3 4 2 4" xfId="46237"/>
    <cellStyle name="Normal 5 2 3 4 2 4 2" xfId="46238"/>
    <cellStyle name="Normal 5 2 3 4 2 4 2 2" xfId="46239"/>
    <cellStyle name="Normal 5 2 3 4 2 4 2 2 2" xfId="46240"/>
    <cellStyle name="Normal 5 2 3 4 2 4 2 2 2 2" xfId="46241"/>
    <cellStyle name="Normal 5 2 3 4 2 4 2 2 3" xfId="46242"/>
    <cellStyle name="Normal 5 2 3 4 2 4 2 3" xfId="46243"/>
    <cellStyle name="Normal 5 2 3 4 2 4 2 3 2" xfId="46244"/>
    <cellStyle name="Normal 5 2 3 4 2 4 2 4" xfId="46245"/>
    <cellStyle name="Normal 5 2 3 4 2 4 3" xfId="46246"/>
    <cellStyle name="Normal 5 2 3 4 2 4 3 2" xfId="46247"/>
    <cellStyle name="Normal 5 2 3 4 2 4 3 2 2" xfId="46248"/>
    <cellStyle name="Normal 5 2 3 4 2 4 3 3" xfId="46249"/>
    <cellStyle name="Normal 5 2 3 4 2 4 4" xfId="46250"/>
    <cellStyle name="Normal 5 2 3 4 2 4 4 2" xfId="46251"/>
    <cellStyle name="Normal 5 2 3 4 2 4 5" xfId="46252"/>
    <cellStyle name="Normal 5 2 3 4 2 5" xfId="46253"/>
    <cellStyle name="Normal 5 2 3 4 2 5 2" xfId="46254"/>
    <cellStyle name="Normal 5 2 3 4 2 5 2 2" xfId="46255"/>
    <cellStyle name="Normal 5 2 3 4 2 5 2 2 2" xfId="46256"/>
    <cellStyle name="Normal 5 2 3 4 2 5 2 3" xfId="46257"/>
    <cellStyle name="Normal 5 2 3 4 2 5 3" xfId="46258"/>
    <cellStyle name="Normal 5 2 3 4 2 5 3 2" xfId="46259"/>
    <cellStyle name="Normal 5 2 3 4 2 5 4" xfId="46260"/>
    <cellStyle name="Normal 5 2 3 4 2 6" xfId="46261"/>
    <cellStyle name="Normal 5 2 3 4 2 6 2" xfId="46262"/>
    <cellStyle name="Normal 5 2 3 4 2 6 2 2" xfId="46263"/>
    <cellStyle name="Normal 5 2 3 4 2 6 3" xfId="46264"/>
    <cellStyle name="Normal 5 2 3 4 2 7" xfId="46265"/>
    <cellStyle name="Normal 5 2 3 4 2 7 2" xfId="46266"/>
    <cellStyle name="Normal 5 2 3 4 2 8" xfId="46267"/>
    <cellStyle name="Normal 5 2 3 4 3" xfId="46268"/>
    <cellStyle name="Normal 5 2 3 4 3 2" xfId="46269"/>
    <cellStyle name="Normal 5 2 3 4 3 2 2" xfId="46270"/>
    <cellStyle name="Normal 5 2 3 4 3 2 2 2" xfId="46271"/>
    <cellStyle name="Normal 5 2 3 4 3 2 2 2 2" xfId="46272"/>
    <cellStyle name="Normal 5 2 3 4 3 2 2 2 2 2" xfId="46273"/>
    <cellStyle name="Normal 5 2 3 4 3 2 2 2 3" xfId="46274"/>
    <cellStyle name="Normal 5 2 3 4 3 2 2 3" xfId="46275"/>
    <cellStyle name="Normal 5 2 3 4 3 2 2 3 2" xfId="46276"/>
    <cellStyle name="Normal 5 2 3 4 3 2 2 4" xfId="46277"/>
    <cellStyle name="Normal 5 2 3 4 3 2 3" xfId="46278"/>
    <cellStyle name="Normal 5 2 3 4 3 2 3 2" xfId="46279"/>
    <cellStyle name="Normal 5 2 3 4 3 2 3 2 2" xfId="46280"/>
    <cellStyle name="Normal 5 2 3 4 3 2 3 3" xfId="46281"/>
    <cellStyle name="Normal 5 2 3 4 3 2 4" xfId="46282"/>
    <cellStyle name="Normal 5 2 3 4 3 2 4 2" xfId="46283"/>
    <cellStyle name="Normal 5 2 3 4 3 2 5" xfId="46284"/>
    <cellStyle name="Normal 5 2 3 4 3 3" xfId="46285"/>
    <cellStyle name="Normal 5 2 3 4 3 3 2" xfId="46286"/>
    <cellStyle name="Normal 5 2 3 4 3 3 2 2" xfId="46287"/>
    <cellStyle name="Normal 5 2 3 4 3 3 2 2 2" xfId="46288"/>
    <cellStyle name="Normal 5 2 3 4 3 3 2 3" xfId="46289"/>
    <cellStyle name="Normal 5 2 3 4 3 3 3" xfId="46290"/>
    <cellStyle name="Normal 5 2 3 4 3 3 3 2" xfId="46291"/>
    <cellStyle name="Normal 5 2 3 4 3 3 4" xfId="46292"/>
    <cellStyle name="Normal 5 2 3 4 3 4" xfId="46293"/>
    <cellStyle name="Normal 5 2 3 4 3 4 2" xfId="46294"/>
    <cellStyle name="Normal 5 2 3 4 3 4 2 2" xfId="46295"/>
    <cellStyle name="Normal 5 2 3 4 3 4 3" xfId="46296"/>
    <cellStyle name="Normal 5 2 3 4 3 5" xfId="46297"/>
    <cellStyle name="Normal 5 2 3 4 3 5 2" xfId="46298"/>
    <cellStyle name="Normal 5 2 3 4 3 6" xfId="46299"/>
    <cellStyle name="Normal 5 2 3 4 4" xfId="46300"/>
    <cellStyle name="Normal 5 2 3 4 4 2" xfId="46301"/>
    <cellStyle name="Normal 5 2 3 4 4 2 2" xfId="46302"/>
    <cellStyle name="Normal 5 2 3 4 4 2 2 2" xfId="46303"/>
    <cellStyle name="Normal 5 2 3 4 4 2 2 2 2" xfId="46304"/>
    <cellStyle name="Normal 5 2 3 4 4 2 2 2 2 2" xfId="46305"/>
    <cellStyle name="Normal 5 2 3 4 4 2 2 2 3" xfId="46306"/>
    <cellStyle name="Normal 5 2 3 4 4 2 2 3" xfId="46307"/>
    <cellStyle name="Normal 5 2 3 4 4 2 2 3 2" xfId="46308"/>
    <cellStyle name="Normal 5 2 3 4 4 2 2 4" xfId="46309"/>
    <cellStyle name="Normal 5 2 3 4 4 2 3" xfId="46310"/>
    <cellStyle name="Normal 5 2 3 4 4 2 3 2" xfId="46311"/>
    <cellStyle name="Normal 5 2 3 4 4 2 3 2 2" xfId="46312"/>
    <cellStyle name="Normal 5 2 3 4 4 2 3 3" xfId="46313"/>
    <cellStyle name="Normal 5 2 3 4 4 2 4" xfId="46314"/>
    <cellStyle name="Normal 5 2 3 4 4 2 4 2" xfId="46315"/>
    <cellStyle name="Normal 5 2 3 4 4 2 5" xfId="46316"/>
    <cellStyle name="Normal 5 2 3 4 4 3" xfId="46317"/>
    <cellStyle name="Normal 5 2 3 4 4 3 2" xfId="46318"/>
    <cellStyle name="Normal 5 2 3 4 4 3 2 2" xfId="46319"/>
    <cellStyle name="Normal 5 2 3 4 4 3 2 2 2" xfId="46320"/>
    <cellStyle name="Normal 5 2 3 4 4 3 2 3" xfId="46321"/>
    <cellStyle name="Normal 5 2 3 4 4 3 3" xfId="46322"/>
    <cellStyle name="Normal 5 2 3 4 4 3 3 2" xfId="46323"/>
    <cellStyle name="Normal 5 2 3 4 4 3 4" xfId="46324"/>
    <cellStyle name="Normal 5 2 3 4 4 4" xfId="46325"/>
    <cellStyle name="Normal 5 2 3 4 4 4 2" xfId="46326"/>
    <cellStyle name="Normal 5 2 3 4 4 4 2 2" xfId="46327"/>
    <cellStyle name="Normal 5 2 3 4 4 4 3" xfId="46328"/>
    <cellStyle name="Normal 5 2 3 4 4 5" xfId="46329"/>
    <cellStyle name="Normal 5 2 3 4 4 5 2" xfId="46330"/>
    <cellStyle name="Normal 5 2 3 4 4 6" xfId="46331"/>
    <cellStyle name="Normal 5 2 3 4 5" xfId="46332"/>
    <cellStyle name="Normal 5 2 3 4 5 2" xfId="46333"/>
    <cellStyle name="Normal 5 2 3 4 5 2 2" xfId="46334"/>
    <cellStyle name="Normal 5 2 3 4 5 2 2 2" xfId="46335"/>
    <cellStyle name="Normal 5 2 3 4 5 2 2 2 2" xfId="46336"/>
    <cellStyle name="Normal 5 2 3 4 5 2 2 2 2 2" xfId="46337"/>
    <cellStyle name="Normal 5 2 3 4 5 2 2 2 3" xfId="46338"/>
    <cellStyle name="Normal 5 2 3 4 5 2 2 3" xfId="46339"/>
    <cellStyle name="Normal 5 2 3 4 5 2 2 3 2" xfId="46340"/>
    <cellStyle name="Normal 5 2 3 4 5 2 2 4" xfId="46341"/>
    <cellStyle name="Normal 5 2 3 4 5 2 3" xfId="46342"/>
    <cellStyle name="Normal 5 2 3 4 5 2 3 2" xfId="46343"/>
    <cellStyle name="Normal 5 2 3 4 5 2 3 2 2" xfId="46344"/>
    <cellStyle name="Normal 5 2 3 4 5 2 3 3" xfId="46345"/>
    <cellStyle name="Normal 5 2 3 4 5 2 4" xfId="46346"/>
    <cellStyle name="Normal 5 2 3 4 5 2 4 2" xfId="46347"/>
    <cellStyle name="Normal 5 2 3 4 5 2 5" xfId="46348"/>
    <cellStyle name="Normal 5 2 3 4 5 3" xfId="46349"/>
    <cellStyle name="Normal 5 2 3 4 5 3 2" xfId="46350"/>
    <cellStyle name="Normal 5 2 3 4 5 3 2 2" xfId="46351"/>
    <cellStyle name="Normal 5 2 3 4 5 3 2 2 2" xfId="46352"/>
    <cellStyle name="Normal 5 2 3 4 5 3 2 3" xfId="46353"/>
    <cellStyle name="Normal 5 2 3 4 5 3 3" xfId="46354"/>
    <cellStyle name="Normal 5 2 3 4 5 3 3 2" xfId="46355"/>
    <cellStyle name="Normal 5 2 3 4 5 3 4" xfId="46356"/>
    <cellStyle name="Normal 5 2 3 4 5 4" xfId="46357"/>
    <cellStyle name="Normal 5 2 3 4 5 4 2" xfId="46358"/>
    <cellStyle name="Normal 5 2 3 4 5 4 2 2" xfId="46359"/>
    <cellStyle name="Normal 5 2 3 4 5 4 3" xfId="46360"/>
    <cellStyle name="Normal 5 2 3 4 5 5" xfId="46361"/>
    <cellStyle name="Normal 5 2 3 4 5 5 2" xfId="46362"/>
    <cellStyle name="Normal 5 2 3 4 5 6" xfId="46363"/>
    <cellStyle name="Normal 5 2 3 4 6" xfId="46364"/>
    <cellStyle name="Normal 5 2 3 4 6 2" xfId="46365"/>
    <cellStyle name="Normal 5 2 3 4 6 2 2" xfId="46366"/>
    <cellStyle name="Normal 5 2 3 4 6 2 2 2" xfId="46367"/>
    <cellStyle name="Normal 5 2 3 4 6 2 2 2 2" xfId="46368"/>
    <cellStyle name="Normal 5 2 3 4 6 2 2 3" xfId="46369"/>
    <cellStyle name="Normal 5 2 3 4 6 2 3" xfId="46370"/>
    <cellStyle name="Normal 5 2 3 4 6 2 3 2" xfId="46371"/>
    <cellStyle name="Normal 5 2 3 4 6 2 4" xfId="46372"/>
    <cellStyle name="Normal 5 2 3 4 6 3" xfId="46373"/>
    <cellStyle name="Normal 5 2 3 4 6 3 2" xfId="46374"/>
    <cellStyle name="Normal 5 2 3 4 6 3 2 2" xfId="46375"/>
    <cellStyle name="Normal 5 2 3 4 6 3 3" xfId="46376"/>
    <cellStyle name="Normal 5 2 3 4 6 4" xfId="46377"/>
    <cellStyle name="Normal 5 2 3 4 6 4 2" xfId="46378"/>
    <cellStyle name="Normal 5 2 3 4 6 5" xfId="46379"/>
    <cellStyle name="Normal 5 2 3 4 7" xfId="46380"/>
    <cellStyle name="Normal 5 2 3 4 7 2" xfId="46381"/>
    <cellStyle name="Normal 5 2 3 4 7 2 2" xfId="46382"/>
    <cellStyle name="Normal 5 2 3 4 7 2 2 2" xfId="46383"/>
    <cellStyle name="Normal 5 2 3 4 7 2 3" xfId="46384"/>
    <cellStyle name="Normal 5 2 3 4 7 3" xfId="46385"/>
    <cellStyle name="Normal 5 2 3 4 7 3 2" xfId="46386"/>
    <cellStyle name="Normal 5 2 3 4 7 4" xfId="46387"/>
    <cellStyle name="Normal 5 2 3 4 8" xfId="46388"/>
    <cellStyle name="Normal 5 2 3 4 8 2" xfId="46389"/>
    <cellStyle name="Normal 5 2 3 4 8 2 2" xfId="46390"/>
    <cellStyle name="Normal 5 2 3 4 8 3" xfId="46391"/>
    <cellStyle name="Normal 5 2 3 4 9" xfId="46392"/>
    <cellStyle name="Normal 5 2 3 4 9 2" xfId="46393"/>
    <cellStyle name="Normal 5 2 3 4 9 3" xfId="46394"/>
    <cellStyle name="Normal 5 2 3 5" xfId="46395"/>
    <cellStyle name="Normal 5 2 3 5 10" xfId="46396"/>
    <cellStyle name="Normal 5 2 3 5 11" xfId="46397"/>
    <cellStyle name="Normal 5 2 3 5 2" xfId="46398"/>
    <cellStyle name="Normal 5 2 3 5 2 2" xfId="46399"/>
    <cellStyle name="Normal 5 2 3 5 2 2 2" xfId="46400"/>
    <cellStyle name="Normal 5 2 3 5 2 2 2 2" xfId="46401"/>
    <cellStyle name="Normal 5 2 3 5 2 2 2 2 2" xfId="46402"/>
    <cellStyle name="Normal 5 2 3 5 2 2 2 2 2 2" xfId="46403"/>
    <cellStyle name="Normal 5 2 3 5 2 2 2 2 2 2 2" xfId="46404"/>
    <cellStyle name="Normal 5 2 3 5 2 2 2 2 2 3" xfId="46405"/>
    <cellStyle name="Normal 5 2 3 5 2 2 2 2 3" xfId="46406"/>
    <cellStyle name="Normal 5 2 3 5 2 2 2 2 3 2" xfId="46407"/>
    <cellStyle name="Normal 5 2 3 5 2 2 2 2 4" xfId="46408"/>
    <cellStyle name="Normal 5 2 3 5 2 2 2 3" xfId="46409"/>
    <cellStyle name="Normal 5 2 3 5 2 2 2 3 2" xfId="46410"/>
    <cellStyle name="Normal 5 2 3 5 2 2 2 3 2 2" xfId="46411"/>
    <cellStyle name="Normal 5 2 3 5 2 2 2 3 3" xfId="46412"/>
    <cellStyle name="Normal 5 2 3 5 2 2 2 4" xfId="46413"/>
    <cellStyle name="Normal 5 2 3 5 2 2 2 4 2" xfId="46414"/>
    <cellStyle name="Normal 5 2 3 5 2 2 2 5" xfId="46415"/>
    <cellStyle name="Normal 5 2 3 5 2 2 3" xfId="46416"/>
    <cellStyle name="Normal 5 2 3 5 2 2 3 2" xfId="46417"/>
    <cellStyle name="Normal 5 2 3 5 2 2 3 2 2" xfId="46418"/>
    <cellStyle name="Normal 5 2 3 5 2 2 3 2 2 2" xfId="46419"/>
    <cellStyle name="Normal 5 2 3 5 2 2 3 2 3" xfId="46420"/>
    <cellStyle name="Normal 5 2 3 5 2 2 3 3" xfId="46421"/>
    <cellStyle name="Normal 5 2 3 5 2 2 3 3 2" xfId="46422"/>
    <cellStyle name="Normal 5 2 3 5 2 2 3 4" xfId="46423"/>
    <cellStyle name="Normal 5 2 3 5 2 2 4" xfId="46424"/>
    <cellStyle name="Normal 5 2 3 5 2 2 4 2" xfId="46425"/>
    <cellStyle name="Normal 5 2 3 5 2 2 4 2 2" xfId="46426"/>
    <cellStyle name="Normal 5 2 3 5 2 2 4 3" xfId="46427"/>
    <cellStyle name="Normal 5 2 3 5 2 2 5" xfId="46428"/>
    <cellStyle name="Normal 5 2 3 5 2 2 5 2" xfId="46429"/>
    <cellStyle name="Normal 5 2 3 5 2 2 6" xfId="46430"/>
    <cellStyle name="Normal 5 2 3 5 2 3" xfId="46431"/>
    <cellStyle name="Normal 5 2 3 5 2 3 2" xfId="46432"/>
    <cellStyle name="Normal 5 2 3 5 2 3 2 2" xfId="46433"/>
    <cellStyle name="Normal 5 2 3 5 2 3 2 2 2" xfId="46434"/>
    <cellStyle name="Normal 5 2 3 5 2 3 2 2 2 2" xfId="46435"/>
    <cellStyle name="Normal 5 2 3 5 2 3 2 2 2 2 2" xfId="46436"/>
    <cellStyle name="Normal 5 2 3 5 2 3 2 2 2 3" xfId="46437"/>
    <cellStyle name="Normal 5 2 3 5 2 3 2 2 3" xfId="46438"/>
    <cellStyle name="Normal 5 2 3 5 2 3 2 2 3 2" xfId="46439"/>
    <cellStyle name="Normal 5 2 3 5 2 3 2 2 4" xfId="46440"/>
    <cellStyle name="Normal 5 2 3 5 2 3 2 3" xfId="46441"/>
    <cellStyle name="Normal 5 2 3 5 2 3 2 3 2" xfId="46442"/>
    <cellStyle name="Normal 5 2 3 5 2 3 2 3 2 2" xfId="46443"/>
    <cellStyle name="Normal 5 2 3 5 2 3 2 3 3" xfId="46444"/>
    <cellStyle name="Normal 5 2 3 5 2 3 2 4" xfId="46445"/>
    <cellStyle name="Normal 5 2 3 5 2 3 2 4 2" xfId="46446"/>
    <cellStyle name="Normal 5 2 3 5 2 3 2 5" xfId="46447"/>
    <cellStyle name="Normal 5 2 3 5 2 3 3" xfId="46448"/>
    <cellStyle name="Normal 5 2 3 5 2 3 3 2" xfId="46449"/>
    <cellStyle name="Normal 5 2 3 5 2 3 3 2 2" xfId="46450"/>
    <cellStyle name="Normal 5 2 3 5 2 3 3 2 2 2" xfId="46451"/>
    <cellStyle name="Normal 5 2 3 5 2 3 3 2 3" xfId="46452"/>
    <cellStyle name="Normal 5 2 3 5 2 3 3 3" xfId="46453"/>
    <cellStyle name="Normal 5 2 3 5 2 3 3 3 2" xfId="46454"/>
    <cellStyle name="Normal 5 2 3 5 2 3 3 4" xfId="46455"/>
    <cellStyle name="Normal 5 2 3 5 2 3 4" xfId="46456"/>
    <cellStyle name="Normal 5 2 3 5 2 3 4 2" xfId="46457"/>
    <cellStyle name="Normal 5 2 3 5 2 3 4 2 2" xfId="46458"/>
    <cellStyle name="Normal 5 2 3 5 2 3 4 3" xfId="46459"/>
    <cellStyle name="Normal 5 2 3 5 2 3 5" xfId="46460"/>
    <cellStyle name="Normal 5 2 3 5 2 3 5 2" xfId="46461"/>
    <cellStyle name="Normal 5 2 3 5 2 3 6" xfId="46462"/>
    <cellStyle name="Normal 5 2 3 5 2 4" xfId="46463"/>
    <cellStyle name="Normal 5 2 3 5 2 4 2" xfId="46464"/>
    <cellStyle name="Normal 5 2 3 5 2 4 2 2" xfId="46465"/>
    <cellStyle name="Normal 5 2 3 5 2 4 2 2 2" xfId="46466"/>
    <cellStyle name="Normal 5 2 3 5 2 4 2 2 2 2" xfId="46467"/>
    <cellStyle name="Normal 5 2 3 5 2 4 2 2 3" xfId="46468"/>
    <cellStyle name="Normal 5 2 3 5 2 4 2 3" xfId="46469"/>
    <cellStyle name="Normal 5 2 3 5 2 4 2 3 2" xfId="46470"/>
    <cellStyle name="Normal 5 2 3 5 2 4 2 4" xfId="46471"/>
    <cellStyle name="Normal 5 2 3 5 2 4 3" xfId="46472"/>
    <cellStyle name="Normal 5 2 3 5 2 4 3 2" xfId="46473"/>
    <cellStyle name="Normal 5 2 3 5 2 4 3 2 2" xfId="46474"/>
    <cellStyle name="Normal 5 2 3 5 2 4 3 3" xfId="46475"/>
    <cellStyle name="Normal 5 2 3 5 2 4 4" xfId="46476"/>
    <cellStyle name="Normal 5 2 3 5 2 4 4 2" xfId="46477"/>
    <cellStyle name="Normal 5 2 3 5 2 4 5" xfId="46478"/>
    <cellStyle name="Normal 5 2 3 5 2 5" xfId="46479"/>
    <cellStyle name="Normal 5 2 3 5 2 5 2" xfId="46480"/>
    <cellStyle name="Normal 5 2 3 5 2 5 2 2" xfId="46481"/>
    <cellStyle name="Normal 5 2 3 5 2 5 2 2 2" xfId="46482"/>
    <cellStyle name="Normal 5 2 3 5 2 5 2 3" xfId="46483"/>
    <cellStyle name="Normal 5 2 3 5 2 5 3" xfId="46484"/>
    <cellStyle name="Normal 5 2 3 5 2 5 3 2" xfId="46485"/>
    <cellStyle name="Normal 5 2 3 5 2 5 4" xfId="46486"/>
    <cellStyle name="Normal 5 2 3 5 2 6" xfId="46487"/>
    <cellStyle name="Normal 5 2 3 5 2 6 2" xfId="46488"/>
    <cellStyle name="Normal 5 2 3 5 2 6 2 2" xfId="46489"/>
    <cellStyle name="Normal 5 2 3 5 2 6 3" xfId="46490"/>
    <cellStyle name="Normal 5 2 3 5 2 7" xfId="46491"/>
    <cellStyle name="Normal 5 2 3 5 2 7 2" xfId="46492"/>
    <cellStyle name="Normal 5 2 3 5 2 8" xfId="46493"/>
    <cellStyle name="Normal 5 2 3 5 3" xfId="46494"/>
    <cellStyle name="Normal 5 2 3 5 3 2" xfId="46495"/>
    <cellStyle name="Normal 5 2 3 5 3 2 2" xfId="46496"/>
    <cellStyle name="Normal 5 2 3 5 3 2 2 2" xfId="46497"/>
    <cellStyle name="Normal 5 2 3 5 3 2 2 2 2" xfId="46498"/>
    <cellStyle name="Normal 5 2 3 5 3 2 2 2 2 2" xfId="46499"/>
    <cellStyle name="Normal 5 2 3 5 3 2 2 2 3" xfId="46500"/>
    <cellStyle name="Normal 5 2 3 5 3 2 2 3" xfId="46501"/>
    <cellStyle name="Normal 5 2 3 5 3 2 2 3 2" xfId="46502"/>
    <cellStyle name="Normal 5 2 3 5 3 2 2 4" xfId="46503"/>
    <cellStyle name="Normal 5 2 3 5 3 2 3" xfId="46504"/>
    <cellStyle name="Normal 5 2 3 5 3 2 3 2" xfId="46505"/>
    <cellStyle name="Normal 5 2 3 5 3 2 3 2 2" xfId="46506"/>
    <cellStyle name="Normal 5 2 3 5 3 2 3 3" xfId="46507"/>
    <cellStyle name="Normal 5 2 3 5 3 2 4" xfId="46508"/>
    <cellStyle name="Normal 5 2 3 5 3 2 4 2" xfId="46509"/>
    <cellStyle name="Normal 5 2 3 5 3 2 5" xfId="46510"/>
    <cellStyle name="Normal 5 2 3 5 3 3" xfId="46511"/>
    <cellStyle name="Normal 5 2 3 5 3 3 2" xfId="46512"/>
    <cellStyle name="Normal 5 2 3 5 3 3 2 2" xfId="46513"/>
    <cellStyle name="Normal 5 2 3 5 3 3 2 2 2" xfId="46514"/>
    <cellStyle name="Normal 5 2 3 5 3 3 2 3" xfId="46515"/>
    <cellStyle name="Normal 5 2 3 5 3 3 3" xfId="46516"/>
    <cellStyle name="Normal 5 2 3 5 3 3 3 2" xfId="46517"/>
    <cellStyle name="Normal 5 2 3 5 3 3 4" xfId="46518"/>
    <cellStyle name="Normal 5 2 3 5 3 4" xfId="46519"/>
    <cellStyle name="Normal 5 2 3 5 3 4 2" xfId="46520"/>
    <cellStyle name="Normal 5 2 3 5 3 4 2 2" xfId="46521"/>
    <cellStyle name="Normal 5 2 3 5 3 4 3" xfId="46522"/>
    <cellStyle name="Normal 5 2 3 5 3 5" xfId="46523"/>
    <cellStyle name="Normal 5 2 3 5 3 5 2" xfId="46524"/>
    <cellStyle name="Normal 5 2 3 5 3 6" xfId="46525"/>
    <cellStyle name="Normal 5 2 3 5 4" xfId="46526"/>
    <cellStyle name="Normal 5 2 3 5 4 2" xfId="46527"/>
    <cellStyle name="Normal 5 2 3 5 4 2 2" xfId="46528"/>
    <cellStyle name="Normal 5 2 3 5 4 2 2 2" xfId="46529"/>
    <cellStyle name="Normal 5 2 3 5 4 2 2 2 2" xfId="46530"/>
    <cellStyle name="Normal 5 2 3 5 4 2 2 2 2 2" xfId="46531"/>
    <cellStyle name="Normal 5 2 3 5 4 2 2 2 3" xfId="46532"/>
    <cellStyle name="Normal 5 2 3 5 4 2 2 3" xfId="46533"/>
    <cellStyle name="Normal 5 2 3 5 4 2 2 3 2" xfId="46534"/>
    <cellStyle name="Normal 5 2 3 5 4 2 2 4" xfId="46535"/>
    <cellStyle name="Normal 5 2 3 5 4 2 3" xfId="46536"/>
    <cellStyle name="Normal 5 2 3 5 4 2 3 2" xfId="46537"/>
    <cellStyle name="Normal 5 2 3 5 4 2 3 2 2" xfId="46538"/>
    <cellStyle name="Normal 5 2 3 5 4 2 3 3" xfId="46539"/>
    <cellStyle name="Normal 5 2 3 5 4 2 4" xfId="46540"/>
    <cellStyle name="Normal 5 2 3 5 4 2 4 2" xfId="46541"/>
    <cellStyle name="Normal 5 2 3 5 4 2 5" xfId="46542"/>
    <cellStyle name="Normal 5 2 3 5 4 3" xfId="46543"/>
    <cellStyle name="Normal 5 2 3 5 4 3 2" xfId="46544"/>
    <cellStyle name="Normal 5 2 3 5 4 3 2 2" xfId="46545"/>
    <cellStyle name="Normal 5 2 3 5 4 3 2 2 2" xfId="46546"/>
    <cellStyle name="Normal 5 2 3 5 4 3 2 3" xfId="46547"/>
    <cellStyle name="Normal 5 2 3 5 4 3 3" xfId="46548"/>
    <cellStyle name="Normal 5 2 3 5 4 3 3 2" xfId="46549"/>
    <cellStyle name="Normal 5 2 3 5 4 3 4" xfId="46550"/>
    <cellStyle name="Normal 5 2 3 5 4 4" xfId="46551"/>
    <cellStyle name="Normal 5 2 3 5 4 4 2" xfId="46552"/>
    <cellStyle name="Normal 5 2 3 5 4 4 2 2" xfId="46553"/>
    <cellStyle name="Normal 5 2 3 5 4 4 3" xfId="46554"/>
    <cellStyle name="Normal 5 2 3 5 4 5" xfId="46555"/>
    <cellStyle name="Normal 5 2 3 5 4 5 2" xfId="46556"/>
    <cellStyle name="Normal 5 2 3 5 4 6" xfId="46557"/>
    <cellStyle name="Normal 5 2 3 5 5" xfId="46558"/>
    <cellStyle name="Normal 5 2 3 5 5 2" xfId="46559"/>
    <cellStyle name="Normal 5 2 3 5 5 2 2" xfId="46560"/>
    <cellStyle name="Normal 5 2 3 5 5 2 2 2" xfId="46561"/>
    <cellStyle name="Normal 5 2 3 5 5 2 2 2 2" xfId="46562"/>
    <cellStyle name="Normal 5 2 3 5 5 2 2 2 2 2" xfId="46563"/>
    <cellStyle name="Normal 5 2 3 5 5 2 2 2 3" xfId="46564"/>
    <cellStyle name="Normal 5 2 3 5 5 2 2 3" xfId="46565"/>
    <cellStyle name="Normal 5 2 3 5 5 2 2 3 2" xfId="46566"/>
    <cellStyle name="Normal 5 2 3 5 5 2 2 4" xfId="46567"/>
    <cellStyle name="Normal 5 2 3 5 5 2 3" xfId="46568"/>
    <cellStyle name="Normal 5 2 3 5 5 2 3 2" xfId="46569"/>
    <cellStyle name="Normal 5 2 3 5 5 2 3 2 2" xfId="46570"/>
    <cellStyle name="Normal 5 2 3 5 5 2 3 3" xfId="46571"/>
    <cellStyle name="Normal 5 2 3 5 5 2 4" xfId="46572"/>
    <cellStyle name="Normal 5 2 3 5 5 2 4 2" xfId="46573"/>
    <cellStyle name="Normal 5 2 3 5 5 2 5" xfId="46574"/>
    <cellStyle name="Normal 5 2 3 5 5 3" xfId="46575"/>
    <cellStyle name="Normal 5 2 3 5 5 3 2" xfId="46576"/>
    <cellStyle name="Normal 5 2 3 5 5 3 2 2" xfId="46577"/>
    <cellStyle name="Normal 5 2 3 5 5 3 2 2 2" xfId="46578"/>
    <cellStyle name="Normal 5 2 3 5 5 3 2 3" xfId="46579"/>
    <cellStyle name="Normal 5 2 3 5 5 3 3" xfId="46580"/>
    <cellStyle name="Normal 5 2 3 5 5 3 3 2" xfId="46581"/>
    <cellStyle name="Normal 5 2 3 5 5 3 4" xfId="46582"/>
    <cellStyle name="Normal 5 2 3 5 5 4" xfId="46583"/>
    <cellStyle name="Normal 5 2 3 5 5 4 2" xfId="46584"/>
    <cellStyle name="Normal 5 2 3 5 5 4 2 2" xfId="46585"/>
    <cellStyle name="Normal 5 2 3 5 5 4 3" xfId="46586"/>
    <cellStyle name="Normal 5 2 3 5 5 5" xfId="46587"/>
    <cellStyle name="Normal 5 2 3 5 5 5 2" xfId="46588"/>
    <cellStyle name="Normal 5 2 3 5 5 6" xfId="46589"/>
    <cellStyle name="Normal 5 2 3 5 6" xfId="46590"/>
    <cellStyle name="Normal 5 2 3 5 6 2" xfId="46591"/>
    <cellStyle name="Normal 5 2 3 5 6 2 2" xfId="46592"/>
    <cellStyle name="Normal 5 2 3 5 6 2 2 2" xfId="46593"/>
    <cellStyle name="Normal 5 2 3 5 6 2 2 2 2" xfId="46594"/>
    <cellStyle name="Normal 5 2 3 5 6 2 2 3" xfId="46595"/>
    <cellStyle name="Normal 5 2 3 5 6 2 3" xfId="46596"/>
    <cellStyle name="Normal 5 2 3 5 6 2 3 2" xfId="46597"/>
    <cellStyle name="Normal 5 2 3 5 6 2 4" xfId="46598"/>
    <cellStyle name="Normal 5 2 3 5 6 3" xfId="46599"/>
    <cellStyle name="Normal 5 2 3 5 6 3 2" xfId="46600"/>
    <cellStyle name="Normal 5 2 3 5 6 3 2 2" xfId="46601"/>
    <cellStyle name="Normal 5 2 3 5 6 3 3" xfId="46602"/>
    <cellStyle name="Normal 5 2 3 5 6 4" xfId="46603"/>
    <cellStyle name="Normal 5 2 3 5 6 4 2" xfId="46604"/>
    <cellStyle name="Normal 5 2 3 5 6 5" xfId="46605"/>
    <cellStyle name="Normal 5 2 3 5 7" xfId="46606"/>
    <cellStyle name="Normal 5 2 3 5 7 2" xfId="46607"/>
    <cellStyle name="Normal 5 2 3 5 7 2 2" xfId="46608"/>
    <cellStyle name="Normal 5 2 3 5 7 2 2 2" xfId="46609"/>
    <cellStyle name="Normal 5 2 3 5 7 2 3" xfId="46610"/>
    <cellStyle name="Normal 5 2 3 5 7 3" xfId="46611"/>
    <cellStyle name="Normal 5 2 3 5 7 3 2" xfId="46612"/>
    <cellStyle name="Normal 5 2 3 5 7 4" xfId="46613"/>
    <cellStyle name="Normal 5 2 3 5 8" xfId="46614"/>
    <cellStyle name="Normal 5 2 3 5 8 2" xfId="46615"/>
    <cellStyle name="Normal 5 2 3 5 8 2 2" xfId="46616"/>
    <cellStyle name="Normal 5 2 3 5 8 3" xfId="46617"/>
    <cellStyle name="Normal 5 2 3 5 9" xfId="46618"/>
    <cellStyle name="Normal 5 2 3 5 9 2" xfId="46619"/>
    <cellStyle name="Normal 5 2 3 5 9 3" xfId="46620"/>
    <cellStyle name="Normal 5 2 3 6" xfId="46621"/>
    <cellStyle name="Normal 5 2 3 6 2" xfId="46622"/>
    <cellStyle name="Normal 5 2 3 6 2 2" xfId="46623"/>
    <cellStyle name="Normal 5 2 3 6 2 2 2" xfId="46624"/>
    <cellStyle name="Normal 5 2 3 6 2 2 2 2" xfId="46625"/>
    <cellStyle name="Normal 5 2 3 6 2 2 2 2 2" xfId="46626"/>
    <cellStyle name="Normal 5 2 3 6 2 2 2 2 2 2" xfId="46627"/>
    <cellStyle name="Normal 5 2 3 6 2 2 2 2 3" xfId="46628"/>
    <cellStyle name="Normal 5 2 3 6 2 2 2 3" xfId="46629"/>
    <cellStyle name="Normal 5 2 3 6 2 2 2 3 2" xfId="46630"/>
    <cellStyle name="Normal 5 2 3 6 2 2 2 4" xfId="46631"/>
    <cellStyle name="Normal 5 2 3 6 2 2 3" xfId="46632"/>
    <cellStyle name="Normal 5 2 3 6 2 2 3 2" xfId="46633"/>
    <cellStyle name="Normal 5 2 3 6 2 2 3 2 2" xfId="46634"/>
    <cellStyle name="Normal 5 2 3 6 2 2 3 3" xfId="46635"/>
    <cellStyle name="Normal 5 2 3 6 2 2 4" xfId="46636"/>
    <cellStyle name="Normal 5 2 3 6 2 2 4 2" xfId="46637"/>
    <cellStyle name="Normal 5 2 3 6 2 2 5" xfId="46638"/>
    <cellStyle name="Normal 5 2 3 6 2 3" xfId="46639"/>
    <cellStyle name="Normal 5 2 3 6 2 3 2" xfId="46640"/>
    <cellStyle name="Normal 5 2 3 6 2 3 2 2" xfId="46641"/>
    <cellStyle name="Normal 5 2 3 6 2 3 2 2 2" xfId="46642"/>
    <cellStyle name="Normal 5 2 3 6 2 3 2 3" xfId="46643"/>
    <cellStyle name="Normal 5 2 3 6 2 3 3" xfId="46644"/>
    <cellStyle name="Normal 5 2 3 6 2 3 3 2" xfId="46645"/>
    <cellStyle name="Normal 5 2 3 6 2 3 4" xfId="46646"/>
    <cellStyle name="Normal 5 2 3 6 2 4" xfId="46647"/>
    <cellStyle name="Normal 5 2 3 6 2 4 2" xfId="46648"/>
    <cellStyle name="Normal 5 2 3 6 2 4 2 2" xfId="46649"/>
    <cellStyle name="Normal 5 2 3 6 2 4 3" xfId="46650"/>
    <cellStyle name="Normal 5 2 3 6 2 5" xfId="46651"/>
    <cellStyle name="Normal 5 2 3 6 2 5 2" xfId="46652"/>
    <cellStyle name="Normal 5 2 3 6 2 6" xfId="46653"/>
    <cellStyle name="Normal 5 2 3 6 3" xfId="46654"/>
    <cellStyle name="Normal 5 2 3 6 3 2" xfId="46655"/>
    <cellStyle name="Normal 5 2 3 6 3 2 2" xfId="46656"/>
    <cellStyle name="Normal 5 2 3 6 3 2 2 2" xfId="46657"/>
    <cellStyle name="Normal 5 2 3 6 3 2 2 2 2" xfId="46658"/>
    <cellStyle name="Normal 5 2 3 6 3 2 2 2 2 2" xfId="46659"/>
    <cellStyle name="Normal 5 2 3 6 3 2 2 2 3" xfId="46660"/>
    <cellStyle name="Normal 5 2 3 6 3 2 2 3" xfId="46661"/>
    <cellStyle name="Normal 5 2 3 6 3 2 2 3 2" xfId="46662"/>
    <cellStyle name="Normal 5 2 3 6 3 2 2 4" xfId="46663"/>
    <cellStyle name="Normal 5 2 3 6 3 2 3" xfId="46664"/>
    <cellStyle name="Normal 5 2 3 6 3 2 3 2" xfId="46665"/>
    <cellStyle name="Normal 5 2 3 6 3 2 3 2 2" xfId="46666"/>
    <cellStyle name="Normal 5 2 3 6 3 2 3 3" xfId="46667"/>
    <cellStyle name="Normal 5 2 3 6 3 2 4" xfId="46668"/>
    <cellStyle name="Normal 5 2 3 6 3 2 4 2" xfId="46669"/>
    <cellStyle name="Normal 5 2 3 6 3 2 5" xfId="46670"/>
    <cellStyle name="Normal 5 2 3 6 3 3" xfId="46671"/>
    <cellStyle name="Normal 5 2 3 6 3 3 2" xfId="46672"/>
    <cellStyle name="Normal 5 2 3 6 3 3 2 2" xfId="46673"/>
    <cellStyle name="Normal 5 2 3 6 3 3 2 2 2" xfId="46674"/>
    <cellStyle name="Normal 5 2 3 6 3 3 2 3" xfId="46675"/>
    <cellStyle name="Normal 5 2 3 6 3 3 3" xfId="46676"/>
    <cellStyle name="Normal 5 2 3 6 3 3 3 2" xfId="46677"/>
    <cellStyle name="Normal 5 2 3 6 3 3 4" xfId="46678"/>
    <cellStyle name="Normal 5 2 3 6 3 4" xfId="46679"/>
    <cellStyle name="Normal 5 2 3 6 3 4 2" xfId="46680"/>
    <cellStyle name="Normal 5 2 3 6 3 4 2 2" xfId="46681"/>
    <cellStyle name="Normal 5 2 3 6 3 4 3" xfId="46682"/>
    <cellStyle name="Normal 5 2 3 6 3 5" xfId="46683"/>
    <cellStyle name="Normal 5 2 3 6 3 5 2" xfId="46684"/>
    <cellStyle name="Normal 5 2 3 6 3 6" xfId="46685"/>
    <cellStyle name="Normal 5 2 3 6 4" xfId="46686"/>
    <cellStyle name="Normal 5 2 3 6 4 2" xfId="46687"/>
    <cellStyle name="Normal 5 2 3 6 4 2 2" xfId="46688"/>
    <cellStyle name="Normal 5 2 3 6 4 2 2 2" xfId="46689"/>
    <cellStyle name="Normal 5 2 3 6 4 2 2 2 2" xfId="46690"/>
    <cellStyle name="Normal 5 2 3 6 4 2 2 3" xfId="46691"/>
    <cellStyle name="Normal 5 2 3 6 4 2 3" xfId="46692"/>
    <cellStyle name="Normal 5 2 3 6 4 2 3 2" xfId="46693"/>
    <cellStyle name="Normal 5 2 3 6 4 2 4" xfId="46694"/>
    <cellStyle name="Normal 5 2 3 6 4 3" xfId="46695"/>
    <cellStyle name="Normal 5 2 3 6 4 3 2" xfId="46696"/>
    <cellStyle name="Normal 5 2 3 6 4 3 2 2" xfId="46697"/>
    <cellStyle name="Normal 5 2 3 6 4 3 3" xfId="46698"/>
    <cellStyle name="Normal 5 2 3 6 4 4" xfId="46699"/>
    <cellStyle name="Normal 5 2 3 6 4 4 2" xfId="46700"/>
    <cellStyle name="Normal 5 2 3 6 4 5" xfId="46701"/>
    <cellStyle name="Normal 5 2 3 6 5" xfId="46702"/>
    <cellStyle name="Normal 5 2 3 6 5 2" xfId="46703"/>
    <cellStyle name="Normal 5 2 3 6 5 2 2" xfId="46704"/>
    <cellStyle name="Normal 5 2 3 6 5 2 2 2" xfId="46705"/>
    <cellStyle name="Normal 5 2 3 6 5 2 3" xfId="46706"/>
    <cellStyle name="Normal 5 2 3 6 5 3" xfId="46707"/>
    <cellStyle name="Normal 5 2 3 6 5 3 2" xfId="46708"/>
    <cellStyle name="Normal 5 2 3 6 5 4" xfId="46709"/>
    <cellStyle name="Normal 5 2 3 6 6" xfId="46710"/>
    <cellStyle name="Normal 5 2 3 6 6 2" xfId="46711"/>
    <cellStyle name="Normal 5 2 3 6 6 2 2" xfId="46712"/>
    <cellStyle name="Normal 5 2 3 6 6 3" xfId="46713"/>
    <cellStyle name="Normal 5 2 3 6 7" xfId="46714"/>
    <cellStyle name="Normal 5 2 3 6 7 2" xfId="46715"/>
    <cellStyle name="Normal 5 2 3 6 8" xfId="46716"/>
    <cellStyle name="Normal 5 2 3 7" xfId="46717"/>
    <cellStyle name="Normal 5 2 3 7 2" xfId="46718"/>
    <cellStyle name="Normal 5 2 3 7 2 2" xfId="46719"/>
    <cellStyle name="Normal 5 2 3 7 2 2 2" xfId="46720"/>
    <cellStyle name="Normal 5 2 3 7 2 2 2 2" xfId="46721"/>
    <cellStyle name="Normal 5 2 3 7 2 2 2 2 2" xfId="46722"/>
    <cellStyle name="Normal 5 2 3 7 2 2 2 3" xfId="46723"/>
    <cellStyle name="Normal 5 2 3 7 2 2 3" xfId="46724"/>
    <cellStyle name="Normal 5 2 3 7 2 2 3 2" xfId="46725"/>
    <cellStyle name="Normal 5 2 3 7 2 2 4" xfId="46726"/>
    <cellStyle name="Normal 5 2 3 7 2 3" xfId="46727"/>
    <cellStyle name="Normal 5 2 3 7 2 3 2" xfId="46728"/>
    <cellStyle name="Normal 5 2 3 7 2 3 2 2" xfId="46729"/>
    <cellStyle name="Normal 5 2 3 7 2 3 3" xfId="46730"/>
    <cellStyle name="Normal 5 2 3 7 2 4" xfId="46731"/>
    <cellStyle name="Normal 5 2 3 7 2 4 2" xfId="46732"/>
    <cellStyle name="Normal 5 2 3 7 2 5" xfId="46733"/>
    <cellStyle name="Normal 5 2 3 7 3" xfId="46734"/>
    <cellStyle name="Normal 5 2 3 7 3 2" xfId="46735"/>
    <cellStyle name="Normal 5 2 3 7 3 2 2" xfId="46736"/>
    <cellStyle name="Normal 5 2 3 7 3 2 2 2" xfId="46737"/>
    <cellStyle name="Normal 5 2 3 7 3 2 3" xfId="46738"/>
    <cellStyle name="Normal 5 2 3 7 3 3" xfId="46739"/>
    <cellStyle name="Normal 5 2 3 7 3 3 2" xfId="46740"/>
    <cellStyle name="Normal 5 2 3 7 3 4" xfId="46741"/>
    <cellStyle name="Normal 5 2 3 7 4" xfId="46742"/>
    <cellStyle name="Normal 5 2 3 7 4 2" xfId="46743"/>
    <cellStyle name="Normal 5 2 3 7 4 2 2" xfId="46744"/>
    <cellStyle name="Normal 5 2 3 7 4 3" xfId="46745"/>
    <cellStyle name="Normal 5 2 3 7 5" xfId="46746"/>
    <cellStyle name="Normal 5 2 3 7 5 2" xfId="46747"/>
    <cellStyle name="Normal 5 2 3 7 6" xfId="46748"/>
    <cellStyle name="Normal 5 2 3 8" xfId="46749"/>
    <cellStyle name="Normal 5 2 3 8 2" xfId="46750"/>
    <cellStyle name="Normal 5 2 3 8 2 2" xfId="46751"/>
    <cellStyle name="Normal 5 2 3 8 2 2 2" xfId="46752"/>
    <cellStyle name="Normal 5 2 3 8 2 2 2 2" xfId="46753"/>
    <cellStyle name="Normal 5 2 3 8 2 2 2 2 2" xfId="46754"/>
    <cellStyle name="Normal 5 2 3 8 2 2 2 3" xfId="46755"/>
    <cellStyle name="Normal 5 2 3 8 2 2 3" xfId="46756"/>
    <cellStyle name="Normal 5 2 3 8 2 2 3 2" xfId="46757"/>
    <cellStyle name="Normal 5 2 3 8 2 2 4" xfId="46758"/>
    <cellStyle name="Normal 5 2 3 8 2 3" xfId="46759"/>
    <cellStyle name="Normal 5 2 3 8 2 3 2" xfId="46760"/>
    <cellStyle name="Normal 5 2 3 8 2 3 2 2" xfId="46761"/>
    <cellStyle name="Normal 5 2 3 8 2 3 3" xfId="46762"/>
    <cellStyle name="Normal 5 2 3 8 2 4" xfId="46763"/>
    <cellStyle name="Normal 5 2 3 8 2 4 2" xfId="46764"/>
    <cellStyle name="Normal 5 2 3 8 2 5" xfId="46765"/>
    <cellStyle name="Normal 5 2 3 8 3" xfId="46766"/>
    <cellStyle name="Normal 5 2 3 8 3 2" xfId="46767"/>
    <cellStyle name="Normal 5 2 3 8 3 2 2" xfId="46768"/>
    <cellStyle name="Normal 5 2 3 8 3 2 2 2" xfId="46769"/>
    <cellStyle name="Normal 5 2 3 8 3 2 3" xfId="46770"/>
    <cellStyle name="Normal 5 2 3 8 3 3" xfId="46771"/>
    <cellStyle name="Normal 5 2 3 8 3 3 2" xfId="46772"/>
    <cellStyle name="Normal 5 2 3 8 3 4" xfId="46773"/>
    <cellStyle name="Normal 5 2 3 8 4" xfId="46774"/>
    <cellStyle name="Normal 5 2 3 8 4 2" xfId="46775"/>
    <cellStyle name="Normal 5 2 3 8 4 2 2" xfId="46776"/>
    <cellStyle name="Normal 5 2 3 8 4 3" xfId="46777"/>
    <cellStyle name="Normal 5 2 3 8 5" xfId="46778"/>
    <cellStyle name="Normal 5 2 3 8 5 2" xfId="46779"/>
    <cellStyle name="Normal 5 2 3 8 6" xfId="46780"/>
    <cellStyle name="Normal 5 2 3 9" xfId="46781"/>
    <cellStyle name="Normal 5 2 3 9 2" xfId="46782"/>
    <cellStyle name="Normal 5 2 3 9 2 2" xfId="46783"/>
    <cellStyle name="Normal 5 2 3 9 2 2 2" xfId="46784"/>
    <cellStyle name="Normal 5 2 3 9 2 2 2 2" xfId="46785"/>
    <cellStyle name="Normal 5 2 3 9 2 2 2 2 2" xfId="46786"/>
    <cellStyle name="Normal 5 2 3 9 2 2 2 3" xfId="46787"/>
    <cellStyle name="Normal 5 2 3 9 2 2 3" xfId="46788"/>
    <cellStyle name="Normal 5 2 3 9 2 2 3 2" xfId="46789"/>
    <cellStyle name="Normal 5 2 3 9 2 2 4" xfId="46790"/>
    <cellStyle name="Normal 5 2 3 9 2 3" xfId="46791"/>
    <cellStyle name="Normal 5 2 3 9 2 3 2" xfId="46792"/>
    <cellStyle name="Normal 5 2 3 9 2 3 2 2" xfId="46793"/>
    <cellStyle name="Normal 5 2 3 9 2 3 3" xfId="46794"/>
    <cellStyle name="Normal 5 2 3 9 2 4" xfId="46795"/>
    <cellStyle name="Normal 5 2 3 9 2 4 2" xfId="46796"/>
    <cellStyle name="Normal 5 2 3 9 2 5" xfId="46797"/>
    <cellStyle name="Normal 5 2 3 9 3" xfId="46798"/>
    <cellStyle name="Normal 5 2 3 9 3 2" xfId="46799"/>
    <cellStyle name="Normal 5 2 3 9 3 2 2" xfId="46800"/>
    <cellStyle name="Normal 5 2 3 9 3 2 2 2" xfId="46801"/>
    <cellStyle name="Normal 5 2 3 9 3 2 3" xfId="46802"/>
    <cellStyle name="Normal 5 2 3 9 3 3" xfId="46803"/>
    <cellStyle name="Normal 5 2 3 9 3 3 2" xfId="46804"/>
    <cellStyle name="Normal 5 2 3 9 3 4" xfId="46805"/>
    <cellStyle name="Normal 5 2 3 9 4" xfId="46806"/>
    <cellStyle name="Normal 5 2 3 9 4 2" xfId="46807"/>
    <cellStyle name="Normal 5 2 3 9 4 2 2" xfId="46808"/>
    <cellStyle name="Normal 5 2 3 9 4 3" xfId="46809"/>
    <cellStyle name="Normal 5 2 3 9 5" xfId="46810"/>
    <cellStyle name="Normal 5 2 3 9 5 2" xfId="46811"/>
    <cellStyle name="Normal 5 2 3 9 6" xfId="46812"/>
    <cellStyle name="Normal 5 2 4" xfId="46813"/>
    <cellStyle name="Normal 5 2 4 10" xfId="46814"/>
    <cellStyle name="Normal 5 2 4 10 2" xfId="46815"/>
    <cellStyle name="Normal 5 2 4 10 2 2" xfId="46816"/>
    <cellStyle name="Normal 5 2 4 10 3" xfId="46817"/>
    <cellStyle name="Normal 5 2 4 11" xfId="46818"/>
    <cellStyle name="Normal 5 2 4 11 2" xfId="46819"/>
    <cellStyle name="Normal 5 2 4 11 3" xfId="46820"/>
    <cellStyle name="Normal 5 2 4 12" xfId="46821"/>
    <cellStyle name="Normal 5 2 4 13" xfId="46822"/>
    <cellStyle name="Normal 5 2 4 2" xfId="46823"/>
    <cellStyle name="Normal 5 2 4 2 10" xfId="46824"/>
    <cellStyle name="Normal 5 2 4 2 11" xfId="46825"/>
    <cellStyle name="Normal 5 2 4 2 2" xfId="46826"/>
    <cellStyle name="Normal 5 2 4 2 2 2" xfId="46827"/>
    <cellStyle name="Normal 5 2 4 2 2 2 2" xfId="46828"/>
    <cellStyle name="Normal 5 2 4 2 2 2 2 2" xfId="46829"/>
    <cellStyle name="Normal 5 2 4 2 2 2 2 2 2" xfId="46830"/>
    <cellStyle name="Normal 5 2 4 2 2 2 2 2 2 2" xfId="46831"/>
    <cellStyle name="Normal 5 2 4 2 2 2 2 2 2 2 2" xfId="46832"/>
    <cellStyle name="Normal 5 2 4 2 2 2 2 2 2 3" xfId="46833"/>
    <cellStyle name="Normal 5 2 4 2 2 2 2 2 3" xfId="46834"/>
    <cellStyle name="Normal 5 2 4 2 2 2 2 2 3 2" xfId="46835"/>
    <cellStyle name="Normal 5 2 4 2 2 2 2 2 4" xfId="46836"/>
    <cellStyle name="Normal 5 2 4 2 2 2 2 3" xfId="46837"/>
    <cellStyle name="Normal 5 2 4 2 2 2 2 3 2" xfId="46838"/>
    <cellStyle name="Normal 5 2 4 2 2 2 2 3 2 2" xfId="46839"/>
    <cellStyle name="Normal 5 2 4 2 2 2 2 3 3" xfId="46840"/>
    <cellStyle name="Normal 5 2 4 2 2 2 2 4" xfId="46841"/>
    <cellStyle name="Normal 5 2 4 2 2 2 2 4 2" xfId="46842"/>
    <cellStyle name="Normal 5 2 4 2 2 2 2 5" xfId="46843"/>
    <cellStyle name="Normal 5 2 4 2 2 2 3" xfId="46844"/>
    <cellStyle name="Normal 5 2 4 2 2 2 3 2" xfId="46845"/>
    <cellStyle name="Normal 5 2 4 2 2 2 3 2 2" xfId="46846"/>
    <cellStyle name="Normal 5 2 4 2 2 2 3 2 2 2" xfId="46847"/>
    <cellStyle name="Normal 5 2 4 2 2 2 3 2 3" xfId="46848"/>
    <cellStyle name="Normal 5 2 4 2 2 2 3 3" xfId="46849"/>
    <cellStyle name="Normal 5 2 4 2 2 2 3 3 2" xfId="46850"/>
    <cellStyle name="Normal 5 2 4 2 2 2 3 4" xfId="46851"/>
    <cellStyle name="Normal 5 2 4 2 2 2 4" xfId="46852"/>
    <cellStyle name="Normal 5 2 4 2 2 2 4 2" xfId="46853"/>
    <cellStyle name="Normal 5 2 4 2 2 2 4 2 2" xfId="46854"/>
    <cellStyle name="Normal 5 2 4 2 2 2 4 3" xfId="46855"/>
    <cellStyle name="Normal 5 2 4 2 2 2 5" xfId="46856"/>
    <cellStyle name="Normal 5 2 4 2 2 2 5 2" xfId="46857"/>
    <cellStyle name="Normal 5 2 4 2 2 2 6" xfId="46858"/>
    <cellStyle name="Normal 5 2 4 2 2 3" xfId="46859"/>
    <cellStyle name="Normal 5 2 4 2 2 3 2" xfId="46860"/>
    <cellStyle name="Normal 5 2 4 2 2 3 2 2" xfId="46861"/>
    <cellStyle name="Normal 5 2 4 2 2 3 2 2 2" xfId="46862"/>
    <cellStyle name="Normal 5 2 4 2 2 3 2 2 2 2" xfId="46863"/>
    <cellStyle name="Normal 5 2 4 2 2 3 2 2 2 2 2" xfId="46864"/>
    <cellStyle name="Normal 5 2 4 2 2 3 2 2 2 3" xfId="46865"/>
    <cellStyle name="Normal 5 2 4 2 2 3 2 2 3" xfId="46866"/>
    <cellStyle name="Normal 5 2 4 2 2 3 2 2 3 2" xfId="46867"/>
    <cellStyle name="Normal 5 2 4 2 2 3 2 2 4" xfId="46868"/>
    <cellStyle name="Normal 5 2 4 2 2 3 2 3" xfId="46869"/>
    <cellStyle name="Normal 5 2 4 2 2 3 2 3 2" xfId="46870"/>
    <cellStyle name="Normal 5 2 4 2 2 3 2 3 2 2" xfId="46871"/>
    <cellStyle name="Normal 5 2 4 2 2 3 2 3 3" xfId="46872"/>
    <cellStyle name="Normal 5 2 4 2 2 3 2 4" xfId="46873"/>
    <cellStyle name="Normal 5 2 4 2 2 3 2 4 2" xfId="46874"/>
    <cellStyle name="Normal 5 2 4 2 2 3 2 5" xfId="46875"/>
    <cellStyle name="Normal 5 2 4 2 2 3 3" xfId="46876"/>
    <cellStyle name="Normal 5 2 4 2 2 3 3 2" xfId="46877"/>
    <cellStyle name="Normal 5 2 4 2 2 3 3 2 2" xfId="46878"/>
    <cellStyle name="Normal 5 2 4 2 2 3 3 2 2 2" xfId="46879"/>
    <cellStyle name="Normal 5 2 4 2 2 3 3 2 3" xfId="46880"/>
    <cellStyle name="Normal 5 2 4 2 2 3 3 3" xfId="46881"/>
    <cellStyle name="Normal 5 2 4 2 2 3 3 3 2" xfId="46882"/>
    <cellStyle name="Normal 5 2 4 2 2 3 3 4" xfId="46883"/>
    <cellStyle name="Normal 5 2 4 2 2 3 4" xfId="46884"/>
    <cellStyle name="Normal 5 2 4 2 2 3 4 2" xfId="46885"/>
    <cellStyle name="Normal 5 2 4 2 2 3 4 2 2" xfId="46886"/>
    <cellStyle name="Normal 5 2 4 2 2 3 4 3" xfId="46887"/>
    <cellStyle name="Normal 5 2 4 2 2 3 5" xfId="46888"/>
    <cellStyle name="Normal 5 2 4 2 2 3 5 2" xfId="46889"/>
    <cellStyle name="Normal 5 2 4 2 2 3 6" xfId="46890"/>
    <cellStyle name="Normal 5 2 4 2 2 4" xfId="46891"/>
    <cellStyle name="Normal 5 2 4 2 2 4 2" xfId="46892"/>
    <cellStyle name="Normal 5 2 4 2 2 4 2 2" xfId="46893"/>
    <cellStyle name="Normal 5 2 4 2 2 4 2 2 2" xfId="46894"/>
    <cellStyle name="Normal 5 2 4 2 2 4 2 2 2 2" xfId="46895"/>
    <cellStyle name="Normal 5 2 4 2 2 4 2 2 3" xfId="46896"/>
    <cellStyle name="Normal 5 2 4 2 2 4 2 3" xfId="46897"/>
    <cellStyle name="Normal 5 2 4 2 2 4 2 3 2" xfId="46898"/>
    <cellStyle name="Normal 5 2 4 2 2 4 2 4" xfId="46899"/>
    <cellStyle name="Normal 5 2 4 2 2 4 3" xfId="46900"/>
    <cellStyle name="Normal 5 2 4 2 2 4 3 2" xfId="46901"/>
    <cellStyle name="Normal 5 2 4 2 2 4 3 2 2" xfId="46902"/>
    <cellStyle name="Normal 5 2 4 2 2 4 3 3" xfId="46903"/>
    <cellStyle name="Normal 5 2 4 2 2 4 4" xfId="46904"/>
    <cellStyle name="Normal 5 2 4 2 2 4 4 2" xfId="46905"/>
    <cellStyle name="Normal 5 2 4 2 2 4 5" xfId="46906"/>
    <cellStyle name="Normal 5 2 4 2 2 5" xfId="46907"/>
    <cellStyle name="Normal 5 2 4 2 2 5 2" xfId="46908"/>
    <cellStyle name="Normal 5 2 4 2 2 5 2 2" xfId="46909"/>
    <cellStyle name="Normal 5 2 4 2 2 5 2 2 2" xfId="46910"/>
    <cellStyle name="Normal 5 2 4 2 2 5 2 3" xfId="46911"/>
    <cellStyle name="Normal 5 2 4 2 2 5 3" xfId="46912"/>
    <cellStyle name="Normal 5 2 4 2 2 5 3 2" xfId="46913"/>
    <cellStyle name="Normal 5 2 4 2 2 5 4" xfId="46914"/>
    <cellStyle name="Normal 5 2 4 2 2 6" xfId="46915"/>
    <cellStyle name="Normal 5 2 4 2 2 6 2" xfId="46916"/>
    <cellStyle name="Normal 5 2 4 2 2 6 2 2" xfId="46917"/>
    <cellStyle name="Normal 5 2 4 2 2 6 3" xfId="46918"/>
    <cellStyle name="Normal 5 2 4 2 2 7" xfId="46919"/>
    <cellStyle name="Normal 5 2 4 2 2 7 2" xfId="46920"/>
    <cellStyle name="Normal 5 2 4 2 2 8" xfId="46921"/>
    <cellStyle name="Normal 5 2 4 2 3" xfId="46922"/>
    <cellStyle name="Normal 5 2 4 2 3 2" xfId="46923"/>
    <cellStyle name="Normal 5 2 4 2 3 2 2" xfId="46924"/>
    <cellStyle name="Normal 5 2 4 2 3 2 2 2" xfId="46925"/>
    <cellStyle name="Normal 5 2 4 2 3 2 2 2 2" xfId="46926"/>
    <cellStyle name="Normal 5 2 4 2 3 2 2 2 2 2" xfId="46927"/>
    <cellStyle name="Normal 5 2 4 2 3 2 2 2 3" xfId="46928"/>
    <cellStyle name="Normal 5 2 4 2 3 2 2 3" xfId="46929"/>
    <cellStyle name="Normal 5 2 4 2 3 2 2 3 2" xfId="46930"/>
    <cellStyle name="Normal 5 2 4 2 3 2 2 4" xfId="46931"/>
    <cellStyle name="Normal 5 2 4 2 3 2 3" xfId="46932"/>
    <cellStyle name="Normal 5 2 4 2 3 2 3 2" xfId="46933"/>
    <cellStyle name="Normal 5 2 4 2 3 2 3 2 2" xfId="46934"/>
    <cellStyle name="Normal 5 2 4 2 3 2 3 3" xfId="46935"/>
    <cellStyle name="Normal 5 2 4 2 3 2 4" xfId="46936"/>
    <cellStyle name="Normal 5 2 4 2 3 2 4 2" xfId="46937"/>
    <cellStyle name="Normal 5 2 4 2 3 2 5" xfId="46938"/>
    <cellStyle name="Normal 5 2 4 2 3 3" xfId="46939"/>
    <cellStyle name="Normal 5 2 4 2 3 3 2" xfId="46940"/>
    <cellStyle name="Normal 5 2 4 2 3 3 2 2" xfId="46941"/>
    <cellStyle name="Normal 5 2 4 2 3 3 2 2 2" xfId="46942"/>
    <cellStyle name="Normal 5 2 4 2 3 3 2 3" xfId="46943"/>
    <cellStyle name="Normal 5 2 4 2 3 3 3" xfId="46944"/>
    <cellStyle name="Normal 5 2 4 2 3 3 3 2" xfId="46945"/>
    <cellStyle name="Normal 5 2 4 2 3 3 4" xfId="46946"/>
    <cellStyle name="Normal 5 2 4 2 3 4" xfId="46947"/>
    <cellStyle name="Normal 5 2 4 2 3 4 2" xfId="46948"/>
    <cellStyle name="Normal 5 2 4 2 3 4 2 2" xfId="46949"/>
    <cellStyle name="Normal 5 2 4 2 3 4 3" xfId="46950"/>
    <cellStyle name="Normal 5 2 4 2 3 5" xfId="46951"/>
    <cellStyle name="Normal 5 2 4 2 3 5 2" xfId="46952"/>
    <cellStyle name="Normal 5 2 4 2 3 6" xfId="46953"/>
    <cellStyle name="Normal 5 2 4 2 4" xfId="46954"/>
    <cellStyle name="Normal 5 2 4 2 4 2" xfId="46955"/>
    <cellStyle name="Normal 5 2 4 2 4 2 2" xfId="46956"/>
    <cellStyle name="Normal 5 2 4 2 4 2 2 2" xfId="46957"/>
    <cellStyle name="Normal 5 2 4 2 4 2 2 2 2" xfId="46958"/>
    <cellStyle name="Normal 5 2 4 2 4 2 2 2 2 2" xfId="46959"/>
    <cellStyle name="Normal 5 2 4 2 4 2 2 2 3" xfId="46960"/>
    <cellStyle name="Normal 5 2 4 2 4 2 2 3" xfId="46961"/>
    <cellStyle name="Normal 5 2 4 2 4 2 2 3 2" xfId="46962"/>
    <cellStyle name="Normal 5 2 4 2 4 2 2 4" xfId="46963"/>
    <cellStyle name="Normal 5 2 4 2 4 2 3" xfId="46964"/>
    <cellStyle name="Normal 5 2 4 2 4 2 3 2" xfId="46965"/>
    <cellStyle name="Normal 5 2 4 2 4 2 3 2 2" xfId="46966"/>
    <cellStyle name="Normal 5 2 4 2 4 2 3 3" xfId="46967"/>
    <cellStyle name="Normal 5 2 4 2 4 2 4" xfId="46968"/>
    <cellStyle name="Normal 5 2 4 2 4 2 4 2" xfId="46969"/>
    <cellStyle name="Normal 5 2 4 2 4 2 5" xfId="46970"/>
    <cellStyle name="Normal 5 2 4 2 4 3" xfId="46971"/>
    <cellStyle name="Normal 5 2 4 2 4 3 2" xfId="46972"/>
    <cellStyle name="Normal 5 2 4 2 4 3 2 2" xfId="46973"/>
    <cellStyle name="Normal 5 2 4 2 4 3 2 2 2" xfId="46974"/>
    <cellStyle name="Normal 5 2 4 2 4 3 2 3" xfId="46975"/>
    <cellStyle name="Normal 5 2 4 2 4 3 3" xfId="46976"/>
    <cellStyle name="Normal 5 2 4 2 4 3 3 2" xfId="46977"/>
    <cellStyle name="Normal 5 2 4 2 4 3 4" xfId="46978"/>
    <cellStyle name="Normal 5 2 4 2 4 4" xfId="46979"/>
    <cellStyle name="Normal 5 2 4 2 4 4 2" xfId="46980"/>
    <cellStyle name="Normal 5 2 4 2 4 4 2 2" xfId="46981"/>
    <cellStyle name="Normal 5 2 4 2 4 4 3" xfId="46982"/>
    <cellStyle name="Normal 5 2 4 2 4 5" xfId="46983"/>
    <cellStyle name="Normal 5 2 4 2 4 5 2" xfId="46984"/>
    <cellStyle name="Normal 5 2 4 2 4 6" xfId="46985"/>
    <cellStyle name="Normal 5 2 4 2 5" xfId="46986"/>
    <cellStyle name="Normal 5 2 4 2 5 2" xfId="46987"/>
    <cellStyle name="Normal 5 2 4 2 5 2 2" xfId="46988"/>
    <cellStyle name="Normal 5 2 4 2 5 2 2 2" xfId="46989"/>
    <cellStyle name="Normal 5 2 4 2 5 2 2 2 2" xfId="46990"/>
    <cellStyle name="Normal 5 2 4 2 5 2 2 2 2 2" xfId="46991"/>
    <cellStyle name="Normal 5 2 4 2 5 2 2 2 3" xfId="46992"/>
    <cellStyle name="Normal 5 2 4 2 5 2 2 3" xfId="46993"/>
    <cellStyle name="Normal 5 2 4 2 5 2 2 3 2" xfId="46994"/>
    <cellStyle name="Normal 5 2 4 2 5 2 2 4" xfId="46995"/>
    <cellStyle name="Normal 5 2 4 2 5 2 3" xfId="46996"/>
    <cellStyle name="Normal 5 2 4 2 5 2 3 2" xfId="46997"/>
    <cellStyle name="Normal 5 2 4 2 5 2 3 2 2" xfId="46998"/>
    <cellStyle name="Normal 5 2 4 2 5 2 3 3" xfId="46999"/>
    <cellStyle name="Normal 5 2 4 2 5 2 4" xfId="47000"/>
    <cellStyle name="Normal 5 2 4 2 5 2 4 2" xfId="47001"/>
    <cellStyle name="Normal 5 2 4 2 5 2 5" xfId="47002"/>
    <cellStyle name="Normal 5 2 4 2 5 3" xfId="47003"/>
    <cellStyle name="Normal 5 2 4 2 5 3 2" xfId="47004"/>
    <cellStyle name="Normal 5 2 4 2 5 3 2 2" xfId="47005"/>
    <cellStyle name="Normal 5 2 4 2 5 3 2 2 2" xfId="47006"/>
    <cellStyle name="Normal 5 2 4 2 5 3 2 3" xfId="47007"/>
    <cellStyle name="Normal 5 2 4 2 5 3 3" xfId="47008"/>
    <cellStyle name="Normal 5 2 4 2 5 3 3 2" xfId="47009"/>
    <cellStyle name="Normal 5 2 4 2 5 3 4" xfId="47010"/>
    <cellStyle name="Normal 5 2 4 2 5 4" xfId="47011"/>
    <cellStyle name="Normal 5 2 4 2 5 4 2" xfId="47012"/>
    <cellStyle name="Normal 5 2 4 2 5 4 2 2" xfId="47013"/>
    <cellStyle name="Normal 5 2 4 2 5 4 3" xfId="47014"/>
    <cellStyle name="Normal 5 2 4 2 5 5" xfId="47015"/>
    <cellStyle name="Normal 5 2 4 2 5 5 2" xfId="47016"/>
    <cellStyle name="Normal 5 2 4 2 5 6" xfId="47017"/>
    <cellStyle name="Normal 5 2 4 2 6" xfId="47018"/>
    <cellStyle name="Normal 5 2 4 2 6 2" xfId="47019"/>
    <cellStyle name="Normal 5 2 4 2 6 2 2" xfId="47020"/>
    <cellStyle name="Normal 5 2 4 2 6 2 2 2" xfId="47021"/>
    <cellStyle name="Normal 5 2 4 2 6 2 2 2 2" xfId="47022"/>
    <cellStyle name="Normal 5 2 4 2 6 2 2 3" xfId="47023"/>
    <cellStyle name="Normal 5 2 4 2 6 2 3" xfId="47024"/>
    <cellStyle name="Normal 5 2 4 2 6 2 3 2" xfId="47025"/>
    <cellStyle name="Normal 5 2 4 2 6 2 4" xfId="47026"/>
    <cellStyle name="Normal 5 2 4 2 6 3" xfId="47027"/>
    <cellStyle name="Normal 5 2 4 2 6 3 2" xfId="47028"/>
    <cellStyle name="Normal 5 2 4 2 6 3 2 2" xfId="47029"/>
    <cellStyle name="Normal 5 2 4 2 6 3 3" xfId="47030"/>
    <cellStyle name="Normal 5 2 4 2 6 4" xfId="47031"/>
    <cellStyle name="Normal 5 2 4 2 6 4 2" xfId="47032"/>
    <cellStyle name="Normal 5 2 4 2 6 5" xfId="47033"/>
    <cellStyle name="Normal 5 2 4 2 7" xfId="47034"/>
    <cellStyle name="Normal 5 2 4 2 7 2" xfId="47035"/>
    <cellStyle name="Normal 5 2 4 2 7 2 2" xfId="47036"/>
    <cellStyle name="Normal 5 2 4 2 7 2 2 2" xfId="47037"/>
    <cellStyle name="Normal 5 2 4 2 7 2 3" xfId="47038"/>
    <cellStyle name="Normal 5 2 4 2 7 3" xfId="47039"/>
    <cellStyle name="Normal 5 2 4 2 7 3 2" xfId="47040"/>
    <cellStyle name="Normal 5 2 4 2 7 4" xfId="47041"/>
    <cellStyle name="Normal 5 2 4 2 8" xfId="47042"/>
    <cellStyle name="Normal 5 2 4 2 8 2" xfId="47043"/>
    <cellStyle name="Normal 5 2 4 2 8 2 2" xfId="47044"/>
    <cellStyle name="Normal 5 2 4 2 8 3" xfId="47045"/>
    <cellStyle name="Normal 5 2 4 2 9" xfId="47046"/>
    <cellStyle name="Normal 5 2 4 2 9 2" xfId="47047"/>
    <cellStyle name="Normal 5 2 4 2 9 3" xfId="47048"/>
    <cellStyle name="Normal 5 2 4 3" xfId="47049"/>
    <cellStyle name="Normal 5 2 4 3 10" xfId="47050"/>
    <cellStyle name="Normal 5 2 4 3 11" xfId="47051"/>
    <cellStyle name="Normal 5 2 4 3 2" xfId="47052"/>
    <cellStyle name="Normal 5 2 4 3 2 2" xfId="47053"/>
    <cellStyle name="Normal 5 2 4 3 2 2 2" xfId="47054"/>
    <cellStyle name="Normal 5 2 4 3 2 2 2 2" xfId="47055"/>
    <cellStyle name="Normal 5 2 4 3 2 2 2 2 2" xfId="47056"/>
    <cellStyle name="Normal 5 2 4 3 2 2 2 2 2 2" xfId="47057"/>
    <cellStyle name="Normal 5 2 4 3 2 2 2 2 2 2 2" xfId="47058"/>
    <cellStyle name="Normal 5 2 4 3 2 2 2 2 2 3" xfId="47059"/>
    <cellStyle name="Normal 5 2 4 3 2 2 2 2 3" xfId="47060"/>
    <cellStyle name="Normal 5 2 4 3 2 2 2 2 3 2" xfId="47061"/>
    <cellStyle name="Normal 5 2 4 3 2 2 2 2 4" xfId="47062"/>
    <cellStyle name="Normal 5 2 4 3 2 2 2 3" xfId="47063"/>
    <cellStyle name="Normal 5 2 4 3 2 2 2 3 2" xfId="47064"/>
    <cellStyle name="Normal 5 2 4 3 2 2 2 3 2 2" xfId="47065"/>
    <cellStyle name="Normal 5 2 4 3 2 2 2 3 3" xfId="47066"/>
    <cellStyle name="Normal 5 2 4 3 2 2 2 4" xfId="47067"/>
    <cellStyle name="Normal 5 2 4 3 2 2 2 4 2" xfId="47068"/>
    <cellStyle name="Normal 5 2 4 3 2 2 2 5" xfId="47069"/>
    <cellStyle name="Normal 5 2 4 3 2 2 3" xfId="47070"/>
    <cellStyle name="Normal 5 2 4 3 2 2 3 2" xfId="47071"/>
    <cellStyle name="Normal 5 2 4 3 2 2 3 2 2" xfId="47072"/>
    <cellStyle name="Normal 5 2 4 3 2 2 3 2 2 2" xfId="47073"/>
    <cellStyle name="Normal 5 2 4 3 2 2 3 2 3" xfId="47074"/>
    <cellStyle name="Normal 5 2 4 3 2 2 3 3" xfId="47075"/>
    <cellStyle name="Normal 5 2 4 3 2 2 3 3 2" xfId="47076"/>
    <cellStyle name="Normal 5 2 4 3 2 2 3 4" xfId="47077"/>
    <cellStyle name="Normal 5 2 4 3 2 2 4" xfId="47078"/>
    <cellStyle name="Normal 5 2 4 3 2 2 4 2" xfId="47079"/>
    <cellStyle name="Normal 5 2 4 3 2 2 4 2 2" xfId="47080"/>
    <cellStyle name="Normal 5 2 4 3 2 2 4 3" xfId="47081"/>
    <cellStyle name="Normal 5 2 4 3 2 2 5" xfId="47082"/>
    <cellStyle name="Normal 5 2 4 3 2 2 5 2" xfId="47083"/>
    <cellStyle name="Normal 5 2 4 3 2 2 6" xfId="47084"/>
    <cellStyle name="Normal 5 2 4 3 2 3" xfId="47085"/>
    <cellStyle name="Normal 5 2 4 3 2 3 2" xfId="47086"/>
    <cellStyle name="Normal 5 2 4 3 2 3 2 2" xfId="47087"/>
    <cellStyle name="Normal 5 2 4 3 2 3 2 2 2" xfId="47088"/>
    <cellStyle name="Normal 5 2 4 3 2 3 2 2 2 2" xfId="47089"/>
    <cellStyle name="Normal 5 2 4 3 2 3 2 2 2 2 2" xfId="47090"/>
    <cellStyle name="Normal 5 2 4 3 2 3 2 2 2 3" xfId="47091"/>
    <cellStyle name="Normal 5 2 4 3 2 3 2 2 3" xfId="47092"/>
    <cellStyle name="Normal 5 2 4 3 2 3 2 2 3 2" xfId="47093"/>
    <cellStyle name="Normal 5 2 4 3 2 3 2 2 4" xfId="47094"/>
    <cellStyle name="Normal 5 2 4 3 2 3 2 3" xfId="47095"/>
    <cellStyle name="Normal 5 2 4 3 2 3 2 3 2" xfId="47096"/>
    <cellStyle name="Normal 5 2 4 3 2 3 2 3 2 2" xfId="47097"/>
    <cellStyle name="Normal 5 2 4 3 2 3 2 3 3" xfId="47098"/>
    <cellStyle name="Normal 5 2 4 3 2 3 2 4" xfId="47099"/>
    <cellStyle name="Normal 5 2 4 3 2 3 2 4 2" xfId="47100"/>
    <cellStyle name="Normal 5 2 4 3 2 3 2 5" xfId="47101"/>
    <cellStyle name="Normal 5 2 4 3 2 3 3" xfId="47102"/>
    <cellStyle name="Normal 5 2 4 3 2 3 3 2" xfId="47103"/>
    <cellStyle name="Normal 5 2 4 3 2 3 3 2 2" xfId="47104"/>
    <cellStyle name="Normal 5 2 4 3 2 3 3 2 2 2" xfId="47105"/>
    <cellStyle name="Normal 5 2 4 3 2 3 3 2 3" xfId="47106"/>
    <cellStyle name="Normal 5 2 4 3 2 3 3 3" xfId="47107"/>
    <cellStyle name="Normal 5 2 4 3 2 3 3 3 2" xfId="47108"/>
    <cellStyle name="Normal 5 2 4 3 2 3 3 4" xfId="47109"/>
    <cellStyle name="Normal 5 2 4 3 2 3 4" xfId="47110"/>
    <cellStyle name="Normal 5 2 4 3 2 3 4 2" xfId="47111"/>
    <cellStyle name="Normal 5 2 4 3 2 3 4 2 2" xfId="47112"/>
    <cellStyle name="Normal 5 2 4 3 2 3 4 3" xfId="47113"/>
    <cellStyle name="Normal 5 2 4 3 2 3 5" xfId="47114"/>
    <cellStyle name="Normal 5 2 4 3 2 3 5 2" xfId="47115"/>
    <cellStyle name="Normal 5 2 4 3 2 3 6" xfId="47116"/>
    <cellStyle name="Normal 5 2 4 3 2 4" xfId="47117"/>
    <cellStyle name="Normal 5 2 4 3 2 4 2" xfId="47118"/>
    <cellStyle name="Normal 5 2 4 3 2 4 2 2" xfId="47119"/>
    <cellStyle name="Normal 5 2 4 3 2 4 2 2 2" xfId="47120"/>
    <cellStyle name="Normal 5 2 4 3 2 4 2 2 2 2" xfId="47121"/>
    <cellStyle name="Normal 5 2 4 3 2 4 2 2 3" xfId="47122"/>
    <cellStyle name="Normal 5 2 4 3 2 4 2 3" xfId="47123"/>
    <cellStyle name="Normal 5 2 4 3 2 4 2 3 2" xfId="47124"/>
    <cellStyle name="Normal 5 2 4 3 2 4 2 4" xfId="47125"/>
    <cellStyle name="Normal 5 2 4 3 2 4 3" xfId="47126"/>
    <cellStyle name="Normal 5 2 4 3 2 4 3 2" xfId="47127"/>
    <cellStyle name="Normal 5 2 4 3 2 4 3 2 2" xfId="47128"/>
    <cellStyle name="Normal 5 2 4 3 2 4 3 3" xfId="47129"/>
    <cellStyle name="Normal 5 2 4 3 2 4 4" xfId="47130"/>
    <cellStyle name="Normal 5 2 4 3 2 4 4 2" xfId="47131"/>
    <cellStyle name="Normal 5 2 4 3 2 4 5" xfId="47132"/>
    <cellStyle name="Normal 5 2 4 3 2 5" xfId="47133"/>
    <cellStyle name="Normal 5 2 4 3 2 5 2" xfId="47134"/>
    <cellStyle name="Normal 5 2 4 3 2 5 2 2" xfId="47135"/>
    <cellStyle name="Normal 5 2 4 3 2 5 2 2 2" xfId="47136"/>
    <cellStyle name="Normal 5 2 4 3 2 5 2 3" xfId="47137"/>
    <cellStyle name="Normal 5 2 4 3 2 5 3" xfId="47138"/>
    <cellStyle name="Normal 5 2 4 3 2 5 3 2" xfId="47139"/>
    <cellStyle name="Normal 5 2 4 3 2 5 4" xfId="47140"/>
    <cellStyle name="Normal 5 2 4 3 2 6" xfId="47141"/>
    <cellStyle name="Normal 5 2 4 3 2 6 2" xfId="47142"/>
    <cellStyle name="Normal 5 2 4 3 2 6 2 2" xfId="47143"/>
    <cellStyle name="Normal 5 2 4 3 2 6 3" xfId="47144"/>
    <cellStyle name="Normal 5 2 4 3 2 7" xfId="47145"/>
    <cellStyle name="Normal 5 2 4 3 2 7 2" xfId="47146"/>
    <cellStyle name="Normal 5 2 4 3 2 8" xfId="47147"/>
    <cellStyle name="Normal 5 2 4 3 3" xfId="47148"/>
    <cellStyle name="Normal 5 2 4 3 3 2" xfId="47149"/>
    <cellStyle name="Normal 5 2 4 3 3 2 2" xfId="47150"/>
    <cellStyle name="Normal 5 2 4 3 3 2 2 2" xfId="47151"/>
    <cellStyle name="Normal 5 2 4 3 3 2 2 2 2" xfId="47152"/>
    <cellStyle name="Normal 5 2 4 3 3 2 2 2 2 2" xfId="47153"/>
    <cellStyle name="Normal 5 2 4 3 3 2 2 2 3" xfId="47154"/>
    <cellStyle name="Normal 5 2 4 3 3 2 2 3" xfId="47155"/>
    <cellStyle name="Normal 5 2 4 3 3 2 2 3 2" xfId="47156"/>
    <cellStyle name="Normal 5 2 4 3 3 2 2 4" xfId="47157"/>
    <cellStyle name="Normal 5 2 4 3 3 2 3" xfId="47158"/>
    <cellStyle name="Normal 5 2 4 3 3 2 3 2" xfId="47159"/>
    <cellStyle name="Normal 5 2 4 3 3 2 3 2 2" xfId="47160"/>
    <cellStyle name="Normal 5 2 4 3 3 2 3 3" xfId="47161"/>
    <cellStyle name="Normal 5 2 4 3 3 2 4" xfId="47162"/>
    <cellStyle name="Normal 5 2 4 3 3 2 4 2" xfId="47163"/>
    <cellStyle name="Normal 5 2 4 3 3 2 5" xfId="47164"/>
    <cellStyle name="Normal 5 2 4 3 3 3" xfId="47165"/>
    <cellStyle name="Normal 5 2 4 3 3 3 2" xfId="47166"/>
    <cellStyle name="Normal 5 2 4 3 3 3 2 2" xfId="47167"/>
    <cellStyle name="Normal 5 2 4 3 3 3 2 2 2" xfId="47168"/>
    <cellStyle name="Normal 5 2 4 3 3 3 2 3" xfId="47169"/>
    <cellStyle name="Normal 5 2 4 3 3 3 3" xfId="47170"/>
    <cellStyle name="Normal 5 2 4 3 3 3 3 2" xfId="47171"/>
    <cellStyle name="Normal 5 2 4 3 3 3 4" xfId="47172"/>
    <cellStyle name="Normal 5 2 4 3 3 4" xfId="47173"/>
    <cellStyle name="Normal 5 2 4 3 3 4 2" xfId="47174"/>
    <cellStyle name="Normal 5 2 4 3 3 4 2 2" xfId="47175"/>
    <cellStyle name="Normal 5 2 4 3 3 4 3" xfId="47176"/>
    <cellStyle name="Normal 5 2 4 3 3 5" xfId="47177"/>
    <cellStyle name="Normal 5 2 4 3 3 5 2" xfId="47178"/>
    <cellStyle name="Normal 5 2 4 3 3 6" xfId="47179"/>
    <cellStyle name="Normal 5 2 4 3 4" xfId="47180"/>
    <cellStyle name="Normal 5 2 4 3 4 2" xfId="47181"/>
    <cellStyle name="Normal 5 2 4 3 4 2 2" xfId="47182"/>
    <cellStyle name="Normal 5 2 4 3 4 2 2 2" xfId="47183"/>
    <cellStyle name="Normal 5 2 4 3 4 2 2 2 2" xfId="47184"/>
    <cellStyle name="Normal 5 2 4 3 4 2 2 2 2 2" xfId="47185"/>
    <cellStyle name="Normal 5 2 4 3 4 2 2 2 3" xfId="47186"/>
    <cellStyle name="Normal 5 2 4 3 4 2 2 3" xfId="47187"/>
    <cellStyle name="Normal 5 2 4 3 4 2 2 3 2" xfId="47188"/>
    <cellStyle name="Normal 5 2 4 3 4 2 2 4" xfId="47189"/>
    <cellStyle name="Normal 5 2 4 3 4 2 3" xfId="47190"/>
    <cellStyle name="Normal 5 2 4 3 4 2 3 2" xfId="47191"/>
    <cellStyle name="Normal 5 2 4 3 4 2 3 2 2" xfId="47192"/>
    <cellStyle name="Normal 5 2 4 3 4 2 3 3" xfId="47193"/>
    <cellStyle name="Normal 5 2 4 3 4 2 4" xfId="47194"/>
    <cellStyle name="Normal 5 2 4 3 4 2 4 2" xfId="47195"/>
    <cellStyle name="Normal 5 2 4 3 4 2 5" xfId="47196"/>
    <cellStyle name="Normal 5 2 4 3 4 3" xfId="47197"/>
    <cellStyle name="Normal 5 2 4 3 4 3 2" xfId="47198"/>
    <cellStyle name="Normal 5 2 4 3 4 3 2 2" xfId="47199"/>
    <cellStyle name="Normal 5 2 4 3 4 3 2 2 2" xfId="47200"/>
    <cellStyle name="Normal 5 2 4 3 4 3 2 3" xfId="47201"/>
    <cellStyle name="Normal 5 2 4 3 4 3 3" xfId="47202"/>
    <cellStyle name="Normal 5 2 4 3 4 3 3 2" xfId="47203"/>
    <cellStyle name="Normal 5 2 4 3 4 3 4" xfId="47204"/>
    <cellStyle name="Normal 5 2 4 3 4 4" xfId="47205"/>
    <cellStyle name="Normal 5 2 4 3 4 4 2" xfId="47206"/>
    <cellStyle name="Normal 5 2 4 3 4 4 2 2" xfId="47207"/>
    <cellStyle name="Normal 5 2 4 3 4 4 3" xfId="47208"/>
    <cellStyle name="Normal 5 2 4 3 4 5" xfId="47209"/>
    <cellStyle name="Normal 5 2 4 3 4 5 2" xfId="47210"/>
    <cellStyle name="Normal 5 2 4 3 4 6" xfId="47211"/>
    <cellStyle name="Normal 5 2 4 3 5" xfId="47212"/>
    <cellStyle name="Normal 5 2 4 3 5 2" xfId="47213"/>
    <cellStyle name="Normal 5 2 4 3 5 2 2" xfId="47214"/>
    <cellStyle name="Normal 5 2 4 3 5 2 2 2" xfId="47215"/>
    <cellStyle name="Normal 5 2 4 3 5 2 2 2 2" xfId="47216"/>
    <cellStyle name="Normal 5 2 4 3 5 2 2 2 2 2" xfId="47217"/>
    <cellStyle name="Normal 5 2 4 3 5 2 2 2 3" xfId="47218"/>
    <cellStyle name="Normal 5 2 4 3 5 2 2 3" xfId="47219"/>
    <cellStyle name="Normal 5 2 4 3 5 2 2 3 2" xfId="47220"/>
    <cellStyle name="Normal 5 2 4 3 5 2 2 4" xfId="47221"/>
    <cellStyle name="Normal 5 2 4 3 5 2 3" xfId="47222"/>
    <cellStyle name="Normal 5 2 4 3 5 2 3 2" xfId="47223"/>
    <cellStyle name="Normal 5 2 4 3 5 2 3 2 2" xfId="47224"/>
    <cellStyle name="Normal 5 2 4 3 5 2 3 3" xfId="47225"/>
    <cellStyle name="Normal 5 2 4 3 5 2 4" xfId="47226"/>
    <cellStyle name="Normal 5 2 4 3 5 2 4 2" xfId="47227"/>
    <cellStyle name="Normal 5 2 4 3 5 2 5" xfId="47228"/>
    <cellStyle name="Normal 5 2 4 3 5 3" xfId="47229"/>
    <cellStyle name="Normal 5 2 4 3 5 3 2" xfId="47230"/>
    <cellStyle name="Normal 5 2 4 3 5 3 2 2" xfId="47231"/>
    <cellStyle name="Normal 5 2 4 3 5 3 2 2 2" xfId="47232"/>
    <cellStyle name="Normal 5 2 4 3 5 3 2 3" xfId="47233"/>
    <cellStyle name="Normal 5 2 4 3 5 3 3" xfId="47234"/>
    <cellStyle name="Normal 5 2 4 3 5 3 3 2" xfId="47235"/>
    <cellStyle name="Normal 5 2 4 3 5 3 4" xfId="47236"/>
    <cellStyle name="Normal 5 2 4 3 5 4" xfId="47237"/>
    <cellStyle name="Normal 5 2 4 3 5 4 2" xfId="47238"/>
    <cellStyle name="Normal 5 2 4 3 5 4 2 2" xfId="47239"/>
    <cellStyle name="Normal 5 2 4 3 5 4 3" xfId="47240"/>
    <cellStyle name="Normal 5 2 4 3 5 5" xfId="47241"/>
    <cellStyle name="Normal 5 2 4 3 5 5 2" xfId="47242"/>
    <cellStyle name="Normal 5 2 4 3 5 6" xfId="47243"/>
    <cellStyle name="Normal 5 2 4 3 6" xfId="47244"/>
    <cellStyle name="Normal 5 2 4 3 6 2" xfId="47245"/>
    <cellStyle name="Normal 5 2 4 3 6 2 2" xfId="47246"/>
    <cellStyle name="Normal 5 2 4 3 6 2 2 2" xfId="47247"/>
    <cellStyle name="Normal 5 2 4 3 6 2 2 2 2" xfId="47248"/>
    <cellStyle name="Normal 5 2 4 3 6 2 2 3" xfId="47249"/>
    <cellStyle name="Normal 5 2 4 3 6 2 3" xfId="47250"/>
    <cellStyle name="Normal 5 2 4 3 6 2 3 2" xfId="47251"/>
    <cellStyle name="Normal 5 2 4 3 6 2 4" xfId="47252"/>
    <cellStyle name="Normal 5 2 4 3 6 3" xfId="47253"/>
    <cellStyle name="Normal 5 2 4 3 6 3 2" xfId="47254"/>
    <cellStyle name="Normal 5 2 4 3 6 3 2 2" xfId="47255"/>
    <cellStyle name="Normal 5 2 4 3 6 3 3" xfId="47256"/>
    <cellStyle name="Normal 5 2 4 3 6 4" xfId="47257"/>
    <cellStyle name="Normal 5 2 4 3 6 4 2" xfId="47258"/>
    <cellStyle name="Normal 5 2 4 3 6 5" xfId="47259"/>
    <cellStyle name="Normal 5 2 4 3 7" xfId="47260"/>
    <cellStyle name="Normal 5 2 4 3 7 2" xfId="47261"/>
    <cellStyle name="Normal 5 2 4 3 7 2 2" xfId="47262"/>
    <cellStyle name="Normal 5 2 4 3 7 2 2 2" xfId="47263"/>
    <cellStyle name="Normal 5 2 4 3 7 2 3" xfId="47264"/>
    <cellStyle name="Normal 5 2 4 3 7 3" xfId="47265"/>
    <cellStyle name="Normal 5 2 4 3 7 3 2" xfId="47266"/>
    <cellStyle name="Normal 5 2 4 3 7 4" xfId="47267"/>
    <cellStyle name="Normal 5 2 4 3 8" xfId="47268"/>
    <cellStyle name="Normal 5 2 4 3 8 2" xfId="47269"/>
    <cellStyle name="Normal 5 2 4 3 8 2 2" xfId="47270"/>
    <cellStyle name="Normal 5 2 4 3 8 3" xfId="47271"/>
    <cellStyle name="Normal 5 2 4 3 9" xfId="47272"/>
    <cellStyle name="Normal 5 2 4 3 9 2" xfId="47273"/>
    <cellStyle name="Normal 5 2 4 3 9 3" xfId="47274"/>
    <cellStyle name="Normal 5 2 4 4" xfId="47275"/>
    <cellStyle name="Normal 5 2 4 4 2" xfId="47276"/>
    <cellStyle name="Normal 5 2 4 4 2 2" xfId="47277"/>
    <cellStyle name="Normal 5 2 4 4 2 2 2" xfId="47278"/>
    <cellStyle name="Normal 5 2 4 4 2 2 2 2" xfId="47279"/>
    <cellStyle name="Normal 5 2 4 4 2 2 2 2 2" xfId="47280"/>
    <cellStyle name="Normal 5 2 4 4 2 2 2 2 2 2" xfId="47281"/>
    <cellStyle name="Normal 5 2 4 4 2 2 2 2 3" xfId="47282"/>
    <cellStyle name="Normal 5 2 4 4 2 2 2 3" xfId="47283"/>
    <cellStyle name="Normal 5 2 4 4 2 2 2 3 2" xfId="47284"/>
    <cellStyle name="Normal 5 2 4 4 2 2 2 4" xfId="47285"/>
    <cellStyle name="Normal 5 2 4 4 2 2 3" xfId="47286"/>
    <cellStyle name="Normal 5 2 4 4 2 2 3 2" xfId="47287"/>
    <cellStyle name="Normal 5 2 4 4 2 2 3 2 2" xfId="47288"/>
    <cellStyle name="Normal 5 2 4 4 2 2 3 3" xfId="47289"/>
    <cellStyle name="Normal 5 2 4 4 2 2 4" xfId="47290"/>
    <cellStyle name="Normal 5 2 4 4 2 2 4 2" xfId="47291"/>
    <cellStyle name="Normal 5 2 4 4 2 2 5" xfId="47292"/>
    <cellStyle name="Normal 5 2 4 4 2 3" xfId="47293"/>
    <cellStyle name="Normal 5 2 4 4 2 3 2" xfId="47294"/>
    <cellStyle name="Normal 5 2 4 4 2 3 2 2" xfId="47295"/>
    <cellStyle name="Normal 5 2 4 4 2 3 2 2 2" xfId="47296"/>
    <cellStyle name="Normal 5 2 4 4 2 3 2 3" xfId="47297"/>
    <cellStyle name="Normal 5 2 4 4 2 3 3" xfId="47298"/>
    <cellStyle name="Normal 5 2 4 4 2 3 3 2" xfId="47299"/>
    <cellStyle name="Normal 5 2 4 4 2 3 4" xfId="47300"/>
    <cellStyle name="Normal 5 2 4 4 2 4" xfId="47301"/>
    <cellStyle name="Normal 5 2 4 4 2 4 2" xfId="47302"/>
    <cellStyle name="Normal 5 2 4 4 2 4 2 2" xfId="47303"/>
    <cellStyle name="Normal 5 2 4 4 2 4 3" xfId="47304"/>
    <cellStyle name="Normal 5 2 4 4 2 5" xfId="47305"/>
    <cellStyle name="Normal 5 2 4 4 2 5 2" xfId="47306"/>
    <cellStyle name="Normal 5 2 4 4 2 6" xfId="47307"/>
    <cellStyle name="Normal 5 2 4 4 3" xfId="47308"/>
    <cellStyle name="Normal 5 2 4 4 3 2" xfId="47309"/>
    <cellStyle name="Normal 5 2 4 4 3 2 2" xfId="47310"/>
    <cellStyle name="Normal 5 2 4 4 3 2 2 2" xfId="47311"/>
    <cellStyle name="Normal 5 2 4 4 3 2 2 2 2" xfId="47312"/>
    <cellStyle name="Normal 5 2 4 4 3 2 2 2 2 2" xfId="47313"/>
    <cellStyle name="Normal 5 2 4 4 3 2 2 2 3" xfId="47314"/>
    <cellStyle name="Normal 5 2 4 4 3 2 2 3" xfId="47315"/>
    <cellStyle name="Normal 5 2 4 4 3 2 2 3 2" xfId="47316"/>
    <cellStyle name="Normal 5 2 4 4 3 2 2 4" xfId="47317"/>
    <cellStyle name="Normal 5 2 4 4 3 2 3" xfId="47318"/>
    <cellStyle name="Normal 5 2 4 4 3 2 3 2" xfId="47319"/>
    <cellStyle name="Normal 5 2 4 4 3 2 3 2 2" xfId="47320"/>
    <cellStyle name="Normal 5 2 4 4 3 2 3 3" xfId="47321"/>
    <cellStyle name="Normal 5 2 4 4 3 2 4" xfId="47322"/>
    <cellStyle name="Normal 5 2 4 4 3 2 4 2" xfId="47323"/>
    <cellStyle name="Normal 5 2 4 4 3 2 5" xfId="47324"/>
    <cellStyle name="Normal 5 2 4 4 3 3" xfId="47325"/>
    <cellStyle name="Normal 5 2 4 4 3 3 2" xfId="47326"/>
    <cellStyle name="Normal 5 2 4 4 3 3 2 2" xfId="47327"/>
    <cellStyle name="Normal 5 2 4 4 3 3 2 2 2" xfId="47328"/>
    <cellStyle name="Normal 5 2 4 4 3 3 2 3" xfId="47329"/>
    <cellStyle name="Normal 5 2 4 4 3 3 3" xfId="47330"/>
    <cellStyle name="Normal 5 2 4 4 3 3 3 2" xfId="47331"/>
    <cellStyle name="Normal 5 2 4 4 3 3 4" xfId="47332"/>
    <cellStyle name="Normal 5 2 4 4 3 4" xfId="47333"/>
    <cellStyle name="Normal 5 2 4 4 3 4 2" xfId="47334"/>
    <cellStyle name="Normal 5 2 4 4 3 4 2 2" xfId="47335"/>
    <cellStyle name="Normal 5 2 4 4 3 4 3" xfId="47336"/>
    <cellStyle name="Normal 5 2 4 4 3 5" xfId="47337"/>
    <cellStyle name="Normal 5 2 4 4 3 5 2" xfId="47338"/>
    <cellStyle name="Normal 5 2 4 4 3 6" xfId="47339"/>
    <cellStyle name="Normal 5 2 4 4 4" xfId="47340"/>
    <cellStyle name="Normal 5 2 4 4 4 2" xfId="47341"/>
    <cellStyle name="Normal 5 2 4 4 4 2 2" xfId="47342"/>
    <cellStyle name="Normal 5 2 4 4 4 2 2 2" xfId="47343"/>
    <cellStyle name="Normal 5 2 4 4 4 2 2 2 2" xfId="47344"/>
    <cellStyle name="Normal 5 2 4 4 4 2 2 3" xfId="47345"/>
    <cellStyle name="Normal 5 2 4 4 4 2 3" xfId="47346"/>
    <cellStyle name="Normal 5 2 4 4 4 2 3 2" xfId="47347"/>
    <cellStyle name="Normal 5 2 4 4 4 2 4" xfId="47348"/>
    <cellStyle name="Normal 5 2 4 4 4 3" xfId="47349"/>
    <cellStyle name="Normal 5 2 4 4 4 3 2" xfId="47350"/>
    <cellStyle name="Normal 5 2 4 4 4 3 2 2" xfId="47351"/>
    <cellStyle name="Normal 5 2 4 4 4 3 3" xfId="47352"/>
    <cellStyle name="Normal 5 2 4 4 4 4" xfId="47353"/>
    <cellStyle name="Normal 5 2 4 4 4 4 2" xfId="47354"/>
    <cellStyle name="Normal 5 2 4 4 4 5" xfId="47355"/>
    <cellStyle name="Normal 5 2 4 4 5" xfId="47356"/>
    <cellStyle name="Normal 5 2 4 4 5 2" xfId="47357"/>
    <cellStyle name="Normal 5 2 4 4 5 2 2" xfId="47358"/>
    <cellStyle name="Normal 5 2 4 4 5 2 2 2" xfId="47359"/>
    <cellStyle name="Normal 5 2 4 4 5 2 3" xfId="47360"/>
    <cellStyle name="Normal 5 2 4 4 5 3" xfId="47361"/>
    <cellStyle name="Normal 5 2 4 4 5 3 2" xfId="47362"/>
    <cellStyle name="Normal 5 2 4 4 5 4" xfId="47363"/>
    <cellStyle name="Normal 5 2 4 4 6" xfId="47364"/>
    <cellStyle name="Normal 5 2 4 4 6 2" xfId="47365"/>
    <cellStyle name="Normal 5 2 4 4 6 2 2" xfId="47366"/>
    <cellStyle name="Normal 5 2 4 4 6 3" xfId="47367"/>
    <cellStyle name="Normal 5 2 4 4 7" xfId="47368"/>
    <cellStyle name="Normal 5 2 4 4 7 2" xfId="47369"/>
    <cellStyle name="Normal 5 2 4 4 8" xfId="47370"/>
    <cellStyle name="Normal 5 2 4 5" xfId="47371"/>
    <cellStyle name="Normal 5 2 4 5 2" xfId="47372"/>
    <cellStyle name="Normal 5 2 4 5 2 2" xfId="47373"/>
    <cellStyle name="Normal 5 2 4 5 2 2 2" xfId="47374"/>
    <cellStyle name="Normal 5 2 4 5 2 2 2 2" xfId="47375"/>
    <cellStyle name="Normal 5 2 4 5 2 2 2 2 2" xfId="47376"/>
    <cellStyle name="Normal 5 2 4 5 2 2 2 3" xfId="47377"/>
    <cellStyle name="Normal 5 2 4 5 2 2 3" xfId="47378"/>
    <cellStyle name="Normal 5 2 4 5 2 2 3 2" xfId="47379"/>
    <cellStyle name="Normal 5 2 4 5 2 2 4" xfId="47380"/>
    <cellStyle name="Normal 5 2 4 5 2 3" xfId="47381"/>
    <cellStyle name="Normal 5 2 4 5 2 3 2" xfId="47382"/>
    <cellStyle name="Normal 5 2 4 5 2 3 2 2" xfId="47383"/>
    <cellStyle name="Normal 5 2 4 5 2 3 3" xfId="47384"/>
    <cellStyle name="Normal 5 2 4 5 2 4" xfId="47385"/>
    <cellStyle name="Normal 5 2 4 5 2 4 2" xfId="47386"/>
    <cellStyle name="Normal 5 2 4 5 2 5" xfId="47387"/>
    <cellStyle name="Normal 5 2 4 5 3" xfId="47388"/>
    <cellStyle name="Normal 5 2 4 5 3 2" xfId="47389"/>
    <cellStyle name="Normal 5 2 4 5 3 2 2" xfId="47390"/>
    <cellStyle name="Normal 5 2 4 5 3 2 2 2" xfId="47391"/>
    <cellStyle name="Normal 5 2 4 5 3 2 3" xfId="47392"/>
    <cellStyle name="Normal 5 2 4 5 3 3" xfId="47393"/>
    <cellStyle name="Normal 5 2 4 5 3 3 2" xfId="47394"/>
    <cellStyle name="Normal 5 2 4 5 3 4" xfId="47395"/>
    <cellStyle name="Normal 5 2 4 5 4" xfId="47396"/>
    <cellStyle name="Normal 5 2 4 5 4 2" xfId="47397"/>
    <cellStyle name="Normal 5 2 4 5 4 2 2" xfId="47398"/>
    <cellStyle name="Normal 5 2 4 5 4 3" xfId="47399"/>
    <cellStyle name="Normal 5 2 4 5 5" xfId="47400"/>
    <cellStyle name="Normal 5 2 4 5 5 2" xfId="47401"/>
    <cellStyle name="Normal 5 2 4 5 6" xfId="47402"/>
    <cellStyle name="Normal 5 2 4 6" xfId="47403"/>
    <cellStyle name="Normal 5 2 4 6 2" xfId="47404"/>
    <cellStyle name="Normal 5 2 4 6 2 2" xfId="47405"/>
    <cellStyle name="Normal 5 2 4 6 2 2 2" xfId="47406"/>
    <cellStyle name="Normal 5 2 4 6 2 2 2 2" xfId="47407"/>
    <cellStyle name="Normal 5 2 4 6 2 2 2 2 2" xfId="47408"/>
    <cellStyle name="Normal 5 2 4 6 2 2 2 3" xfId="47409"/>
    <cellStyle name="Normal 5 2 4 6 2 2 3" xfId="47410"/>
    <cellStyle name="Normal 5 2 4 6 2 2 3 2" xfId="47411"/>
    <cellStyle name="Normal 5 2 4 6 2 2 4" xfId="47412"/>
    <cellStyle name="Normal 5 2 4 6 2 3" xfId="47413"/>
    <cellStyle name="Normal 5 2 4 6 2 3 2" xfId="47414"/>
    <cellStyle name="Normal 5 2 4 6 2 3 2 2" xfId="47415"/>
    <cellStyle name="Normal 5 2 4 6 2 3 3" xfId="47416"/>
    <cellStyle name="Normal 5 2 4 6 2 4" xfId="47417"/>
    <cellStyle name="Normal 5 2 4 6 2 4 2" xfId="47418"/>
    <cellStyle name="Normal 5 2 4 6 2 5" xfId="47419"/>
    <cellStyle name="Normal 5 2 4 6 3" xfId="47420"/>
    <cellStyle name="Normal 5 2 4 6 3 2" xfId="47421"/>
    <cellStyle name="Normal 5 2 4 6 3 2 2" xfId="47422"/>
    <cellStyle name="Normal 5 2 4 6 3 2 2 2" xfId="47423"/>
    <cellStyle name="Normal 5 2 4 6 3 2 3" xfId="47424"/>
    <cellStyle name="Normal 5 2 4 6 3 3" xfId="47425"/>
    <cellStyle name="Normal 5 2 4 6 3 3 2" xfId="47426"/>
    <cellStyle name="Normal 5 2 4 6 3 4" xfId="47427"/>
    <cellStyle name="Normal 5 2 4 6 4" xfId="47428"/>
    <cellStyle name="Normal 5 2 4 6 4 2" xfId="47429"/>
    <cellStyle name="Normal 5 2 4 6 4 2 2" xfId="47430"/>
    <cellStyle name="Normal 5 2 4 6 4 3" xfId="47431"/>
    <cellStyle name="Normal 5 2 4 6 5" xfId="47432"/>
    <cellStyle name="Normal 5 2 4 6 5 2" xfId="47433"/>
    <cellStyle name="Normal 5 2 4 6 6" xfId="47434"/>
    <cellStyle name="Normal 5 2 4 7" xfId="47435"/>
    <cellStyle name="Normal 5 2 4 7 2" xfId="47436"/>
    <cellStyle name="Normal 5 2 4 7 2 2" xfId="47437"/>
    <cellStyle name="Normal 5 2 4 7 2 2 2" xfId="47438"/>
    <cellStyle name="Normal 5 2 4 7 2 2 2 2" xfId="47439"/>
    <cellStyle name="Normal 5 2 4 7 2 2 2 2 2" xfId="47440"/>
    <cellStyle name="Normal 5 2 4 7 2 2 2 3" xfId="47441"/>
    <cellStyle name="Normal 5 2 4 7 2 2 3" xfId="47442"/>
    <cellStyle name="Normal 5 2 4 7 2 2 3 2" xfId="47443"/>
    <cellStyle name="Normal 5 2 4 7 2 2 4" xfId="47444"/>
    <cellStyle name="Normal 5 2 4 7 2 3" xfId="47445"/>
    <cellStyle name="Normal 5 2 4 7 2 3 2" xfId="47446"/>
    <cellStyle name="Normal 5 2 4 7 2 3 2 2" xfId="47447"/>
    <cellStyle name="Normal 5 2 4 7 2 3 3" xfId="47448"/>
    <cellStyle name="Normal 5 2 4 7 2 4" xfId="47449"/>
    <cellStyle name="Normal 5 2 4 7 2 4 2" xfId="47450"/>
    <cellStyle name="Normal 5 2 4 7 2 5" xfId="47451"/>
    <cellStyle name="Normal 5 2 4 7 3" xfId="47452"/>
    <cellStyle name="Normal 5 2 4 7 3 2" xfId="47453"/>
    <cellStyle name="Normal 5 2 4 7 3 2 2" xfId="47454"/>
    <cellStyle name="Normal 5 2 4 7 3 2 2 2" xfId="47455"/>
    <cellStyle name="Normal 5 2 4 7 3 2 3" xfId="47456"/>
    <cellStyle name="Normal 5 2 4 7 3 3" xfId="47457"/>
    <cellStyle name="Normal 5 2 4 7 3 3 2" xfId="47458"/>
    <cellStyle name="Normal 5 2 4 7 3 4" xfId="47459"/>
    <cellStyle name="Normal 5 2 4 7 4" xfId="47460"/>
    <cellStyle name="Normal 5 2 4 7 4 2" xfId="47461"/>
    <cellStyle name="Normal 5 2 4 7 4 2 2" xfId="47462"/>
    <cellStyle name="Normal 5 2 4 7 4 3" xfId="47463"/>
    <cellStyle name="Normal 5 2 4 7 5" xfId="47464"/>
    <cellStyle name="Normal 5 2 4 7 5 2" xfId="47465"/>
    <cellStyle name="Normal 5 2 4 7 6" xfId="47466"/>
    <cellStyle name="Normal 5 2 4 8" xfId="47467"/>
    <cellStyle name="Normal 5 2 4 8 2" xfId="47468"/>
    <cellStyle name="Normal 5 2 4 8 2 2" xfId="47469"/>
    <cellStyle name="Normal 5 2 4 8 2 2 2" xfId="47470"/>
    <cellStyle name="Normal 5 2 4 8 2 2 2 2" xfId="47471"/>
    <cellStyle name="Normal 5 2 4 8 2 2 3" xfId="47472"/>
    <cellStyle name="Normal 5 2 4 8 2 3" xfId="47473"/>
    <cellStyle name="Normal 5 2 4 8 2 3 2" xfId="47474"/>
    <cellStyle name="Normal 5 2 4 8 2 4" xfId="47475"/>
    <cellStyle name="Normal 5 2 4 8 3" xfId="47476"/>
    <cellStyle name="Normal 5 2 4 8 3 2" xfId="47477"/>
    <cellStyle name="Normal 5 2 4 8 3 2 2" xfId="47478"/>
    <cellStyle name="Normal 5 2 4 8 3 3" xfId="47479"/>
    <cellStyle name="Normal 5 2 4 8 4" xfId="47480"/>
    <cellStyle name="Normal 5 2 4 8 4 2" xfId="47481"/>
    <cellStyle name="Normal 5 2 4 8 5" xfId="47482"/>
    <cellStyle name="Normal 5 2 4 9" xfId="47483"/>
    <cellStyle name="Normal 5 2 4 9 2" xfId="47484"/>
    <cellStyle name="Normal 5 2 4 9 2 2" xfId="47485"/>
    <cellStyle name="Normal 5 2 4 9 2 2 2" xfId="47486"/>
    <cellStyle name="Normal 5 2 4 9 2 3" xfId="47487"/>
    <cellStyle name="Normal 5 2 4 9 3" xfId="47488"/>
    <cellStyle name="Normal 5 2 4 9 3 2" xfId="47489"/>
    <cellStyle name="Normal 5 2 4 9 4" xfId="47490"/>
    <cellStyle name="Normal 5 2 5" xfId="47491"/>
    <cellStyle name="Normal 5 2 5 10" xfId="47492"/>
    <cellStyle name="Normal 5 2 5 10 2" xfId="47493"/>
    <cellStyle name="Normal 5 2 5 10 2 2" xfId="47494"/>
    <cellStyle name="Normal 5 2 5 10 3" xfId="47495"/>
    <cellStyle name="Normal 5 2 5 11" xfId="47496"/>
    <cellStyle name="Normal 5 2 5 11 2" xfId="47497"/>
    <cellStyle name="Normal 5 2 5 11 3" xfId="47498"/>
    <cellStyle name="Normal 5 2 5 12" xfId="47499"/>
    <cellStyle name="Normal 5 2 5 13" xfId="47500"/>
    <cellStyle name="Normal 5 2 5 2" xfId="47501"/>
    <cellStyle name="Normal 5 2 5 2 10" xfId="47502"/>
    <cellStyle name="Normal 5 2 5 2 11" xfId="47503"/>
    <cellStyle name="Normal 5 2 5 2 2" xfId="47504"/>
    <cellStyle name="Normal 5 2 5 2 2 2" xfId="47505"/>
    <cellStyle name="Normal 5 2 5 2 2 2 2" xfId="47506"/>
    <cellStyle name="Normal 5 2 5 2 2 2 2 2" xfId="47507"/>
    <cellStyle name="Normal 5 2 5 2 2 2 2 2 2" xfId="47508"/>
    <cellStyle name="Normal 5 2 5 2 2 2 2 2 2 2" xfId="47509"/>
    <cellStyle name="Normal 5 2 5 2 2 2 2 2 2 2 2" xfId="47510"/>
    <cellStyle name="Normal 5 2 5 2 2 2 2 2 2 3" xfId="47511"/>
    <cellStyle name="Normal 5 2 5 2 2 2 2 2 3" xfId="47512"/>
    <cellStyle name="Normal 5 2 5 2 2 2 2 2 3 2" xfId="47513"/>
    <cellStyle name="Normal 5 2 5 2 2 2 2 2 4" xfId="47514"/>
    <cellStyle name="Normal 5 2 5 2 2 2 2 3" xfId="47515"/>
    <cellStyle name="Normal 5 2 5 2 2 2 2 3 2" xfId="47516"/>
    <cellStyle name="Normal 5 2 5 2 2 2 2 3 2 2" xfId="47517"/>
    <cellStyle name="Normal 5 2 5 2 2 2 2 3 3" xfId="47518"/>
    <cellStyle name="Normal 5 2 5 2 2 2 2 4" xfId="47519"/>
    <cellStyle name="Normal 5 2 5 2 2 2 2 4 2" xfId="47520"/>
    <cellStyle name="Normal 5 2 5 2 2 2 2 5" xfId="47521"/>
    <cellStyle name="Normal 5 2 5 2 2 2 3" xfId="47522"/>
    <cellStyle name="Normal 5 2 5 2 2 2 3 2" xfId="47523"/>
    <cellStyle name="Normal 5 2 5 2 2 2 3 2 2" xfId="47524"/>
    <cellStyle name="Normal 5 2 5 2 2 2 3 2 2 2" xfId="47525"/>
    <cellStyle name="Normal 5 2 5 2 2 2 3 2 3" xfId="47526"/>
    <cellStyle name="Normal 5 2 5 2 2 2 3 3" xfId="47527"/>
    <cellStyle name="Normal 5 2 5 2 2 2 3 3 2" xfId="47528"/>
    <cellStyle name="Normal 5 2 5 2 2 2 3 4" xfId="47529"/>
    <cellStyle name="Normal 5 2 5 2 2 2 4" xfId="47530"/>
    <cellStyle name="Normal 5 2 5 2 2 2 4 2" xfId="47531"/>
    <cellStyle name="Normal 5 2 5 2 2 2 4 2 2" xfId="47532"/>
    <cellStyle name="Normal 5 2 5 2 2 2 4 3" xfId="47533"/>
    <cellStyle name="Normal 5 2 5 2 2 2 5" xfId="47534"/>
    <cellStyle name="Normal 5 2 5 2 2 2 5 2" xfId="47535"/>
    <cellStyle name="Normal 5 2 5 2 2 2 6" xfId="47536"/>
    <cellStyle name="Normal 5 2 5 2 2 3" xfId="47537"/>
    <cellStyle name="Normal 5 2 5 2 2 3 2" xfId="47538"/>
    <cellStyle name="Normal 5 2 5 2 2 3 2 2" xfId="47539"/>
    <cellStyle name="Normal 5 2 5 2 2 3 2 2 2" xfId="47540"/>
    <cellStyle name="Normal 5 2 5 2 2 3 2 2 2 2" xfId="47541"/>
    <cellStyle name="Normal 5 2 5 2 2 3 2 2 2 2 2" xfId="47542"/>
    <cellStyle name="Normal 5 2 5 2 2 3 2 2 2 3" xfId="47543"/>
    <cellStyle name="Normal 5 2 5 2 2 3 2 2 3" xfId="47544"/>
    <cellStyle name="Normal 5 2 5 2 2 3 2 2 3 2" xfId="47545"/>
    <cellStyle name="Normal 5 2 5 2 2 3 2 2 4" xfId="47546"/>
    <cellStyle name="Normal 5 2 5 2 2 3 2 3" xfId="47547"/>
    <cellStyle name="Normal 5 2 5 2 2 3 2 3 2" xfId="47548"/>
    <cellStyle name="Normal 5 2 5 2 2 3 2 3 2 2" xfId="47549"/>
    <cellStyle name="Normal 5 2 5 2 2 3 2 3 3" xfId="47550"/>
    <cellStyle name="Normal 5 2 5 2 2 3 2 4" xfId="47551"/>
    <cellStyle name="Normal 5 2 5 2 2 3 2 4 2" xfId="47552"/>
    <cellStyle name="Normal 5 2 5 2 2 3 2 5" xfId="47553"/>
    <cellStyle name="Normal 5 2 5 2 2 3 3" xfId="47554"/>
    <cellStyle name="Normal 5 2 5 2 2 3 3 2" xfId="47555"/>
    <cellStyle name="Normal 5 2 5 2 2 3 3 2 2" xfId="47556"/>
    <cellStyle name="Normal 5 2 5 2 2 3 3 2 2 2" xfId="47557"/>
    <cellStyle name="Normal 5 2 5 2 2 3 3 2 3" xfId="47558"/>
    <cellStyle name="Normal 5 2 5 2 2 3 3 3" xfId="47559"/>
    <cellStyle name="Normal 5 2 5 2 2 3 3 3 2" xfId="47560"/>
    <cellStyle name="Normal 5 2 5 2 2 3 3 4" xfId="47561"/>
    <cellStyle name="Normal 5 2 5 2 2 3 4" xfId="47562"/>
    <cellStyle name="Normal 5 2 5 2 2 3 4 2" xfId="47563"/>
    <cellStyle name="Normal 5 2 5 2 2 3 4 2 2" xfId="47564"/>
    <cellStyle name="Normal 5 2 5 2 2 3 4 3" xfId="47565"/>
    <cellStyle name="Normal 5 2 5 2 2 3 5" xfId="47566"/>
    <cellStyle name="Normal 5 2 5 2 2 3 5 2" xfId="47567"/>
    <cellStyle name="Normal 5 2 5 2 2 3 6" xfId="47568"/>
    <cellStyle name="Normal 5 2 5 2 2 4" xfId="47569"/>
    <cellStyle name="Normal 5 2 5 2 2 4 2" xfId="47570"/>
    <cellStyle name="Normal 5 2 5 2 2 4 2 2" xfId="47571"/>
    <cellStyle name="Normal 5 2 5 2 2 4 2 2 2" xfId="47572"/>
    <cellStyle name="Normal 5 2 5 2 2 4 2 2 2 2" xfId="47573"/>
    <cellStyle name="Normal 5 2 5 2 2 4 2 2 3" xfId="47574"/>
    <cellStyle name="Normal 5 2 5 2 2 4 2 3" xfId="47575"/>
    <cellStyle name="Normal 5 2 5 2 2 4 2 3 2" xfId="47576"/>
    <cellStyle name="Normal 5 2 5 2 2 4 2 4" xfId="47577"/>
    <cellStyle name="Normal 5 2 5 2 2 4 3" xfId="47578"/>
    <cellStyle name="Normal 5 2 5 2 2 4 3 2" xfId="47579"/>
    <cellStyle name="Normal 5 2 5 2 2 4 3 2 2" xfId="47580"/>
    <cellStyle name="Normal 5 2 5 2 2 4 3 3" xfId="47581"/>
    <cellStyle name="Normal 5 2 5 2 2 4 4" xfId="47582"/>
    <cellStyle name="Normal 5 2 5 2 2 4 4 2" xfId="47583"/>
    <cellStyle name="Normal 5 2 5 2 2 4 5" xfId="47584"/>
    <cellStyle name="Normal 5 2 5 2 2 5" xfId="47585"/>
    <cellStyle name="Normal 5 2 5 2 2 5 2" xfId="47586"/>
    <cellStyle name="Normal 5 2 5 2 2 5 2 2" xfId="47587"/>
    <cellStyle name="Normal 5 2 5 2 2 5 2 2 2" xfId="47588"/>
    <cellStyle name="Normal 5 2 5 2 2 5 2 3" xfId="47589"/>
    <cellStyle name="Normal 5 2 5 2 2 5 3" xfId="47590"/>
    <cellStyle name="Normal 5 2 5 2 2 5 3 2" xfId="47591"/>
    <cellStyle name="Normal 5 2 5 2 2 5 4" xfId="47592"/>
    <cellStyle name="Normal 5 2 5 2 2 6" xfId="47593"/>
    <cellStyle name="Normal 5 2 5 2 2 6 2" xfId="47594"/>
    <cellStyle name="Normal 5 2 5 2 2 6 2 2" xfId="47595"/>
    <cellStyle name="Normal 5 2 5 2 2 6 3" xfId="47596"/>
    <cellStyle name="Normal 5 2 5 2 2 7" xfId="47597"/>
    <cellStyle name="Normal 5 2 5 2 2 7 2" xfId="47598"/>
    <cellStyle name="Normal 5 2 5 2 2 8" xfId="47599"/>
    <cellStyle name="Normal 5 2 5 2 3" xfId="47600"/>
    <cellStyle name="Normal 5 2 5 2 3 2" xfId="47601"/>
    <cellStyle name="Normal 5 2 5 2 3 2 2" xfId="47602"/>
    <cellStyle name="Normal 5 2 5 2 3 2 2 2" xfId="47603"/>
    <cellStyle name="Normal 5 2 5 2 3 2 2 2 2" xfId="47604"/>
    <cellStyle name="Normal 5 2 5 2 3 2 2 2 2 2" xfId="47605"/>
    <cellStyle name="Normal 5 2 5 2 3 2 2 2 3" xfId="47606"/>
    <cellStyle name="Normal 5 2 5 2 3 2 2 3" xfId="47607"/>
    <cellStyle name="Normal 5 2 5 2 3 2 2 3 2" xfId="47608"/>
    <cellStyle name="Normal 5 2 5 2 3 2 2 4" xfId="47609"/>
    <cellStyle name="Normal 5 2 5 2 3 2 3" xfId="47610"/>
    <cellStyle name="Normal 5 2 5 2 3 2 3 2" xfId="47611"/>
    <cellStyle name="Normal 5 2 5 2 3 2 3 2 2" xfId="47612"/>
    <cellStyle name="Normal 5 2 5 2 3 2 3 3" xfId="47613"/>
    <cellStyle name="Normal 5 2 5 2 3 2 4" xfId="47614"/>
    <cellStyle name="Normal 5 2 5 2 3 2 4 2" xfId="47615"/>
    <cellStyle name="Normal 5 2 5 2 3 2 5" xfId="47616"/>
    <cellStyle name="Normal 5 2 5 2 3 3" xfId="47617"/>
    <cellStyle name="Normal 5 2 5 2 3 3 2" xfId="47618"/>
    <cellStyle name="Normal 5 2 5 2 3 3 2 2" xfId="47619"/>
    <cellStyle name="Normal 5 2 5 2 3 3 2 2 2" xfId="47620"/>
    <cellStyle name="Normal 5 2 5 2 3 3 2 3" xfId="47621"/>
    <cellStyle name="Normal 5 2 5 2 3 3 3" xfId="47622"/>
    <cellStyle name="Normal 5 2 5 2 3 3 3 2" xfId="47623"/>
    <cellStyle name="Normal 5 2 5 2 3 3 4" xfId="47624"/>
    <cellStyle name="Normal 5 2 5 2 3 4" xfId="47625"/>
    <cellStyle name="Normal 5 2 5 2 3 4 2" xfId="47626"/>
    <cellStyle name="Normal 5 2 5 2 3 4 2 2" xfId="47627"/>
    <cellStyle name="Normal 5 2 5 2 3 4 3" xfId="47628"/>
    <cellStyle name="Normal 5 2 5 2 3 5" xfId="47629"/>
    <cellStyle name="Normal 5 2 5 2 3 5 2" xfId="47630"/>
    <cellStyle name="Normal 5 2 5 2 3 6" xfId="47631"/>
    <cellStyle name="Normal 5 2 5 2 4" xfId="47632"/>
    <cellStyle name="Normal 5 2 5 2 4 2" xfId="47633"/>
    <cellStyle name="Normal 5 2 5 2 4 2 2" xfId="47634"/>
    <cellStyle name="Normal 5 2 5 2 4 2 2 2" xfId="47635"/>
    <cellStyle name="Normal 5 2 5 2 4 2 2 2 2" xfId="47636"/>
    <cellStyle name="Normal 5 2 5 2 4 2 2 2 2 2" xfId="47637"/>
    <cellStyle name="Normal 5 2 5 2 4 2 2 2 3" xfId="47638"/>
    <cellStyle name="Normal 5 2 5 2 4 2 2 3" xfId="47639"/>
    <cellStyle name="Normal 5 2 5 2 4 2 2 3 2" xfId="47640"/>
    <cellStyle name="Normal 5 2 5 2 4 2 2 4" xfId="47641"/>
    <cellStyle name="Normal 5 2 5 2 4 2 3" xfId="47642"/>
    <cellStyle name="Normal 5 2 5 2 4 2 3 2" xfId="47643"/>
    <cellStyle name="Normal 5 2 5 2 4 2 3 2 2" xfId="47644"/>
    <cellStyle name="Normal 5 2 5 2 4 2 3 3" xfId="47645"/>
    <cellStyle name="Normal 5 2 5 2 4 2 4" xfId="47646"/>
    <cellStyle name="Normal 5 2 5 2 4 2 4 2" xfId="47647"/>
    <cellStyle name="Normal 5 2 5 2 4 2 5" xfId="47648"/>
    <cellStyle name="Normal 5 2 5 2 4 3" xfId="47649"/>
    <cellStyle name="Normal 5 2 5 2 4 3 2" xfId="47650"/>
    <cellStyle name="Normal 5 2 5 2 4 3 2 2" xfId="47651"/>
    <cellStyle name="Normal 5 2 5 2 4 3 2 2 2" xfId="47652"/>
    <cellStyle name="Normal 5 2 5 2 4 3 2 3" xfId="47653"/>
    <cellStyle name="Normal 5 2 5 2 4 3 3" xfId="47654"/>
    <cellStyle name="Normal 5 2 5 2 4 3 3 2" xfId="47655"/>
    <cellStyle name="Normal 5 2 5 2 4 3 4" xfId="47656"/>
    <cellStyle name="Normal 5 2 5 2 4 4" xfId="47657"/>
    <cellStyle name="Normal 5 2 5 2 4 4 2" xfId="47658"/>
    <cellStyle name="Normal 5 2 5 2 4 4 2 2" xfId="47659"/>
    <cellStyle name="Normal 5 2 5 2 4 4 3" xfId="47660"/>
    <cellStyle name="Normal 5 2 5 2 4 5" xfId="47661"/>
    <cellStyle name="Normal 5 2 5 2 4 5 2" xfId="47662"/>
    <cellStyle name="Normal 5 2 5 2 4 6" xfId="47663"/>
    <cellStyle name="Normal 5 2 5 2 5" xfId="47664"/>
    <cellStyle name="Normal 5 2 5 2 5 2" xfId="47665"/>
    <cellStyle name="Normal 5 2 5 2 5 2 2" xfId="47666"/>
    <cellStyle name="Normal 5 2 5 2 5 2 2 2" xfId="47667"/>
    <cellStyle name="Normal 5 2 5 2 5 2 2 2 2" xfId="47668"/>
    <cellStyle name="Normal 5 2 5 2 5 2 2 2 2 2" xfId="47669"/>
    <cellStyle name="Normal 5 2 5 2 5 2 2 2 3" xfId="47670"/>
    <cellStyle name="Normal 5 2 5 2 5 2 2 3" xfId="47671"/>
    <cellStyle name="Normal 5 2 5 2 5 2 2 3 2" xfId="47672"/>
    <cellStyle name="Normal 5 2 5 2 5 2 2 4" xfId="47673"/>
    <cellStyle name="Normal 5 2 5 2 5 2 3" xfId="47674"/>
    <cellStyle name="Normal 5 2 5 2 5 2 3 2" xfId="47675"/>
    <cellStyle name="Normal 5 2 5 2 5 2 3 2 2" xfId="47676"/>
    <cellStyle name="Normal 5 2 5 2 5 2 3 3" xfId="47677"/>
    <cellStyle name="Normal 5 2 5 2 5 2 4" xfId="47678"/>
    <cellStyle name="Normal 5 2 5 2 5 2 4 2" xfId="47679"/>
    <cellStyle name="Normal 5 2 5 2 5 2 5" xfId="47680"/>
    <cellStyle name="Normal 5 2 5 2 5 3" xfId="47681"/>
    <cellStyle name="Normal 5 2 5 2 5 3 2" xfId="47682"/>
    <cellStyle name="Normal 5 2 5 2 5 3 2 2" xfId="47683"/>
    <cellStyle name="Normal 5 2 5 2 5 3 2 2 2" xfId="47684"/>
    <cellStyle name="Normal 5 2 5 2 5 3 2 3" xfId="47685"/>
    <cellStyle name="Normal 5 2 5 2 5 3 3" xfId="47686"/>
    <cellStyle name="Normal 5 2 5 2 5 3 3 2" xfId="47687"/>
    <cellStyle name="Normal 5 2 5 2 5 3 4" xfId="47688"/>
    <cellStyle name="Normal 5 2 5 2 5 4" xfId="47689"/>
    <cellStyle name="Normal 5 2 5 2 5 4 2" xfId="47690"/>
    <cellStyle name="Normal 5 2 5 2 5 4 2 2" xfId="47691"/>
    <cellStyle name="Normal 5 2 5 2 5 4 3" xfId="47692"/>
    <cellStyle name="Normal 5 2 5 2 5 5" xfId="47693"/>
    <cellStyle name="Normal 5 2 5 2 5 5 2" xfId="47694"/>
    <cellStyle name="Normal 5 2 5 2 5 6" xfId="47695"/>
    <cellStyle name="Normal 5 2 5 2 6" xfId="47696"/>
    <cellStyle name="Normal 5 2 5 2 6 2" xfId="47697"/>
    <cellStyle name="Normal 5 2 5 2 6 2 2" xfId="47698"/>
    <cellStyle name="Normal 5 2 5 2 6 2 2 2" xfId="47699"/>
    <cellStyle name="Normal 5 2 5 2 6 2 2 2 2" xfId="47700"/>
    <cellStyle name="Normal 5 2 5 2 6 2 2 3" xfId="47701"/>
    <cellStyle name="Normal 5 2 5 2 6 2 3" xfId="47702"/>
    <cellStyle name="Normal 5 2 5 2 6 2 3 2" xfId="47703"/>
    <cellStyle name="Normal 5 2 5 2 6 2 4" xfId="47704"/>
    <cellStyle name="Normal 5 2 5 2 6 3" xfId="47705"/>
    <cellStyle name="Normal 5 2 5 2 6 3 2" xfId="47706"/>
    <cellStyle name="Normal 5 2 5 2 6 3 2 2" xfId="47707"/>
    <cellStyle name="Normal 5 2 5 2 6 3 3" xfId="47708"/>
    <cellStyle name="Normal 5 2 5 2 6 4" xfId="47709"/>
    <cellStyle name="Normal 5 2 5 2 6 4 2" xfId="47710"/>
    <cellStyle name="Normal 5 2 5 2 6 5" xfId="47711"/>
    <cellStyle name="Normal 5 2 5 2 7" xfId="47712"/>
    <cellStyle name="Normal 5 2 5 2 7 2" xfId="47713"/>
    <cellStyle name="Normal 5 2 5 2 7 2 2" xfId="47714"/>
    <cellStyle name="Normal 5 2 5 2 7 2 2 2" xfId="47715"/>
    <cellStyle name="Normal 5 2 5 2 7 2 3" xfId="47716"/>
    <cellStyle name="Normal 5 2 5 2 7 3" xfId="47717"/>
    <cellStyle name="Normal 5 2 5 2 7 3 2" xfId="47718"/>
    <cellStyle name="Normal 5 2 5 2 7 4" xfId="47719"/>
    <cellStyle name="Normal 5 2 5 2 8" xfId="47720"/>
    <cellStyle name="Normal 5 2 5 2 8 2" xfId="47721"/>
    <cellStyle name="Normal 5 2 5 2 8 2 2" xfId="47722"/>
    <cellStyle name="Normal 5 2 5 2 8 3" xfId="47723"/>
    <cellStyle name="Normal 5 2 5 2 9" xfId="47724"/>
    <cellStyle name="Normal 5 2 5 2 9 2" xfId="47725"/>
    <cellStyle name="Normal 5 2 5 2 9 3" xfId="47726"/>
    <cellStyle name="Normal 5 2 5 3" xfId="47727"/>
    <cellStyle name="Normal 5 2 5 3 10" xfId="47728"/>
    <cellStyle name="Normal 5 2 5 3 11" xfId="47729"/>
    <cellStyle name="Normal 5 2 5 3 2" xfId="47730"/>
    <cellStyle name="Normal 5 2 5 3 2 2" xfId="47731"/>
    <cellStyle name="Normal 5 2 5 3 2 2 2" xfId="47732"/>
    <cellStyle name="Normal 5 2 5 3 2 2 2 2" xfId="47733"/>
    <cellStyle name="Normal 5 2 5 3 2 2 2 2 2" xfId="47734"/>
    <cellStyle name="Normal 5 2 5 3 2 2 2 2 2 2" xfId="47735"/>
    <cellStyle name="Normal 5 2 5 3 2 2 2 2 2 2 2" xfId="47736"/>
    <cellStyle name="Normal 5 2 5 3 2 2 2 2 2 3" xfId="47737"/>
    <cellStyle name="Normal 5 2 5 3 2 2 2 2 3" xfId="47738"/>
    <cellStyle name="Normal 5 2 5 3 2 2 2 2 3 2" xfId="47739"/>
    <cellStyle name="Normal 5 2 5 3 2 2 2 2 4" xfId="47740"/>
    <cellStyle name="Normal 5 2 5 3 2 2 2 3" xfId="47741"/>
    <cellStyle name="Normal 5 2 5 3 2 2 2 3 2" xfId="47742"/>
    <cellStyle name="Normal 5 2 5 3 2 2 2 3 2 2" xfId="47743"/>
    <cellStyle name="Normal 5 2 5 3 2 2 2 3 3" xfId="47744"/>
    <cellStyle name="Normal 5 2 5 3 2 2 2 4" xfId="47745"/>
    <cellStyle name="Normal 5 2 5 3 2 2 2 4 2" xfId="47746"/>
    <cellStyle name="Normal 5 2 5 3 2 2 2 5" xfId="47747"/>
    <cellStyle name="Normal 5 2 5 3 2 2 3" xfId="47748"/>
    <cellStyle name="Normal 5 2 5 3 2 2 3 2" xfId="47749"/>
    <cellStyle name="Normal 5 2 5 3 2 2 3 2 2" xfId="47750"/>
    <cellStyle name="Normal 5 2 5 3 2 2 3 2 2 2" xfId="47751"/>
    <cellStyle name="Normal 5 2 5 3 2 2 3 2 3" xfId="47752"/>
    <cellStyle name="Normal 5 2 5 3 2 2 3 3" xfId="47753"/>
    <cellStyle name="Normal 5 2 5 3 2 2 3 3 2" xfId="47754"/>
    <cellStyle name="Normal 5 2 5 3 2 2 3 4" xfId="47755"/>
    <cellStyle name="Normal 5 2 5 3 2 2 4" xfId="47756"/>
    <cellStyle name="Normal 5 2 5 3 2 2 4 2" xfId="47757"/>
    <cellStyle name="Normal 5 2 5 3 2 2 4 2 2" xfId="47758"/>
    <cellStyle name="Normal 5 2 5 3 2 2 4 3" xfId="47759"/>
    <cellStyle name="Normal 5 2 5 3 2 2 5" xfId="47760"/>
    <cellStyle name="Normal 5 2 5 3 2 2 5 2" xfId="47761"/>
    <cellStyle name="Normal 5 2 5 3 2 2 6" xfId="47762"/>
    <cellStyle name="Normal 5 2 5 3 2 3" xfId="47763"/>
    <cellStyle name="Normal 5 2 5 3 2 3 2" xfId="47764"/>
    <cellStyle name="Normal 5 2 5 3 2 3 2 2" xfId="47765"/>
    <cellStyle name="Normal 5 2 5 3 2 3 2 2 2" xfId="47766"/>
    <cellStyle name="Normal 5 2 5 3 2 3 2 2 2 2" xfId="47767"/>
    <cellStyle name="Normal 5 2 5 3 2 3 2 2 2 2 2" xfId="47768"/>
    <cellStyle name="Normal 5 2 5 3 2 3 2 2 2 3" xfId="47769"/>
    <cellStyle name="Normal 5 2 5 3 2 3 2 2 3" xfId="47770"/>
    <cellStyle name="Normal 5 2 5 3 2 3 2 2 3 2" xfId="47771"/>
    <cellStyle name="Normal 5 2 5 3 2 3 2 2 4" xfId="47772"/>
    <cellStyle name="Normal 5 2 5 3 2 3 2 3" xfId="47773"/>
    <cellStyle name="Normal 5 2 5 3 2 3 2 3 2" xfId="47774"/>
    <cellStyle name="Normal 5 2 5 3 2 3 2 3 2 2" xfId="47775"/>
    <cellStyle name="Normal 5 2 5 3 2 3 2 3 3" xfId="47776"/>
    <cellStyle name="Normal 5 2 5 3 2 3 2 4" xfId="47777"/>
    <cellStyle name="Normal 5 2 5 3 2 3 2 4 2" xfId="47778"/>
    <cellStyle name="Normal 5 2 5 3 2 3 2 5" xfId="47779"/>
    <cellStyle name="Normal 5 2 5 3 2 3 3" xfId="47780"/>
    <cellStyle name="Normal 5 2 5 3 2 3 3 2" xfId="47781"/>
    <cellStyle name="Normal 5 2 5 3 2 3 3 2 2" xfId="47782"/>
    <cellStyle name="Normal 5 2 5 3 2 3 3 2 2 2" xfId="47783"/>
    <cellStyle name="Normal 5 2 5 3 2 3 3 2 3" xfId="47784"/>
    <cellStyle name="Normal 5 2 5 3 2 3 3 3" xfId="47785"/>
    <cellStyle name="Normal 5 2 5 3 2 3 3 3 2" xfId="47786"/>
    <cellStyle name="Normal 5 2 5 3 2 3 3 4" xfId="47787"/>
    <cellStyle name="Normal 5 2 5 3 2 3 4" xfId="47788"/>
    <cellStyle name="Normal 5 2 5 3 2 3 4 2" xfId="47789"/>
    <cellStyle name="Normal 5 2 5 3 2 3 4 2 2" xfId="47790"/>
    <cellStyle name="Normal 5 2 5 3 2 3 4 3" xfId="47791"/>
    <cellStyle name="Normal 5 2 5 3 2 3 5" xfId="47792"/>
    <cellStyle name="Normal 5 2 5 3 2 3 5 2" xfId="47793"/>
    <cellStyle name="Normal 5 2 5 3 2 3 6" xfId="47794"/>
    <cellStyle name="Normal 5 2 5 3 2 4" xfId="47795"/>
    <cellStyle name="Normal 5 2 5 3 2 4 2" xfId="47796"/>
    <cellStyle name="Normal 5 2 5 3 2 4 2 2" xfId="47797"/>
    <cellStyle name="Normal 5 2 5 3 2 4 2 2 2" xfId="47798"/>
    <cellStyle name="Normal 5 2 5 3 2 4 2 2 2 2" xfId="47799"/>
    <cellStyle name="Normal 5 2 5 3 2 4 2 2 3" xfId="47800"/>
    <cellStyle name="Normal 5 2 5 3 2 4 2 3" xfId="47801"/>
    <cellStyle name="Normal 5 2 5 3 2 4 2 3 2" xfId="47802"/>
    <cellStyle name="Normal 5 2 5 3 2 4 2 4" xfId="47803"/>
    <cellStyle name="Normal 5 2 5 3 2 4 3" xfId="47804"/>
    <cellStyle name="Normal 5 2 5 3 2 4 3 2" xfId="47805"/>
    <cellStyle name="Normal 5 2 5 3 2 4 3 2 2" xfId="47806"/>
    <cellStyle name="Normal 5 2 5 3 2 4 3 3" xfId="47807"/>
    <cellStyle name="Normal 5 2 5 3 2 4 4" xfId="47808"/>
    <cellStyle name="Normal 5 2 5 3 2 4 4 2" xfId="47809"/>
    <cellStyle name="Normal 5 2 5 3 2 4 5" xfId="47810"/>
    <cellStyle name="Normal 5 2 5 3 2 5" xfId="47811"/>
    <cellStyle name="Normal 5 2 5 3 2 5 2" xfId="47812"/>
    <cellStyle name="Normal 5 2 5 3 2 5 2 2" xfId="47813"/>
    <cellStyle name="Normal 5 2 5 3 2 5 2 2 2" xfId="47814"/>
    <cellStyle name="Normal 5 2 5 3 2 5 2 3" xfId="47815"/>
    <cellStyle name="Normal 5 2 5 3 2 5 3" xfId="47816"/>
    <cellStyle name="Normal 5 2 5 3 2 5 3 2" xfId="47817"/>
    <cellStyle name="Normal 5 2 5 3 2 5 4" xfId="47818"/>
    <cellStyle name="Normal 5 2 5 3 2 6" xfId="47819"/>
    <cellStyle name="Normal 5 2 5 3 2 6 2" xfId="47820"/>
    <cellStyle name="Normal 5 2 5 3 2 6 2 2" xfId="47821"/>
    <cellStyle name="Normal 5 2 5 3 2 6 3" xfId="47822"/>
    <cellStyle name="Normal 5 2 5 3 2 7" xfId="47823"/>
    <cellStyle name="Normal 5 2 5 3 2 7 2" xfId="47824"/>
    <cellStyle name="Normal 5 2 5 3 2 8" xfId="47825"/>
    <cellStyle name="Normal 5 2 5 3 3" xfId="47826"/>
    <cellStyle name="Normal 5 2 5 3 3 2" xfId="47827"/>
    <cellStyle name="Normal 5 2 5 3 3 2 2" xfId="47828"/>
    <cellStyle name="Normal 5 2 5 3 3 2 2 2" xfId="47829"/>
    <cellStyle name="Normal 5 2 5 3 3 2 2 2 2" xfId="47830"/>
    <cellStyle name="Normal 5 2 5 3 3 2 2 2 2 2" xfId="47831"/>
    <cellStyle name="Normal 5 2 5 3 3 2 2 2 3" xfId="47832"/>
    <cellStyle name="Normal 5 2 5 3 3 2 2 3" xfId="47833"/>
    <cellStyle name="Normal 5 2 5 3 3 2 2 3 2" xfId="47834"/>
    <cellStyle name="Normal 5 2 5 3 3 2 2 4" xfId="47835"/>
    <cellStyle name="Normal 5 2 5 3 3 2 3" xfId="47836"/>
    <cellStyle name="Normal 5 2 5 3 3 2 3 2" xfId="47837"/>
    <cellStyle name="Normal 5 2 5 3 3 2 3 2 2" xfId="47838"/>
    <cellStyle name="Normal 5 2 5 3 3 2 3 3" xfId="47839"/>
    <cellStyle name="Normal 5 2 5 3 3 2 4" xfId="47840"/>
    <cellStyle name="Normal 5 2 5 3 3 2 4 2" xfId="47841"/>
    <cellStyle name="Normal 5 2 5 3 3 2 5" xfId="47842"/>
    <cellStyle name="Normal 5 2 5 3 3 3" xfId="47843"/>
    <cellStyle name="Normal 5 2 5 3 3 3 2" xfId="47844"/>
    <cellStyle name="Normal 5 2 5 3 3 3 2 2" xfId="47845"/>
    <cellStyle name="Normal 5 2 5 3 3 3 2 2 2" xfId="47846"/>
    <cellStyle name="Normal 5 2 5 3 3 3 2 3" xfId="47847"/>
    <cellStyle name="Normal 5 2 5 3 3 3 3" xfId="47848"/>
    <cellStyle name="Normal 5 2 5 3 3 3 3 2" xfId="47849"/>
    <cellStyle name="Normal 5 2 5 3 3 3 4" xfId="47850"/>
    <cellStyle name="Normal 5 2 5 3 3 4" xfId="47851"/>
    <cellStyle name="Normal 5 2 5 3 3 4 2" xfId="47852"/>
    <cellStyle name="Normal 5 2 5 3 3 4 2 2" xfId="47853"/>
    <cellStyle name="Normal 5 2 5 3 3 4 3" xfId="47854"/>
    <cellStyle name="Normal 5 2 5 3 3 5" xfId="47855"/>
    <cellStyle name="Normal 5 2 5 3 3 5 2" xfId="47856"/>
    <cellStyle name="Normal 5 2 5 3 3 6" xfId="47857"/>
    <cellStyle name="Normal 5 2 5 3 4" xfId="47858"/>
    <cellStyle name="Normal 5 2 5 3 4 2" xfId="47859"/>
    <cellStyle name="Normal 5 2 5 3 4 2 2" xfId="47860"/>
    <cellStyle name="Normal 5 2 5 3 4 2 2 2" xfId="47861"/>
    <cellStyle name="Normal 5 2 5 3 4 2 2 2 2" xfId="47862"/>
    <cellStyle name="Normal 5 2 5 3 4 2 2 2 2 2" xfId="47863"/>
    <cellStyle name="Normal 5 2 5 3 4 2 2 2 3" xfId="47864"/>
    <cellStyle name="Normal 5 2 5 3 4 2 2 3" xfId="47865"/>
    <cellStyle name="Normal 5 2 5 3 4 2 2 3 2" xfId="47866"/>
    <cellStyle name="Normal 5 2 5 3 4 2 2 4" xfId="47867"/>
    <cellStyle name="Normal 5 2 5 3 4 2 3" xfId="47868"/>
    <cellStyle name="Normal 5 2 5 3 4 2 3 2" xfId="47869"/>
    <cellStyle name="Normal 5 2 5 3 4 2 3 2 2" xfId="47870"/>
    <cellStyle name="Normal 5 2 5 3 4 2 3 3" xfId="47871"/>
    <cellStyle name="Normal 5 2 5 3 4 2 4" xfId="47872"/>
    <cellStyle name="Normal 5 2 5 3 4 2 4 2" xfId="47873"/>
    <cellStyle name="Normal 5 2 5 3 4 2 5" xfId="47874"/>
    <cellStyle name="Normal 5 2 5 3 4 3" xfId="47875"/>
    <cellStyle name="Normal 5 2 5 3 4 3 2" xfId="47876"/>
    <cellStyle name="Normal 5 2 5 3 4 3 2 2" xfId="47877"/>
    <cellStyle name="Normal 5 2 5 3 4 3 2 2 2" xfId="47878"/>
    <cellStyle name="Normal 5 2 5 3 4 3 2 3" xfId="47879"/>
    <cellStyle name="Normal 5 2 5 3 4 3 3" xfId="47880"/>
    <cellStyle name="Normal 5 2 5 3 4 3 3 2" xfId="47881"/>
    <cellStyle name="Normal 5 2 5 3 4 3 4" xfId="47882"/>
    <cellStyle name="Normal 5 2 5 3 4 4" xfId="47883"/>
    <cellStyle name="Normal 5 2 5 3 4 4 2" xfId="47884"/>
    <cellStyle name="Normal 5 2 5 3 4 4 2 2" xfId="47885"/>
    <cellStyle name="Normal 5 2 5 3 4 4 3" xfId="47886"/>
    <cellStyle name="Normal 5 2 5 3 4 5" xfId="47887"/>
    <cellStyle name="Normal 5 2 5 3 4 5 2" xfId="47888"/>
    <cellStyle name="Normal 5 2 5 3 4 6" xfId="47889"/>
    <cellStyle name="Normal 5 2 5 3 5" xfId="47890"/>
    <cellStyle name="Normal 5 2 5 3 5 2" xfId="47891"/>
    <cellStyle name="Normal 5 2 5 3 5 2 2" xfId="47892"/>
    <cellStyle name="Normal 5 2 5 3 5 2 2 2" xfId="47893"/>
    <cellStyle name="Normal 5 2 5 3 5 2 2 2 2" xfId="47894"/>
    <cellStyle name="Normal 5 2 5 3 5 2 2 2 2 2" xfId="47895"/>
    <cellStyle name="Normal 5 2 5 3 5 2 2 2 3" xfId="47896"/>
    <cellStyle name="Normal 5 2 5 3 5 2 2 3" xfId="47897"/>
    <cellStyle name="Normal 5 2 5 3 5 2 2 3 2" xfId="47898"/>
    <cellStyle name="Normal 5 2 5 3 5 2 2 4" xfId="47899"/>
    <cellStyle name="Normal 5 2 5 3 5 2 3" xfId="47900"/>
    <cellStyle name="Normal 5 2 5 3 5 2 3 2" xfId="47901"/>
    <cellStyle name="Normal 5 2 5 3 5 2 3 2 2" xfId="47902"/>
    <cellStyle name="Normal 5 2 5 3 5 2 3 3" xfId="47903"/>
    <cellStyle name="Normal 5 2 5 3 5 2 4" xfId="47904"/>
    <cellStyle name="Normal 5 2 5 3 5 2 4 2" xfId="47905"/>
    <cellStyle name="Normal 5 2 5 3 5 2 5" xfId="47906"/>
    <cellStyle name="Normal 5 2 5 3 5 3" xfId="47907"/>
    <cellStyle name="Normal 5 2 5 3 5 3 2" xfId="47908"/>
    <cellStyle name="Normal 5 2 5 3 5 3 2 2" xfId="47909"/>
    <cellStyle name="Normal 5 2 5 3 5 3 2 2 2" xfId="47910"/>
    <cellStyle name="Normal 5 2 5 3 5 3 2 3" xfId="47911"/>
    <cellStyle name="Normal 5 2 5 3 5 3 3" xfId="47912"/>
    <cellStyle name="Normal 5 2 5 3 5 3 3 2" xfId="47913"/>
    <cellStyle name="Normal 5 2 5 3 5 3 4" xfId="47914"/>
    <cellStyle name="Normal 5 2 5 3 5 4" xfId="47915"/>
    <cellStyle name="Normal 5 2 5 3 5 4 2" xfId="47916"/>
    <cellStyle name="Normal 5 2 5 3 5 4 2 2" xfId="47917"/>
    <cellStyle name="Normal 5 2 5 3 5 4 3" xfId="47918"/>
    <cellStyle name="Normal 5 2 5 3 5 5" xfId="47919"/>
    <cellStyle name="Normal 5 2 5 3 5 5 2" xfId="47920"/>
    <cellStyle name="Normal 5 2 5 3 5 6" xfId="47921"/>
    <cellStyle name="Normal 5 2 5 3 6" xfId="47922"/>
    <cellStyle name="Normal 5 2 5 3 6 2" xfId="47923"/>
    <cellStyle name="Normal 5 2 5 3 6 2 2" xfId="47924"/>
    <cellStyle name="Normal 5 2 5 3 6 2 2 2" xfId="47925"/>
    <cellStyle name="Normal 5 2 5 3 6 2 2 2 2" xfId="47926"/>
    <cellStyle name="Normal 5 2 5 3 6 2 2 3" xfId="47927"/>
    <cellStyle name="Normal 5 2 5 3 6 2 3" xfId="47928"/>
    <cellStyle name="Normal 5 2 5 3 6 2 3 2" xfId="47929"/>
    <cellStyle name="Normal 5 2 5 3 6 2 4" xfId="47930"/>
    <cellStyle name="Normal 5 2 5 3 6 3" xfId="47931"/>
    <cellStyle name="Normal 5 2 5 3 6 3 2" xfId="47932"/>
    <cellStyle name="Normal 5 2 5 3 6 3 2 2" xfId="47933"/>
    <cellStyle name="Normal 5 2 5 3 6 3 3" xfId="47934"/>
    <cellStyle name="Normal 5 2 5 3 6 4" xfId="47935"/>
    <cellStyle name="Normal 5 2 5 3 6 4 2" xfId="47936"/>
    <cellStyle name="Normal 5 2 5 3 6 5" xfId="47937"/>
    <cellStyle name="Normal 5 2 5 3 7" xfId="47938"/>
    <cellStyle name="Normal 5 2 5 3 7 2" xfId="47939"/>
    <cellStyle name="Normal 5 2 5 3 7 2 2" xfId="47940"/>
    <cellStyle name="Normal 5 2 5 3 7 2 2 2" xfId="47941"/>
    <cellStyle name="Normal 5 2 5 3 7 2 3" xfId="47942"/>
    <cellStyle name="Normal 5 2 5 3 7 3" xfId="47943"/>
    <cellStyle name="Normal 5 2 5 3 7 3 2" xfId="47944"/>
    <cellStyle name="Normal 5 2 5 3 7 4" xfId="47945"/>
    <cellStyle name="Normal 5 2 5 3 8" xfId="47946"/>
    <cellStyle name="Normal 5 2 5 3 8 2" xfId="47947"/>
    <cellStyle name="Normal 5 2 5 3 8 2 2" xfId="47948"/>
    <cellStyle name="Normal 5 2 5 3 8 3" xfId="47949"/>
    <cellStyle name="Normal 5 2 5 3 9" xfId="47950"/>
    <cellStyle name="Normal 5 2 5 3 9 2" xfId="47951"/>
    <cellStyle name="Normal 5 2 5 3 9 3" xfId="47952"/>
    <cellStyle name="Normal 5 2 5 4" xfId="47953"/>
    <cellStyle name="Normal 5 2 5 4 2" xfId="47954"/>
    <cellStyle name="Normal 5 2 5 4 2 2" xfId="47955"/>
    <cellStyle name="Normal 5 2 5 4 2 2 2" xfId="47956"/>
    <cellStyle name="Normal 5 2 5 4 2 2 2 2" xfId="47957"/>
    <cellStyle name="Normal 5 2 5 4 2 2 2 2 2" xfId="47958"/>
    <cellStyle name="Normal 5 2 5 4 2 2 2 2 2 2" xfId="47959"/>
    <cellStyle name="Normal 5 2 5 4 2 2 2 2 3" xfId="47960"/>
    <cellStyle name="Normal 5 2 5 4 2 2 2 3" xfId="47961"/>
    <cellStyle name="Normal 5 2 5 4 2 2 2 3 2" xfId="47962"/>
    <cellStyle name="Normal 5 2 5 4 2 2 2 4" xfId="47963"/>
    <cellStyle name="Normal 5 2 5 4 2 2 3" xfId="47964"/>
    <cellStyle name="Normal 5 2 5 4 2 2 3 2" xfId="47965"/>
    <cellStyle name="Normal 5 2 5 4 2 2 3 2 2" xfId="47966"/>
    <cellStyle name="Normal 5 2 5 4 2 2 3 3" xfId="47967"/>
    <cellStyle name="Normal 5 2 5 4 2 2 4" xfId="47968"/>
    <cellStyle name="Normal 5 2 5 4 2 2 4 2" xfId="47969"/>
    <cellStyle name="Normal 5 2 5 4 2 2 5" xfId="47970"/>
    <cellStyle name="Normal 5 2 5 4 2 3" xfId="47971"/>
    <cellStyle name="Normal 5 2 5 4 2 3 2" xfId="47972"/>
    <cellStyle name="Normal 5 2 5 4 2 3 2 2" xfId="47973"/>
    <cellStyle name="Normal 5 2 5 4 2 3 2 2 2" xfId="47974"/>
    <cellStyle name="Normal 5 2 5 4 2 3 2 3" xfId="47975"/>
    <cellStyle name="Normal 5 2 5 4 2 3 3" xfId="47976"/>
    <cellStyle name="Normal 5 2 5 4 2 3 3 2" xfId="47977"/>
    <cellStyle name="Normal 5 2 5 4 2 3 4" xfId="47978"/>
    <cellStyle name="Normal 5 2 5 4 2 4" xfId="47979"/>
    <cellStyle name="Normal 5 2 5 4 2 4 2" xfId="47980"/>
    <cellStyle name="Normal 5 2 5 4 2 4 2 2" xfId="47981"/>
    <cellStyle name="Normal 5 2 5 4 2 4 3" xfId="47982"/>
    <cellStyle name="Normal 5 2 5 4 2 5" xfId="47983"/>
    <cellStyle name="Normal 5 2 5 4 2 5 2" xfId="47984"/>
    <cellStyle name="Normal 5 2 5 4 2 6" xfId="47985"/>
    <cellStyle name="Normal 5 2 5 4 3" xfId="47986"/>
    <cellStyle name="Normal 5 2 5 4 3 2" xfId="47987"/>
    <cellStyle name="Normal 5 2 5 4 3 2 2" xfId="47988"/>
    <cellStyle name="Normal 5 2 5 4 3 2 2 2" xfId="47989"/>
    <cellStyle name="Normal 5 2 5 4 3 2 2 2 2" xfId="47990"/>
    <cellStyle name="Normal 5 2 5 4 3 2 2 2 2 2" xfId="47991"/>
    <cellStyle name="Normal 5 2 5 4 3 2 2 2 3" xfId="47992"/>
    <cellStyle name="Normal 5 2 5 4 3 2 2 3" xfId="47993"/>
    <cellStyle name="Normal 5 2 5 4 3 2 2 3 2" xfId="47994"/>
    <cellStyle name="Normal 5 2 5 4 3 2 2 4" xfId="47995"/>
    <cellStyle name="Normal 5 2 5 4 3 2 3" xfId="47996"/>
    <cellStyle name="Normal 5 2 5 4 3 2 3 2" xfId="47997"/>
    <cellStyle name="Normal 5 2 5 4 3 2 3 2 2" xfId="47998"/>
    <cellStyle name="Normal 5 2 5 4 3 2 3 3" xfId="47999"/>
    <cellStyle name="Normal 5 2 5 4 3 2 4" xfId="48000"/>
    <cellStyle name="Normal 5 2 5 4 3 2 4 2" xfId="48001"/>
    <cellStyle name="Normal 5 2 5 4 3 2 5" xfId="48002"/>
    <cellStyle name="Normal 5 2 5 4 3 3" xfId="48003"/>
    <cellStyle name="Normal 5 2 5 4 3 3 2" xfId="48004"/>
    <cellStyle name="Normal 5 2 5 4 3 3 2 2" xfId="48005"/>
    <cellStyle name="Normal 5 2 5 4 3 3 2 2 2" xfId="48006"/>
    <cellStyle name="Normal 5 2 5 4 3 3 2 3" xfId="48007"/>
    <cellStyle name="Normal 5 2 5 4 3 3 3" xfId="48008"/>
    <cellStyle name="Normal 5 2 5 4 3 3 3 2" xfId="48009"/>
    <cellStyle name="Normal 5 2 5 4 3 3 4" xfId="48010"/>
    <cellStyle name="Normal 5 2 5 4 3 4" xfId="48011"/>
    <cellStyle name="Normal 5 2 5 4 3 4 2" xfId="48012"/>
    <cellStyle name="Normal 5 2 5 4 3 4 2 2" xfId="48013"/>
    <cellStyle name="Normal 5 2 5 4 3 4 3" xfId="48014"/>
    <cellStyle name="Normal 5 2 5 4 3 5" xfId="48015"/>
    <cellStyle name="Normal 5 2 5 4 3 5 2" xfId="48016"/>
    <cellStyle name="Normal 5 2 5 4 3 6" xfId="48017"/>
    <cellStyle name="Normal 5 2 5 4 4" xfId="48018"/>
    <cellStyle name="Normal 5 2 5 4 4 2" xfId="48019"/>
    <cellStyle name="Normal 5 2 5 4 4 2 2" xfId="48020"/>
    <cellStyle name="Normal 5 2 5 4 4 2 2 2" xfId="48021"/>
    <cellStyle name="Normal 5 2 5 4 4 2 2 2 2" xfId="48022"/>
    <cellStyle name="Normal 5 2 5 4 4 2 2 3" xfId="48023"/>
    <cellStyle name="Normal 5 2 5 4 4 2 3" xfId="48024"/>
    <cellStyle name="Normal 5 2 5 4 4 2 3 2" xfId="48025"/>
    <cellStyle name="Normal 5 2 5 4 4 2 4" xfId="48026"/>
    <cellStyle name="Normal 5 2 5 4 4 3" xfId="48027"/>
    <cellStyle name="Normal 5 2 5 4 4 3 2" xfId="48028"/>
    <cellStyle name="Normal 5 2 5 4 4 3 2 2" xfId="48029"/>
    <cellStyle name="Normal 5 2 5 4 4 3 3" xfId="48030"/>
    <cellStyle name="Normal 5 2 5 4 4 4" xfId="48031"/>
    <cellStyle name="Normal 5 2 5 4 4 4 2" xfId="48032"/>
    <cellStyle name="Normal 5 2 5 4 4 5" xfId="48033"/>
    <cellStyle name="Normal 5 2 5 4 5" xfId="48034"/>
    <cellStyle name="Normal 5 2 5 4 5 2" xfId="48035"/>
    <cellStyle name="Normal 5 2 5 4 5 2 2" xfId="48036"/>
    <cellStyle name="Normal 5 2 5 4 5 2 2 2" xfId="48037"/>
    <cellStyle name="Normal 5 2 5 4 5 2 3" xfId="48038"/>
    <cellStyle name="Normal 5 2 5 4 5 3" xfId="48039"/>
    <cellStyle name="Normal 5 2 5 4 5 3 2" xfId="48040"/>
    <cellStyle name="Normal 5 2 5 4 5 4" xfId="48041"/>
    <cellStyle name="Normal 5 2 5 4 6" xfId="48042"/>
    <cellStyle name="Normal 5 2 5 4 6 2" xfId="48043"/>
    <cellStyle name="Normal 5 2 5 4 6 2 2" xfId="48044"/>
    <cellStyle name="Normal 5 2 5 4 6 3" xfId="48045"/>
    <cellStyle name="Normal 5 2 5 4 7" xfId="48046"/>
    <cellStyle name="Normal 5 2 5 4 7 2" xfId="48047"/>
    <cellStyle name="Normal 5 2 5 4 8" xfId="48048"/>
    <cellStyle name="Normal 5 2 5 5" xfId="48049"/>
    <cellStyle name="Normal 5 2 5 5 2" xfId="48050"/>
    <cellStyle name="Normal 5 2 5 5 2 2" xfId="48051"/>
    <cellStyle name="Normal 5 2 5 5 2 2 2" xfId="48052"/>
    <cellStyle name="Normal 5 2 5 5 2 2 2 2" xfId="48053"/>
    <cellStyle name="Normal 5 2 5 5 2 2 2 2 2" xfId="48054"/>
    <cellStyle name="Normal 5 2 5 5 2 2 2 3" xfId="48055"/>
    <cellStyle name="Normal 5 2 5 5 2 2 3" xfId="48056"/>
    <cellStyle name="Normal 5 2 5 5 2 2 3 2" xfId="48057"/>
    <cellStyle name="Normal 5 2 5 5 2 2 4" xfId="48058"/>
    <cellStyle name="Normal 5 2 5 5 2 3" xfId="48059"/>
    <cellStyle name="Normal 5 2 5 5 2 3 2" xfId="48060"/>
    <cellStyle name="Normal 5 2 5 5 2 3 2 2" xfId="48061"/>
    <cellStyle name="Normal 5 2 5 5 2 3 3" xfId="48062"/>
    <cellStyle name="Normal 5 2 5 5 2 4" xfId="48063"/>
    <cellStyle name="Normal 5 2 5 5 2 4 2" xfId="48064"/>
    <cellStyle name="Normal 5 2 5 5 2 5" xfId="48065"/>
    <cellStyle name="Normal 5 2 5 5 3" xfId="48066"/>
    <cellStyle name="Normal 5 2 5 5 3 2" xfId="48067"/>
    <cellStyle name="Normal 5 2 5 5 3 2 2" xfId="48068"/>
    <cellStyle name="Normal 5 2 5 5 3 2 2 2" xfId="48069"/>
    <cellStyle name="Normal 5 2 5 5 3 2 3" xfId="48070"/>
    <cellStyle name="Normal 5 2 5 5 3 3" xfId="48071"/>
    <cellStyle name="Normal 5 2 5 5 3 3 2" xfId="48072"/>
    <cellStyle name="Normal 5 2 5 5 3 4" xfId="48073"/>
    <cellStyle name="Normal 5 2 5 5 4" xfId="48074"/>
    <cellStyle name="Normal 5 2 5 5 4 2" xfId="48075"/>
    <cellStyle name="Normal 5 2 5 5 4 2 2" xfId="48076"/>
    <cellStyle name="Normal 5 2 5 5 4 3" xfId="48077"/>
    <cellStyle name="Normal 5 2 5 5 5" xfId="48078"/>
    <cellStyle name="Normal 5 2 5 5 5 2" xfId="48079"/>
    <cellStyle name="Normal 5 2 5 5 6" xfId="48080"/>
    <cellStyle name="Normal 5 2 5 6" xfId="48081"/>
    <cellStyle name="Normal 5 2 5 6 2" xfId="48082"/>
    <cellStyle name="Normal 5 2 5 6 2 2" xfId="48083"/>
    <cellStyle name="Normal 5 2 5 6 2 2 2" xfId="48084"/>
    <cellStyle name="Normal 5 2 5 6 2 2 2 2" xfId="48085"/>
    <cellStyle name="Normal 5 2 5 6 2 2 2 2 2" xfId="48086"/>
    <cellStyle name="Normal 5 2 5 6 2 2 2 3" xfId="48087"/>
    <cellStyle name="Normal 5 2 5 6 2 2 3" xfId="48088"/>
    <cellStyle name="Normal 5 2 5 6 2 2 3 2" xfId="48089"/>
    <cellStyle name="Normal 5 2 5 6 2 2 4" xfId="48090"/>
    <cellStyle name="Normal 5 2 5 6 2 3" xfId="48091"/>
    <cellStyle name="Normal 5 2 5 6 2 3 2" xfId="48092"/>
    <cellStyle name="Normal 5 2 5 6 2 3 2 2" xfId="48093"/>
    <cellStyle name="Normal 5 2 5 6 2 3 3" xfId="48094"/>
    <cellStyle name="Normal 5 2 5 6 2 4" xfId="48095"/>
    <cellStyle name="Normal 5 2 5 6 2 4 2" xfId="48096"/>
    <cellStyle name="Normal 5 2 5 6 2 5" xfId="48097"/>
    <cellStyle name="Normal 5 2 5 6 3" xfId="48098"/>
    <cellStyle name="Normal 5 2 5 6 3 2" xfId="48099"/>
    <cellStyle name="Normal 5 2 5 6 3 2 2" xfId="48100"/>
    <cellStyle name="Normal 5 2 5 6 3 2 2 2" xfId="48101"/>
    <cellStyle name="Normal 5 2 5 6 3 2 3" xfId="48102"/>
    <cellStyle name="Normal 5 2 5 6 3 3" xfId="48103"/>
    <cellStyle name="Normal 5 2 5 6 3 3 2" xfId="48104"/>
    <cellStyle name="Normal 5 2 5 6 3 4" xfId="48105"/>
    <cellStyle name="Normal 5 2 5 6 4" xfId="48106"/>
    <cellStyle name="Normal 5 2 5 6 4 2" xfId="48107"/>
    <cellStyle name="Normal 5 2 5 6 4 2 2" xfId="48108"/>
    <cellStyle name="Normal 5 2 5 6 4 3" xfId="48109"/>
    <cellStyle name="Normal 5 2 5 6 5" xfId="48110"/>
    <cellStyle name="Normal 5 2 5 6 5 2" xfId="48111"/>
    <cellStyle name="Normal 5 2 5 6 6" xfId="48112"/>
    <cellStyle name="Normal 5 2 5 7" xfId="48113"/>
    <cellStyle name="Normal 5 2 5 7 2" xfId="48114"/>
    <cellStyle name="Normal 5 2 5 7 2 2" xfId="48115"/>
    <cellStyle name="Normal 5 2 5 7 2 2 2" xfId="48116"/>
    <cellStyle name="Normal 5 2 5 7 2 2 2 2" xfId="48117"/>
    <cellStyle name="Normal 5 2 5 7 2 2 2 2 2" xfId="48118"/>
    <cellStyle name="Normal 5 2 5 7 2 2 2 3" xfId="48119"/>
    <cellStyle name="Normal 5 2 5 7 2 2 3" xfId="48120"/>
    <cellStyle name="Normal 5 2 5 7 2 2 3 2" xfId="48121"/>
    <cellStyle name="Normal 5 2 5 7 2 2 4" xfId="48122"/>
    <cellStyle name="Normal 5 2 5 7 2 3" xfId="48123"/>
    <cellStyle name="Normal 5 2 5 7 2 3 2" xfId="48124"/>
    <cellStyle name="Normal 5 2 5 7 2 3 2 2" xfId="48125"/>
    <cellStyle name="Normal 5 2 5 7 2 3 3" xfId="48126"/>
    <cellStyle name="Normal 5 2 5 7 2 4" xfId="48127"/>
    <cellStyle name="Normal 5 2 5 7 2 4 2" xfId="48128"/>
    <cellStyle name="Normal 5 2 5 7 2 5" xfId="48129"/>
    <cellStyle name="Normal 5 2 5 7 3" xfId="48130"/>
    <cellStyle name="Normal 5 2 5 7 3 2" xfId="48131"/>
    <cellStyle name="Normal 5 2 5 7 3 2 2" xfId="48132"/>
    <cellStyle name="Normal 5 2 5 7 3 2 2 2" xfId="48133"/>
    <cellStyle name="Normal 5 2 5 7 3 2 3" xfId="48134"/>
    <cellStyle name="Normal 5 2 5 7 3 3" xfId="48135"/>
    <cellStyle name="Normal 5 2 5 7 3 3 2" xfId="48136"/>
    <cellStyle name="Normal 5 2 5 7 3 4" xfId="48137"/>
    <cellStyle name="Normal 5 2 5 7 4" xfId="48138"/>
    <cellStyle name="Normal 5 2 5 7 4 2" xfId="48139"/>
    <cellStyle name="Normal 5 2 5 7 4 2 2" xfId="48140"/>
    <cellStyle name="Normal 5 2 5 7 4 3" xfId="48141"/>
    <cellStyle name="Normal 5 2 5 7 5" xfId="48142"/>
    <cellStyle name="Normal 5 2 5 7 5 2" xfId="48143"/>
    <cellStyle name="Normal 5 2 5 7 6" xfId="48144"/>
    <cellStyle name="Normal 5 2 5 8" xfId="48145"/>
    <cellStyle name="Normal 5 2 5 8 2" xfId="48146"/>
    <cellStyle name="Normal 5 2 5 8 2 2" xfId="48147"/>
    <cellStyle name="Normal 5 2 5 8 2 2 2" xfId="48148"/>
    <cellStyle name="Normal 5 2 5 8 2 2 2 2" xfId="48149"/>
    <cellStyle name="Normal 5 2 5 8 2 2 3" xfId="48150"/>
    <cellStyle name="Normal 5 2 5 8 2 3" xfId="48151"/>
    <cellStyle name="Normal 5 2 5 8 2 3 2" xfId="48152"/>
    <cellStyle name="Normal 5 2 5 8 2 4" xfId="48153"/>
    <cellStyle name="Normal 5 2 5 8 3" xfId="48154"/>
    <cellStyle name="Normal 5 2 5 8 3 2" xfId="48155"/>
    <cellStyle name="Normal 5 2 5 8 3 2 2" xfId="48156"/>
    <cellStyle name="Normal 5 2 5 8 3 3" xfId="48157"/>
    <cellStyle name="Normal 5 2 5 8 4" xfId="48158"/>
    <cellStyle name="Normal 5 2 5 8 4 2" xfId="48159"/>
    <cellStyle name="Normal 5 2 5 8 5" xfId="48160"/>
    <cellStyle name="Normal 5 2 5 9" xfId="48161"/>
    <cellStyle name="Normal 5 2 5 9 2" xfId="48162"/>
    <cellStyle name="Normal 5 2 5 9 2 2" xfId="48163"/>
    <cellStyle name="Normal 5 2 5 9 2 2 2" xfId="48164"/>
    <cellStyle name="Normal 5 2 5 9 2 3" xfId="48165"/>
    <cellStyle name="Normal 5 2 5 9 3" xfId="48166"/>
    <cellStyle name="Normal 5 2 5 9 3 2" xfId="48167"/>
    <cellStyle name="Normal 5 2 5 9 4" xfId="48168"/>
    <cellStyle name="Normal 5 2 6" xfId="48169"/>
    <cellStyle name="Normal 5 2 6 10" xfId="48170"/>
    <cellStyle name="Normal 5 2 6 10 2" xfId="48171"/>
    <cellStyle name="Normal 5 2 6 10 3" xfId="48172"/>
    <cellStyle name="Normal 5 2 6 11" xfId="48173"/>
    <cellStyle name="Normal 5 2 6 12" xfId="48174"/>
    <cellStyle name="Normal 5 2 6 2" xfId="48175"/>
    <cellStyle name="Normal 5 2 6 2 10" xfId="48176"/>
    <cellStyle name="Normal 5 2 6 2 11" xfId="48177"/>
    <cellStyle name="Normal 5 2 6 2 2" xfId="48178"/>
    <cellStyle name="Normal 5 2 6 2 2 2" xfId="48179"/>
    <cellStyle name="Normal 5 2 6 2 2 2 2" xfId="48180"/>
    <cellStyle name="Normal 5 2 6 2 2 2 2 2" xfId="48181"/>
    <cellStyle name="Normal 5 2 6 2 2 2 2 2 2" xfId="48182"/>
    <cellStyle name="Normal 5 2 6 2 2 2 2 2 2 2" xfId="48183"/>
    <cellStyle name="Normal 5 2 6 2 2 2 2 2 2 2 2" xfId="48184"/>
    <cellStyle name="Normal 5 2 6 2 2 2 2 2 2 3" xfId="48185"/>
    <cellStyle name="Normal 5 2 6 2 2 2 2 2 3" xfId="48186"/>
    <cellStyle name="Normal 5 2 6 2 2 2 2 2 3 2" xfId="48187"/>
    <cellStyle name="Normal 5 2 6 2 2 2 2 2 4" xfId="48188"/>
    <cellStyle name="Normal 5 2 6 2 2 2 2 3" xfId="48189"/>
    <cellStyle name="Normal 5 2 6 2 2 2 2 3 2" xfId="48190"/>
    <cellStyle name="Normal 5 2 6 2 2 2 2 3 2 2" xfId="48191"/>
    <cellStyle name="Normal 5 2 6 2 2 2 2 3 3" xfId="48192"/>
    <cellStyle name="Normal 5 2 6 2 2 2 2 4" xfId="48193"/>
    <cellStyle name="Normal 5 2 6 2 2 2 2 4 2" xfId="48194"/>
    <cellStyle name="Normal 5 2 6 2 2 2 2 5" xfId="48195"/>
    <cellStyle name="Normal 5 2 6 2 2 2 3" xfId="48196"/>
    <cellStyle name="Normal 5 2 6 2 2 2 3 2" xfId="48197"/>
    <cellStyle name="Normal 5 2 6 2 2 2 3 2 2" xfId="48198"/>
    <cellStyle name="Normal 5 2 6 2 2 2 3 2 2 2" xfId="48199"/>
    <cellStyle name="Normal 5 2 6 2 2 2 3 2 3" xfId="48200"/>
    <cellStyle name="Normal 5 2 6 2 2 2 3 3" xfId="48201"/>
    <cellStyle name="Normal 5 2 6 2 2 2 3 3 2" xfId="48202"/>
    <cellStyle name="Normal 5 2 6 2 2 2 3 4" xfId="48203"/>
    <cellStyle name="Normal 5 2 6 2 2 2 4" xfId="48204"/>
    <cellStyle name="Normal 5 2 6 2 2 2 4 2" xfId="48205"/>
    <cellStyle name="Normal 5 2 6 2 2 2 4 2 2" xfId="48206"/>
    <cellStyle name="Normal 5 2 6 2 2 2 4 3" xfId="48207"/>
    <cellStyle name="Normal 5 2 6 2 2 2 5" xfId="48208"/>
    <cellStyle name="Normal 5 2 6 2 2 2 5 2" xfId="48209"/>
    <cellStyle name="Normal 5 2 6 2 2 2 6" xfId="48210"/>
    <cellStyle name="Normal 5 2 6 2 2 3" xfId="48211"/>
    <cellStyle name="Normal 5 2 6 2 2 3 2" xfId="48212"/>
    <cellStyle name="Normal 5 2 6 2 2 3 2 2" xfId="48213"/>
    <cellStyle name="Normal 5 2 6 2 2 3 2 2 2" xfId="48214"/>
    <cellStyle name="Normal 5 2 6 2 2 3 2 2 2 2" xfId="48215"/>
    <cellStyle name="Normal 5 2 6 2 2 3 2 2 2 2 2" xfId="48216"/>
    <cellStyle name="Normal 5 2 6 2 2 3 2 2 2 3" xfId="48217"/>
    <cellStyle name="Normal 5 2 6 2 2 3 2 2 3" xfId="48218"/>
    <cellStyle name="Normal 5 2 6 2 2 3 2 2 3 2" xfId="48219"/>
    <cellStyle name="Normal 5 2 6 2 2 3 2 2 4" xfId="48220"/>
    <cellStyle name="Normal 5 2 6 2 2 3 2 3" xfId="48221"/>
    <cellStyle name="Normal 5 2 6 2 2 3 2 3 2" xfId="48222"/>
    <cellStyle name="Normal 5 2 6 2 2 3 2 3 2 2" xfId="48223"/>
    <cellStyle name="Normal 5 2 6 2 2 3 2 3 3" xfId="48224"/>
    <cellStyle name="Normal 5 2 6 2 2 3 2 4" xfId="48225"/>
    <cellStyle name="Normal 5 2 6 2 2 3 2 4 2" xfId="48226"/>
    <cellStyle name="Normal 5 2 6 2 2 3 2 5" xfId="48227"/>
    <cellStyle name="Normal 5 2 6 2 2 3 3" xfId="48228"/>
    <cellStyle name="Normal 5 2 6 2 2 3 3 2" xfId="48229"/>
    <cellStyle name="Normal 5 2 6 2 2 3 3 2 2" xfId="48230"/>
    <cellStyle name="Normal 5 2 6 2 2 3 3 2 2 2" xfId="48231"/>
    <cellStyle name="Normal 5 2 6 2 2 3 3 2 3" xfId="48232"/>
    <cellStyle name="Normal 5 2 6 2 2 3 3 3" xfId="48233"/>
    <cellStyle name="Normal 5 2 6 2 2 3 3 3 2" xfId="48234"/>
    <cellStyle name="Normal 5 2 6 2 2 3 3 4" xfId="48235"/>
    <cellStyle name="Normal 5 2 6 2 2 3 4" xfId="48236"/>
    <cellStyle name="Normal 5 2 6 2 2 3 4 2" xfId="48237"/>
    <cellStyle name="Normal 5 2 6 2 2 3 4 2 2" xfId="48238"/>
    <cellStyle name="Normal 5 2 6 2 2 3 4 3" xfId="48239"/>
    <cellStyle name="Normal 5 2 6 2 2 3 5" xfId="48240"/>
    <cellStyle name="Normal 5 2 6 2 2 3 5 2" xfId="48241"/>
    <cellStyle name="Normal 5 2 6 2 2 3 6" xfId="48242"/>
    <cellStyle name="Normal 5 2 6 2 2 4" xfId="48243"/>
    <cellStyle name="Normal 5 2 6 2 2 4 2" xfId="48244"/>
    <cellStyle name="Normal 5 2 6 2 2 4 2 2" xfId="48245"/>
    <cellStyle name="Normal 5 2 6 2 2 4 2 2 2" xfId="48246"/>
    <cellStyle name="Normal 5 2 6 2 2 4 2 2 2 2" xfId="48247"/>
    <cellStyle name="Normal 5 2 6 2 2 4 2 2 3" xfId="48248"/>
    <cellStyle name="Normal 5 2 6 2 2 4 2 3" xfId="48249"/>
    <cellStyle name="Normal 5 2 6 2 2 4 2 3 2" xfId="48250"/>
    <cellStyle name="Normal 5 2 6 2 2 4 2 4" xfId="48251"/>
    <cellStyle name="Normal 5 2 6 2 2 4 3" xfId="48252"/>
    <cellStyle name="Normal 5 2 6 2 2 4 3 2" xfId="48253"/>
    <cellStyle name="Normal 5 2 6 2 2 4 3 2 2" xfId="48254"/>
    <cellStyle name="Normal 5 2 6 2 2 4 3 3" xfId="48255"/>
    <cellStyle name="Normal 5 2 6 2 2 4 4" xfId="48256"/>
    <cellStyle name="Normal 5 2 6 2 2 4 4 2" xfId="48257"/>
    <cellStyle name="Normal 5 2 6 2 2 4 5" xfId="48258"/>
    <cellStyle name="Normal 5 2 6 2 2 5" xfId="48259"/>
    <cellStyle name="Normal 5 2 6 2 2 5 2" xfId="48260"/>
    <cellStyle name="Normal 5 2 6 2 2 5 2 2" xfId="48261"/>
    <cellStyle name="Normal 5 2 6 2 2 5 2 2 2" xfId="48262"/>
    <cellStyle name="Normal 5 2 6 2 2 5 2 3" xfId="48263"/>
    <cellStyle name="Normal 5 2 6 2 2 5 3" xfId="48264"/>
    <cellStyle name="Normal 5 2 6 2 2 5 3 2" xfId="48265"/>
    <cellStyle name="Normal 5 2 6 2 2 5 4" xfId="48266"/>
    <cellStyle name="Normal 5 2 6 2 2 6" xfId="48267"/>
    <cellStyle name="Normal 5 2 6 2 2 6 2" xfId="48268"/>
    <cellStyle name="Normal 5 2 6 2 2 6 2 2" xfId="48269"/>
    <cellStyle name="Normal 5 2 6 2 2 6 3" xfId="48270"/>
    <cellStyle name="Normal 5 2 6 2 2 7" xfId="48271"/>
    <cellStyle name="Normal 5 2 6 2 2 7 2" xfId="48272"/>
    <cellStyle name="Normal 5 2 6 2 2 8" xfId="48273"/>
    <cellStyle name="Normal 5 2 6 2 3" xfId="48274"/>
    <cellStyle name="Normal 5 2 6 2 3 2" xfId="48275"/>
    <cellStyle name="Normal 5 2 6 2 3 2 2" xfId="48276"/>
    <cellStyle name="Normal 5 2 6 2 3 2 2 2" xfId="48277"/>
    <cellStyle name="Normal 5 2 6 2 3 2 2 2 2" xfId="48278"/>
    <cellStyle name="Normal 5 2 6 2 3 2 2 2 2 2" xfId="48279"/>
    <cellStyle name="Normal 5 2 6 2 3 2 2 2 3" xfId="48280"/>
    <cellStyle name="Normal 5 2 6 2 3 2 2 3" xfId="48281"/>
    <cellStyle name="Normal 5 2 6 2 3 2 2 3 2" xfId="48282"/>
    <cellStyle name="Normal 5 2 6 2 3 2 2 4" xfId="48283"/>
    <cellStyle name="Normal 5 2 6 2 3 2 3" xfId="48284"/>
    <cellStyle name="Normal 5 2 6 2 3 2 3 2" xfId="48285"/>
    <cellStyle name="Normal 5 2 6 2 3 2 3 2 2" xfId="48286"/>
    <cellStyle name="Normal 5 2 6 2 3 2 3 3" xfId="48287"/>
    <cellStyle name="Normal 5 2 6 2 3 2 4" xfId="48288"/>
    <cellStyle name="Normal 5 2 6 2 3 2 4 2" xfId="48289"/>
    <cellStyle name="Normal 5 2 6 2 3 2 5" xfId="48290"/>
    <cellStyle name="Normal 5 2 6 2 3 3" xfId="48291"/>
    <cellStyle name="Normal 5 2 6 2 3 3 2" xfId="48292"/>
    <cellStyle name="Normal 5 2 6 2 3 3 2 2" xfId="48293"/>
    <cellStyle name="Normal 5 2 6 2 3 3 2 2 2" xfId="48294"/>
    <cellStyle name="Normal 5 2 6 2 3 3 2 3" xfId="48295"/>
    <cellStyle name="Normal 5 2 6 2 3 3 3" xfId="48296"/>
    <cellStyle name="Normal 5 2 6 2 3 3 3 2" xfId="48297"/>
    <cellStyle name="Normal 5 2 6 2 3 3 4" xfId="48298"/>
    <cellStyle name="Normal 5 2 6 2 3 4" xfId="48299"/>
    <cellStyle name="Normal 5 2 6 2 3 4 2" xfId="48300"/>
    <cellStyle name="Normal 5 2 6 2 3 4 2 2" xfId="48301"/>
    <cellStyle name="Normal 5 2 6 2 3 4 3" xfId="48302"/>
    <cellStyle name="Normal 5 2 6 2 3 5" xfId="48303"/>
    <cellStyle name="Normal 5 2 6 2 3 5 2" xfId="48304"/>
    <cellStyle name="Normal 5 2 6 2 3 6" xfId="48305"/>
    <cellStyle name="Normal 5 2 6 2 4" xfId="48306"/>
    <cellStyle name="Normal 5 2 6 2 4 2" xfId="48307"/>
    <cellStyle name="Normal 5 2 6 2 4 2 2" xfId="48308"/>
    <cellStyle name="Normal 5 2 6 2 4 2 2 2" xfId="48309"/>
    <cellStyle name="Normal 5 2 6 2 4 2 2 2 2" xfId="48310"/>
    <cellStyle name="Normal 5 2 6 2 4 2 2 2 2 2" xfId="48311"/>
    <cellStyle name="Normal 5 2 6 2 4 2 2 2 3" xfId="48312"/>
    <cellStyle name="Normal 5 2 6 2 4 2 2 3" xfId="48313"/>
    <cellStyle name="Normal 5 2 6 2 4 2 2 3 2" xfId="48314"/>
    <cellStyle name="Normal 5 2 6 2 4 2 2 4" xfId="48315"/>
    <cellStyle name="Normal 5 2 6 2 4 2 3" xfId="48316"/>
    <cellStyle name="Normal 5 2 6 2 4 2 3 2" xfId="48317"/>
    <cellStyle name="Normal 5 2 6 2 4 2 3 2 2" xfId="48318"/>
    <cellStyle name="Normal 5 2 6 2 4 2 3 3" xfId="48319"/>
    <cellStyle name="Normal 5 2 6 2 4 2 4" xfId="48320"/>
    <cellStyle name="Normal 5 2 6 2 4 2 4 2" xfId="48321"/>
    <cellStyle name="Normal 5 2 6 2 4 2 5" xfId="48322"/>
    <cellStyle name="Normal 5 2 6 2 4 3" xfId="48323"/>
    <cellStyle name="Normal 5 2 6 2 4 3 2" xfId="48324"/>
    <cellStyle name="Normal 5 2 6 2 4 3 2 2" xfId="48325"/>
    <cellStyle name="Normal 5 2 6 2 4 3 2 2 2" xfId="48326"/>
    <cellStyle name="Normal 5 2 6 2 4 3 2 3" xfId="48327"/>
    <cellStyle name="Normal 5 2 6 2 4 3 3" xfId="48328"/>
    <cellStyle name="Normal 5 2 6 2 4 3 3 2" xfId="48329"/>
    <cellStyle name="Normal 5 2 6 2 4 3 4" xfId="48330"/>
    <cellStyle name="Normal 5 2 6 2 4 4" xfId="48331"/>
    <cellStyle name="Normal 5 2 6 2 4 4 2" xfId="48332"/>
    <cellStyle name="Normal 5 2 6 2 4 4 2 2" xfId="48333"/>
    <cellStyle name="Normal 5 2 6 2 4 4 3" xfId="48334"/>
    <cellStyle name="Normal 5 2 6 2 4 5" xfId="48335"/>
    <cellStyle name="Normal 5 2 6 2 4 5 2" xfId="48336"/>
    <cellStyle name="Normal 5 2 6 2 4 6" xfId="48337"/>
    <cellStyle name="Normal 5 2 6 2 5" xfId="48338"/>
    <cellStyle name="Normal 5 2 6 2 5 2" xfId="48339"/>
    <cellStyle name="Normal 5 2 6 2 5 2 2" xfId="48340"/>
    <cellStyle name="Normal 5 2 6 2 5 2 2 2" xfId="48341"/>
    <cellStyle name="Normal 5 2 6 2 5 2 2 2 2" xfId="48342"/>
    <cellStyle name="Normal 5 2 6 2 5 2 2 2 2 2" xfId="48343"/>
    <cellStyle name="Normal 5 2 6 2 5 2 2 2 3" xfId="48344"/>
    <cellStyle name="Normal 5 2 6 2 5 2 2 3" xfId="48345"/>
    <cellStyle name="Normal 5 2 6 2 5 2 2 3 2" xfId="48346"/>
    <cellStyle name="Normal 5 2 6 2 5 2 2 4" xfId="48347"/>
    <cellStyle name="Normal 5 2 6 2 5 2 3" xfId="48348"/>
    <cellStyle name="Normal 5 2 6 2 5 2 3 2" xfId="48349"/>
    <cellStyle name="Normal 5 2 6 2 5 2 3 2 2" xfId="48350"/>
    <cellStyle name="Normal 5 2 6 2 5 2 3 3" xfId="48351"/>
    <cellStyle name="Normal 5 2 6 2 5 2 4" xfId="48352"/>
    <cellStyle name="Normal 5 2 6 2 5 2 4 2" xfId="48353"/>
    <cellStyle name="Normal 5 2 6 2 5 2 5" xfId="48354"/>
    <cellStyle name="Normal 5 2 6 2 5 3" xfId="48355"/>
    <cellStyle name="Normal 5 2 6 2 5 3 2" xfId="48356"/>
    <cellStyle name="Normal 5 2 6 2 5 3 2 2" xfId="48357"/>
    <cellStyle name="Normal 5 2 6 2 5 3 2 2 2" xfId="48358"/>
    <cellStyle name="Normal 5 2 6 2 5 3 2 3" xfId="48359"/>
    <cellStyle name="Normal 5 2 6 2 5 3 3" xfId="48360"/>
    <cellStyle name="Normal 5 2 6 2 5 3 3 2" xfId="48361"/>
    <cellStyle name="Normal 5 2 6 2 5 3 4" xfId="48362"/>
    <cellStyle name="Normal 5 2 6 2 5 4" xfId="48363"/>
    <cellStyle name="Normal 5 2 6 2 5 4 2" xfId="48364"/>
    <cellStyle name="Normal 5 2 6 2 5 4 2 2" xfId="48365"/>
    <cellStyle name="Normal 5 2 6 2 5 4 3" xfId="48366"/>
    <cellStyle name="Normal 5 2 6 2 5 5" xfId="48367"/>
    <cellStyle name="Normal 5 2 6 2 5 5 2" xfId="48368"/>
    <cellStyle name="Normal 5 2 6 2 5 6" xfId="48369"/>
    <cellStyle name="Normal 5 2 6 2 6" xfId="48370"/>
    <cellStyle name="Normal 5 2 6 2 6 2" xfId="48371"/>
    <cellStyle name="Normal 5 2 6 2 6 2 2" xfId="48372"/>
    <cellStyle name="Normal 5 2 6 2 6 2 2 2" xfId="48373"/>
    <cellStyle name="Normal 5 2 6 2 6 2 2 2 2" xfId="48374"/>
    <cellStyle name="Normal 5 2 6 2 6 2 2 3" xfId="48375"/>
    <cellStyle name="Normal 5 2 6 2 6 2 3" xfId="48376"/>
    <cellStyle name="Normal 5 2 6 2 6 2 3 2" xfId="48377"/>
    <cellStyle name="Normal 5 2 6 2 6 2 4" xfId="48378"/>
    <cellStyle name="Normal 5 2 6 2 6 3" xfId="48379"/>
    <cellStyle name="Normal 5 2 6 2 6 3 2" xfId="48380"/>
    <cellStyle name="Normal 5 2 6 2 6 3 2 2" xfId="48381"/>
    <cellStyle name="Normal 5 2 6 2 6 3 3" xfId="48382"/>
    <cellStyle name="Normal 5 2 6 2 6 4" xfId="48383"/>
    <cellStyle name="Normal 5 2 6 2 6 4 2" xfId="48384"/>
    <cellStyle name="Normal 5 2 6 2 6 5" xfId="48385"/>
    <cellStyle name="Normal 5 2 6 2 7" xfId="48386"/>
    <cellStyle name="Normal 5 2 6 2 7 2" xfId="48387"/>
    <cellStyle name="Normal 5 2 6 2 7 2 2" xfId="48388"/>
    <cellStyle name="Normal 5 2 6 2 7 2 2 2" xfId="48389"/>
    <cellStyle name="Normal 5 2 6 2 7 2 3" xfId="48390"/>
    <cellStyle name="Normal 5 2 6 2 7 3" xfId="48391"/>
    <cellStyle name="Normal 5 2 6 2 7 3 2" xfId="48392"/>
    <cellStyle name="Normal 5 2 6 2 7 4" xfId="48393"/>
    <cellStyle name="Normal 5 2 6 2 8" xfId="48394"/>
    <cellStyle name="Normal 5 2 6 2 8 2" xfId="48395"/>
    <cellStyle name="Normal 5 2 6 2 8 2 2" xfId="48396"/>
    <cellStyle name="Normal 5 2 6 2 8 3" xfId="48397"/>
    <cellStyle name="Normal 5 2 6 2 9" xfId="48398"/>
    <cellStyle name="Normal 5 2 6 2 9 2" xfId="48399"/>
    <cellStyle name="Normal 5 2 6 2 9 3" xfId="48400"/>
    <cellStyle name="Normal 5 2 6 3" xfId="48401"/>
    <cellStyle name="Normal 5 2 6 3 2" xfId="48402"/>
    <cellStyle name="Normal 5 2 6 3 2 2" xfId="48403"/>
    <cellStyle name="Normal 5 2 6 3 2 2 2" xfId="48404"/>
    <cellStyle name="Normal 5 2 6 3 2 2 2 2" xfId="48405"/>
    <cellStyle name="Normal 5 2 6 3 2 2 2 2 2" xfId="48406"/>
    <cellStyle name="Normal 5 2 6 3 2 2 2 2 2 2" xfId="48407"/>
    <cellStyle name="Normal 5 2 6 3 2 2 2 2 3" xfId="48408"/>
    <cellStyle name="Normal 5 2 6 3 2 2 2 3" xfId="48409"/>
    <cellStyle name="Normal 5 2 6 3 2 2 2 3 2" xfId="48410"/>
    <cellStyle name="Normal 5 2 6 3 2 2 2 4" xfId="48411"/>
    <cellStyle name="Normal 5 2 6 3 2 2 3" xfId="48412"/>
    <cellStyle name="Normal 5 2 6 3 2 2 3 2" xfId="48413"/>
    <cellStyle name="Normal 5 2 6 3 2 2 3 2 2" xfId="48414"/>
    <cellStyle name="Normal 5 2 6 3 2 2 3 3" xfId="48415"/>
    <cellStyle name="Normal 5 2 6 3 2 2 4" xfId="48416"/>
    <cellStyle name="Normal 5 2 6 3 2 2 4 2" xfId="48417"/>
    <cellStyle name="Normal 5 2 6 3 2 2 5" xfId="48418"/>
    <cellStyle name="Normal 5 2 6 3 2 3" xfId="48419"/>
    <cellStyle name="Normal 5 2 6 3 2 3 2" xfId="48420"/>
    <cellStyle name="Normal 5 2 6 3 2 3 2 2" xfId="48421"/>
    <cellStyle name="Normal 5 2 6 3 2 3 2 2 2" xfId="48422"/>
    <cellStyle name="Normal 5 2 6 3 2 3 2 3" xfId="48423"/>
    <cellStyle name="Normal 5 2 6 3 2 3 3" xfId="48424"/>
    <cellStyle name="Normal 5 2 6 3 2 3 3 2" xfId="48425"/>
    <cellStyle name="Normal 5 2 6 3 2 3 4" xfId="48426"/>
    <cellStyle name="Normal 5 2 6 3 2 4" xfId="48427"/>
    <cellStyle name="Normal 5 2 6 3 2 4 2" xfId="48428"/>
    <cellStyle name="Normal 5 2 6 3 2 4 2 2" xfId="48429"/>
    <cellStyle name="Normal 5 2 6 3 2 4 3" xfId="48430"/>
    <cellStyle name="Normal 5 2 6 3 2 5" xfId="48431"/>
    <cellStyle name="Normal 5 2 6 3 2 5 2" xfId="48432"/>
    <cellStyle name="Normal 5 2 6 3 2 6" xfId="48433"/>
    <cellStyle name="Normal 5 2 6 3 3" xfId="48434"/>
    <cellStyle name="Normal 5 2 6 3 3 2" xfId="48435"/>
    <cellStyle name="Normal 5 2 6 3 3 2 2" xfId="48436"/>
    <cellStyle name="Normal 5 2 6 3 3 2 2 2" xfId="48437"/>
    <cellStyle name="Normal 5 2 6 3 3 2 2 2 2" xfId="48438"/>
    <cellStyle name="Normal 5 2 6 3 3 2 2 2 2 2" xfId="48439"/>
    <cellStyle name="Normal 5 2 6 3 3 2 2 2 3" xfId="48440"/>
    <cellStyle name="Normal 5 2 6 3 3 2 2 3" xfId="48441"/>
    <cellStyle name="Normal 5 2 6 3 3 2 2 3 2" xfId="48442"/>
    <cellStyle name="Normal 5 2 6 3 3 2 2 4" xfId="48443"/>
    <cellStyle name="Normal 5 2 6 3 3 2 3" xfId="48444"/>
    <cellStyle name="Normal 5 2 6 3 3 2 3 2" xfId="48445"/>
    <cellStyle name="Normal 5 2 6 3 3 2 3 2 2" xfId="48446"/>
    <cellStyle name="Normal 5 2 6 3 3 2 3 3" xfId="48447"/>
    <cellStyle name="Normal 5 2 6 3 3 2 4" xfId="48448"/>
    <cellStyle name="Normal 5 2 6 3 3 2 4 2" xfId="48449"/>
    <cellStyle name="Normal 5 2 6 3 3 2 5" xfId="48450"/>
    <cellStyle name="Normal 5 2 6 3 3 3" xfId="48451"/>
    <cellStyle name="Normal 5 2 6 3 3 3 2" xfId="48452"/>
    <cellStyle name="Normal 5 2 6 3 3 3 2 2" xfId="48453"/>
    <cellStyle name="Normal 5 2 6 3 3 3 2 2 2" xfId="48454"/>
    <cellStyle name="Normal 5 2 6 3 3 3 2 3" xfId="48455"/>
    <cellStyle name="Normal 5 2 6 3 3 3 3" xfId="48456"/>
    <cellStyle name="Normal 5 2 6 3 3 3 3 2" xfId="48457"/>
    <cellStyle name="Normal 5 2 6 3 3 3 4" xfId="48458"/>
    <cellStyle name="Normal 5 2 6 3 3 4" xfId="48459"/>
    <cellStyle name="Normal 5 2 6 3 3 4 2" xfId="48460"/>
    <cellStyle name="Normal 5 2 6 3 3 4 2 2" xfId="48461"/>
    <cellStyle name="Normal 5 2 6 3 3 4 3" xfId="48462"/>
    <cellStyle name="Normal 5 2 6 3 3 5" xfId="48463"/>
    <cellStyle name="Normal 5 2 6 3 3 5 2" xfId="48464"/>
    <cellStyle name="Normal 5 2 6 3 3 6" xfId="48465"/>
    <cellStyle name="Normal 5 2 6 3 4" xfId="48466"/>
    <cellStyle name="Normal 5 2 6 3 4 2" xfId="48467"/>
    <cellStyle name="Normal 5 2 6 3 4 2 2" xfId="48468"/>
    <cellStyle name="Normal 5 2 6 3 4 2 2 2" xfId="48469"/>
    <cellStyle name="Normal 5 2 6 3 4 2 2 2 2" xfId="48470"/>
    <cellStyle name="Normal 5 2 6 3 4 2 2 3" xfId="48471"/>
    <cellStyle name="Normal 5 2 6 3 4 2 3" xfId="48472"/>
    <cellStyle name="Normal 5 2 6 3 4 2 3 2" xfId="48473"/>
    <cellStyle name="Normal 5 2 6 3 4 2 4" xfId="48474"/>
    <cellStyle name="Normal 5 2 6 3 4 3" xfId="48475"/>
    <cellStyle name="Normal 5 2 6 3 4 3 2" xfId="48476"/>
    <cellStyle name="Normal 5 2 6 3 4 3 2 2" xfId="48477"/>
    <cellStyle name="Normal 5 2 6 3 4 3 3" xfId="48478"/>
    <cellStyle name="Normal 5 2 6 3 4 4" xfId="48479"/>
    <cellStyle name="Normal 5 2 6 3 4 4 2" xfId="48480"/>
    <cellStyle name="Normal 5 2 6 3 4 5" xfId="48481"/>
    <cellStyle name="Normal 5 2 6 3 5" xfId="48482"/>
    <cellStyle name="Normal 5 2 6 3 5 2" xfId="48483"/>
    <cellStyle name="Normal 5 2 6 3 5 2 2" xfId="48484"/>
    <cellStyle name="Normal 5 2 6 3 5 2 2 2" xfId="48485"/>
    <cellStyle name="Normal 5 2 6 3 5 2 3" xfId="48486"/>
    <cellStyle name="Normal 5 2 6 3 5 3" xfId="48487"/>
    <cellStyle name="Normal 5 2 6 3 5 3 2" xfId="48488"/>
    <cellStyle name="Normal 5 2 6 3 5 4" xfId="48489"/>
    <cellStyle name="Normal 5 2 6 3 6" xfId="48490"/>
    <cellStyle name="Normal 5 2 6 3 6 2" xfId="48491"/>
    <cellStyle name="Normal 5 2 6 3 6 2 2" xfId="48492"/>
    <cellStyle name="Normal 5 2 6 3 6 3" xfId="48493"/>
    <cellStyle name="Normal 5 2 6 3 7" xfId="48494"/>
    <cellStyle name="Normal 5 2 6 3 7 2" xfId="48495"/>
    <cellStyle name="Normal 5 2 6 3 8" xfId="48496"/>
    <cellStyle name="Normal 5 2 6 4" xfId="48497"/>
    <cellStyle name="Normal 5 2 6 4 2" xfId="48498"/>
    <cellStyle name="Normal 5 2 6 4 2 2" xfId="48499"/>
    <cellStyle name="Normal 5 2 6 4 2 2 2" xfId="48500"/>
    <cellStyle name="Normal 5 2 6 4 2 2 2 2" xfId="48501"/>
    <cellStyle name="Normal 5 2 6 4 2 2 2 2 2" xfId="48502"/>
    <cellStyle name="Normal 5 2 6 4 2 2 2 3" xfId="48503"/>
    <cellStyle name="Normal 5 2 6 4 2 2 3" xfId="48504"/>
    <cellStyle name="Normal 5 2 6 4 2 2 3 2" xfId="48505"/>
    <cellStyle name="Normal 5 2 6 4 2 2 4" xfId="48506"/>
    <cellStyle name="Normal 5 2 6 4 2 3" xfId="48507"/>
    <cellStyle name="Normal 5 2 6 4 2 3 2" xfId="48508"/>
    <cellStyle name="Normal 5 2 6 4 2 3 2 2" xfId="48509"/>
    <cellStyle name="Normal 5 2 6 4 2 3 3" xfId="48510"/>
    <cellStyle name="Normal 5 2 6 4 2 4" xfId="48511"/>
    <cellStyle name="Normal 5 2 6 4 2 4 2" xfId="48512"/>
    <cellStyle name="Normal 5 2 6 4 2 5" xfId="48513"/>
    <cellStyle name="Normal 5 2 6 4 3" xfId="48514"/>
    <cellStyle name="Normal 5 2 6 4 3 2" xfId="48515"/>
    <cellStyle name="Normal 5 2 6 4 3 2 2" xfId="48516"/>
    <cellStyle name="Normal 5 2 6 4 3 2 2 2" xfId="48517"/>
    <cellStyle name="Normal 5 2 6 4 3 2 3" xfId="48518"/>
    <cellStyle name="Normal 5 2 6 4 3 3" xfId="48519"/>
    <cellStyle name="Normal 5 2 6 4 3 3 2" xfId="48520"/>
    <cellStyle name="Normal 5 2 6 4 3 4" xfId="48521"/>
    <cellStyle name="Normal 5 2 6 4 4" xfId="48522"/>
    <cellStyle name="Normal 5 2 6 4 4 2" xfId="48523"/>
    <cellStyle name="Normal 5 2 6 4 4 2 2" xfId="48524"/>
    <cellStyle name="Normal 5 2 6 4 4 3" xfId="48525"/>
    <cellStyle name="Normal 5 2 6 4 5" xfId="48526"/>
    <cellStyle name="Normal 5 2 6 4 5 2" xfId="48527"/>
    <cellStyle name="Normal 5 2 6 4 6" xfId="48528"/>
    <cellStyle name="Normal 5 2 6 5" xfId="48529"/>
    <cellStyle name="Normal 5 2 6 5 2" xfId="48530"/>
    <cellStyle name="Normal 5 2 6 5 2 2" xfId="48531"/>
    <cellStyle name="Normal 5 2 6 5 2 2 2" xfId="48532"/>
    <cellStyle name="Normal 5 2 6 5 2 2 2 2" xfId="48533"/>
    <cellStyle name="Normal 5 2 6 5 2 2 2 2 2" xfId="48534"/>
    <cellStyle name="Normal 5 2 6 5 2 2 2 3" xfId="48535"/>
    <cellStyle name="Normal 5 2 6 5 2 2 3" xfId="48536"/>
    <cellStyle name="Normal 5 2 6 5 2 2 3 2" xfId="48537"/>
    <cellStyle name="Normal 5 2 6 5 2 2 4" xfId="48538"/>
    <cellStyle name="Normal 5 2 6 5 2 3" xfId="48539"/>
    <cellStyle name="Normal 5 2 6 5 2 3 2" xfId="48540"/>
    <cellStyle name="Normal 5 2 6 5 2 3 2 2" xfId="48541"/>
    <cellStyle name="Normal 5 2 6 5 2 3 3" xfId="48542"/>
    <cellStyle name="Normal 5 2 6 5 2 4" xfId="48543"/>
    <cellStyle name="Normal 5 2 6 5 2 4 2" xfId="48544"/>
    <cellStyle name="Normal 5 2 6 5 2 5" xfId="48545"/>
    <cellStyle name="Normal 5 2 6 5 3" xfId="48546"/>
    <cellStyle name="Normal 5 2 6 5 3 2" xfId="48547"/>
    <cellStyle name="Normal 5 2 6 5 3 2 2" xfId="48548"/>
    <cellStyle name="Normal 5 2 6 5 3 2 2 2" xfId="48549"/>
    <cellStyle name="Normal 5 2 6 5 3 2 3" xfId="48550"/>
    <cellStyle name="Normal 5 2 6 5 3 3" xfId="48551"/>
    <cellStyle name="Normal 5 2 6 5 3 3 2" xfId="48552"/>
    <cellStyle name="Normal 5 2 6 5 3 4" xfId="48553"/>
    <cellStyle name="Normal 5 2 6 5 4" xfId="48554"/>
    <cellStyle name="Normal 5 2 6 5 4 2" xfId="48555"/>
    <cellStyle name="Normal 5 2 6 5 4 2 2" xfId="48556"/>
    <cellStyle name="Normal 5 2 6 5 4 3" xfId="48557"/>
    <cellStyle name="Normal 5 2 6 5 5" xfId="48558"/>
    <cellStyle name="Normal 5 2 6 5 5 2" xfId="48559"/>
    <cellStyle name="Normal 5 2 6 5 6" xfId="48560"/>
    <cellStyle name="Normal 5 2 6 6" xfId="48561"/>
    <cellStyle name="Normal 5 2 6 6 2" xfId="48562"/>
    <cellStyle name="Normal 5 2 6 6 2 2" xfId="48563"/>
    <cellStyle name="Normal 5 2 6 6 2 2 2" xfId="48564"/>
    <cellStyle name="Normal 5 2 6 6 2 2 2 2" xfId="48565"/>
    <cellStyle name="Normal 5 2 6 6 2 2 2 2 2" xfId="48566"/>
    <cellStyle name="Normal 5 2 6 6 2 2 2 3" xfId="48567"/>
    <cellStyle name="Normal 5 2 6 6 2 2 3" xfId="48568"/>
    <cellStyle name="Normal 5 2 6 6 2 2 3 2" xfId="48569"/>
    <cellStyle name="Normal 5 2 6 6 2 2 4" xfId="48570"/>
    <cellStyle name="Normal 5 2 6 6 2 3" xfId="48571"/>
    <cellStyle name="Normal 5 2 6 6 2 3 2" xfId="48572"/>
    <cellStyle name="Normal 5 2 6 6 2 3 2 2" xfId="48573"/>
    <cellStyle name="Normal 5 2 6 6 2 3 3" xfId="48574"/>
    <cellStyle name="Normal 5 2 6 6 2 4" xfId="48575"/>
    <cellStyle name="Normal 5 2 6 6 2 4 2" xfId="48576"/>
    <cellStyle name="Normal 5 2 6 6 2 5" xfId="48577"/>
    <cellStyle name="Normal 5 2 6 6 3" xfId="48578"/>
    <cellStyle name="Normal 5 2 6 6 3 2" xfId="48579"/>
    <cellStyle name="Normal 5 2 6 6 3 2 2" xfId="48580"/>
    <cellStyle name="Normal 5 2 6 6 3 2 2 2" xfId="48581"/>
    <cellStyle name="Normal 5 2 6 6 3 2 3" xfId="48582"/>
    <cellStyle name="Normal 5 2 6 6 3 3" xfId="48583"/>
    <cellStyle name="Normal 5 2 6 6 3 3 2" xfId="48584"/>
    <cellStyle name="Normal 5 2 6 6 3 4" xfId="48585"/>
    <cellStyle name="Normal 5 2 6 6 4" xfId="48586"/>
    <cellStyle name="Normal 5 2 6 6 4 2" xfId="48587"/>
    <cellStyle name="Normal 5 2 6 6 4 2 2" xfId="48588"/>
    <cellStyle name="Normal 5 2 6 6 4 3" xfId="48589"/>
    <cellStyle name="Normal 5 2 6 6 5" xfId="48590"/>
    <cellStyle name="Normal 5 2 6 6 5 2" xfId="48591"/>
    <cellStyle name="Normal 5 2 6 6 6" xfId="48592"/>
    <cellStyle name="Normal 5 2 6 7" xfId="48593"/>
    <cellStyle name="Normal 5 2 6 7 2" xfId="48594"/>
    <cellStyle name="Normal 5 2 6 7 2 2" xfId="48595"/>
    <cellStyle name="Normal 5 2 6 7 2 2 2" xfId="48596"/>
    <cellStyle name="Normal 5 2 6 7 2 2 2 2" xfId="48597"/>
    <cellStyle name="Normal 5 2 6 7 2 2 3" xfId="48598"/>
    <cellStyle name="Normal 5 2 6 7 2 3" xfId="48599"/>
    <cellStyle name="Normal 5 2 6 7 2 3 2" xfId="48600"/>
    <cellStyle name="Normal 5 2 6 7 2 4" xfId="48601"/>
    <cellStyle name="Normal 5 2 6 7 3" xfId="48602"/>
    <cellStyle name="Normal 5 2 6 7 3 2" xfId="48603"/>
    <cellStyle name="Normal 5 2 6 7 3 2 2" xfId="48604"/>
    <cellStyle name="Normal 5 2 6 7 3 3" xfId="48605"/>
    <cellStyle name="Normal 5 2 6 7 4" xfId="48606"/>
    <cellStyle name="Normal 5 2 6 7 4 2" xfId="48607"/>
    <cellStyle name="Normal 5 2 6 7 5" xfId="48608"/>
    <cellStyle name="Normal 5 2 6 8" xfId="48609"/>
    <cellStyle name="Normal 5 2 6 8 2" xfId="48610"/>
    <cellStyle name="Normal 5 2 6 8 2 2" xfId="48611"/>
    <cellStyle name="Normal 5 2 6 8 2 2 2" xfId="48612"/>
    <cellStyle name="Normal 5 2 6 8 2 3" xfId="48613"/>
    <cellStyle name="Normal 5 2 6 8 3" xfId="48614"/>
    <cellStyle name="Normal 5 2 6 8 3 2" xfId="48615"/>
    <cellStyle name="Normal 5 2 6 8 4" xfId="48616"/>
    <cellStyle name="Normal 5 2 6 9" xfId="48617"/>
    <cellStyle name="Normal 5 2 6 9 2" xfId="48618"/>
    <cellStyle name="Normal 5 2 6 9 2 2" xfId="48619"/>
    <cellStyle name="Normal 5 2 6 9 3" xfId="48620"/>
    <cellStyle name="Normal 5 2 7" xfId="48621"/>
    <cellStyle name="Normal 5 2 7 10" xfId="48622"/>
    <cellStyle name="Normal 5 2 7 11" xfId="48623"/>
    <cellStyle name="Normal 5 2 7 2" xfId="48624"/>
    <cellStyle name="Normal 5 2 7 2 2" xfId="48625"/>
    <cellStyle name="Normal 5 2 7 2 2 2" xfId="48626"/>
    <cellStyle name="Normal 5 2 7 2 2 2 2" xfId="48627"/>
    <cellStyle name="Normal 5 2 7 2 2 2 2 2" xfId="48628"/>
    <cellStyle name="Normal 5 2 7 2 2 2 2 2 2" xfId="48629"/>
    <cellStyle name="Normal 5 2 7 2 2 2 2 2 2 2" xfId="48630"/>
    <cellStyle name="Normal 5 2 7 2 2 2 2 2 3" xfId="48631"/>
    <cellStyle name="Normal 5 2 7 2 2 2 2 3" xfId="48632"/>
    <cellStyle name="Normal 5 2 7 2 2 2 2 3 2" xfId="48633"/>
    <cellStyle name="Normal 5 2 7 2 2 2 2 4" xfId="48634"/>
    <cellStyle name="Normal 5 2 7 2 2 2 3" xfId="48635"/>
    <cellStyle name="Normal 5 2 7 2 2 2 3 2" xfId="48636"/>
    <cellStyle name="Normal 5 2 7 2 2 2 3 2 2" xfId="48637"/>
    <cellStyle name="Normal 5 2 7 2 2 2 3 3" xfId="48638"/>
    <cellStyle name="Normal 5 2 7 2 2 2 4" xfId="48639"/>
    <cellStyle name="Normal 5 2 7 2 2 2 4 2" xfId="48640"/>
    <cellStyle name="Normal 5 2 7 2 2 2 5" xfId="48641"/>
    <cellStyle name="Normal 5 2 7 2 2 3" xfId="48642"/>
    <cellStyle name="Normal 5 2 7 2 2 3 2" xfId="48643"/>
    <cellStyle name="Normal 5 2 7 2 2 3 2 2" xfId="48644"/>
    <cellStyle name="Normal 5 2 7 2 2 3 2 2 2" xfId="48645"/>
    <cellStyle name="Normal 5 2 7 2 2 3 2 3" xfId="48646"/>
    <cellStyle name="Normal 5 2 7 2 2 3 3" xfId="48647"/>
    <cellStyle name="Normal 5 2 7 2 2 3 3 2" xfId="48648"/>
    <cellStyle name="Normal 5 2 7 2 2 3 4" xfId="48649"/>
    <cellStyle name="Normal 5 2 7 2 2 4" xfId="48650"/>
    <cellStyle name="Normal 5 2 7 2 2 4 2" xfId="48651"/>
    <cellStyle name="Normal 5 2 7 2 2 4 2 2" xfId="48652"/>
    <cellStyle name="Normal 5 2 7 2 2 4 3" xfId="48653"/>
    <cellStyle name="Normal 5 2 7 2 2 5" xfId="48654"/>
    <cellStyle name="Normal 5 2 7 2 2 5 2" xfId="48655"/>
    <cellStyle name="Normal 5 2 7 2 2 6" xfId="48656"/>
    <cellStyle name="Normal 5 2 7 2 3" xfId="48657"/>
    <cellStyle name="Normal 5 2 7 2 3 2" xfId="48658"/>
    <cellStyle name="Normal 5 2 7 2 3 2 2" xfId="48659"/>
    <cellStyle name="Normal 5 2 7 2 3 2 2 2" xfId="48660"/>
    <cellStyle name="Normal 5 2 7 2 3 2 2 2 2" xfId="48661"/>
    <cellStyle name="Normal 5 2 7 2 3 2 2 2 2 2" xfId="48662"/>
    <cellStyle name="Normal 5 2 7 2 3 2 2 2 3" xfId="48663"/>
    <cellStyle name="Normal 5 2 7 2 3 2 2 3" xfId="48664"/>
    <cellStyle name="Normal 5 2 7 2 3 2 2 3 2" xfId="48665"/>
    <cellStyle name="Normal 5 2 7 2 3 2 2 4" xfId="48666"/>
    <cellStyle name="Normal 5 2 7 2 3 2 3" xfId="48667"/>
    <cellStyle name="Normal 5 2 7 2 3 2 3 2" xfId="48668"/>
    <cellStyle name="Normal 5 2 7 2 3 2 3 2 2" xfId="48669"/>
    <cellStyle name="Normal 5 2 7 2 3 2 3 3" xfId="48670"/>
    <cellStyle name="Normal 5 2 7 2 3 2 4" xfId="48671"/>
    <cellStyle name="Normal 5 2 7 2 3 2 4 2" xfId="48672"/>
    <cellStyle name="Normal 5 2 7 2 3 2 5" xfId="48673"/>
    <cellStyle name="Normal 5 2 7 2 3 3" xfId="48674"/>
    <cellStyle name="Normal 5 2 7 2 3 3 2" xfId="48675"/>
    <cellStyle name="Normal 5 2 7 2 3 3 2 2" xfId="48676"/>
    <cellStyle name="Normal 5 2 7 2 3 3 2 2 2" xfId="48677"/>
    <cellStyle name="Normal 5 2 7 2 3 3 2 3" xfId="48678"/>
    <cellStyle name="Normal 5 2 7 2 3 3 3" xfId="48679"/>
    <cellStyle name="Normal 5 2 7 2 3 3 3 2" xfId="48680"/>
    <cellStyle name="Normal 5 2 7 2 3 3 4" xfId="48681"/>
    <cellStyle name="Normal 5 2 7 2 3 4" xfId="48682"/>
    <cellStyle name="Normal 5 2 7 2 3 4 2" xfId="48683"/>
    <cellStyle name="Normal 5 2 7 2 3 4 2 2" xfId="48684"/>
    <cellStyle name="Normal 5 2 7 2 3 4 3" xfId="48685"/>
    <cellStyle name="Normal 5 2 7 2 3 5" xfId="48686"/>
    <cellStyle name="Normal 5 2 7 2 3 5 2" xfId="48687"/>
    <cellStyle name="Normal 5 2 7 2 3 6" xfId="48688"/>
    <cellStyle name="Normal 5 2 7 2 4" xfId="48689"/>
    <cellStyle name="Normal 5 2 7 2 4 2" xfId="48690"/>
    <cellStyle name="Normal 5 2 7 2 4 2 2" xfId="48691"/>
    <cellStyle name="Normal 5 2 7 2 4 2 2 2" xfId="48692"/>
    <cellStyle name="Normal 5 2 7 2 4 2 2 2 2" xfId="48693"/>
    <cellStyle name="Normal 5 2 7 2 4 2 2 3" xfId="48694"/>
    <cellStyle name="Normal 5 2 7 2 4 2 3" xfId="48695"/>
    <cellStyle name="Normal 5 2 7 2 4 2 3 2" xfId="48696"/>
    <cellStyle name="Normal 5 2 7 2 4 2 4" xfId="48697"/>
    <cellStyle name="Normal 5 2 7 2 4 3" xfId="48698"/>
    <cellStyle name="Normal 5 2 7 2 4 3 2" xfId="48699"/>
    <cellStyle name="Normal 5 2 7 2 4 3 2 2" xfId="48700"/>
    <cellStyle name="Normal 5 2 7 2 4 3 3" xfId="48701"/>
    <cellStyle name="Normal 5 2 7 2 4 4" xfId="48702"/>
    <cellStyle name="Normal 5 2 7 2 4 4 2" xfId="48703"/>
    <cellStyle name="Normal 5 2 7 2 4 5" xfId="48704"/>
    <cellStyle name="Normal 5 2 7 2 5" xfId="48705"/>
    <cellStyle name="Normal 5 2 7 2 5 2" xfId="48706"/>
    <cellStyle name="Normal 5 2 7 2 5 2 2" xfId="48707"/>
    <cellStyle name="Normal 5 2 7 2 5 2 2 2" xfId="48708"/>
    <cellStyle name="Normal 5 2 7 2 5 2 3" xfId="48709"/>
    <cellStyle name="Normal 5 2 7 2 5 3" xfId="48710"/>
    <cellStyle name="Normal 5 2 7 2 5 3 2" xfId="48711"/>
    <cellStyle name="Normal 5 2 7 2 5 4" xfId="48712"/>
    <cellStyle name="Normal 5 2 7 2 6" xfId="48713"/>
    <cellStyle name="Normal 5 2 7 2 6 2" xfId="48714"/>
    <cellStyle name="Normal 5 2 7 2 6 2 2" xfId="48715"/>
    <cellStyle name="Normal 5 2 7 2 6 3" xfId="48716"/>
    <cellStyle name="Normal 5 2 7 2 7" xfId="48717"/>
    <cellStyle name="Normal 5 2 7 2 7 2" xfId="48718"/>
    <cellStyle name="Normal 5 2 7 2 8" xfId="48719"/>
    <cellStyle name="Normal 5 2 7 3" xfId="48720"/>
    <cellStyle name="Normal 5 2 7 3 2" xfId="48721"/>
    <cellStyle name="Normal 5 2 7 3 2 2" xfId="48722"/>
    <cellStyle name="Normal 5 2 7 3 2 2 2" xfId="48723"/>
    <cellStyle name="Normal 5 2 7 3 2 2 2 2" xfId="48724"/>
    <cellStyle name="Normal 5 2 7 3 2 2 2 2 2" xfId="48725"/>
    <cellStyle name="Normal 5 2 7 3 2 2 2 3" xfId="48726"/>
    <cellStyle name="Normal 5 2 7 3 2 2 3" xfId="48727"/>
    <cellStyle name="Normal 5 2 7 3 2 2 3 2" xfId="48728"/>
    <cellStyle name="Normal 5 2 7 3 2 2 4" xfId="48729"/>
    <cellStyle name="Normal 5 2 7 3 2 3" xfId="48730"/>
    <cellStyle name="Normal 5 2 7 3 2 3 2" xfId="48731"/>
    <cellStyle name="Normal 5 2 7 3 2 3 2 2" xfId="48732"/>
    <cellStyle name="Normal 5 2 7 3 2 3 3" xfId="48733"/>
    <cellStyle name="Normal 5 2 7 3 2 4" xfId="48734"/>
    <cellStyle name="Normal 5 2 7 3 2 4 2" xfId="48735"/>
    <cellStyle name="Normal 5 2 7 3 2 5" xfId="48736"/>
    <cellStyle name="Normal 5 2 7 3 3" xfId="48737"/>
    <cellStyle name="Normal 5 2 7 3 3 2" xfId="48738"/>
    <cellStyle name="Normal 5 2 7 3 3 2 2" xfId="48739"/>
    <cellStyle name="Normal 5 2 7 3 3 2 2 2" xfId="48740"/>
    <cellStyle name="Normal 5 2 7 3 3 2 3" xfId="48741"/>
    <cellStyle name="Normal 5 2 7 3 3 3" xfId="48742"/>
    <cellStyle name="Normal 5 2 7 3 3 3 2" xfId="48743"/>
    <cellStyle name="Normal 5 2 7 3 3 4" xfId="48744"/>
    <cellStyle name="Normal 5 2 7 3 4" xfId="48745"/>
    <cellStyle name="Normal 5 2 7 3 4 2" xfId="48746"/>
    <cellStyle name="Normal 5 2 7 3 4 2 2" xfId="48747"/>
    <cellStyle name="Normal 5 2 7 3 4 3" xfId="48748"/>
    <cellStyle name="Normal 5 2 7 3 5" xfId="48749"/>
    <cellStyle name="Normal 5 2 7 3 5 2" xfId="48750"/>
    <cellStyle name="Normal 5 2 7 3 6" xfId="48751"/>
    <cellStyle name="Normal 5 2 7 4" xfId="48752"/>
    <cellStyle name="Normal 5 2 7 4 2" xfId="48753"/>
    <cellStyle name="Normal 5 2 7 4 2 2" xfId="48754"/>
    <cellStyle name="Normal 5 2 7 4 2 2 2" xfId="48755"/>
    <cellStyle name="Normal 5 2 7 4 2 2 2 2" xfId="48756"/>
    <cellStyle name="Normal 5 2 7 4 2 2 2 2 2" xfId="48757"/>
    <cellStyle name="Normal 5 2 7 4 2 2 2 3" xfId="48758"/>
    <cellStyle name="Normal 5 2 7 4 2 2 3" xfId="48759"/>
    <cellStyle name="Normal 5 2 7 4 2 2 3 2" xfId="48760"/>
    <cellStyle name="Normal 5 2 7 4 2 2 4" xfId="48761"/>
    <cellStyle name="Normal 5 2 7 4 2 3" xfId="48762"/>
    <cellStyle name="Normal 5 2 7 4 2 3 2" xfId="48763"/>
    <cellStyle name="Normal 5 2 7 4 2 3 2 2" xfId="48764"/>
    <cellStyle name="Normal 5 2 7 4 2 3 3" xfId="48765"/>
    <cellStyle name="Normal 5 2 7 4 2 4" xfId="48766"/>
    <cellStyle name="Normal 5 2 7 4 2 4 2" xfId="48767"/>
    <cellStyle name="Normal 5 2 7 4 2 5" xfId="48768"/>
    <cellStyle name="Normal 5 2 7 4 3" xfId="48769"/>
    <cellStyle name="Normal 5 2 7 4 3 2" xfId="48770"/>
    <cellStyle name="Normal 5 2 7 4 3 2 2" xfId="48771"/>
    <cellStyle name="Normal 5 2 7 4 3 2 2 2" xfId="48772"/>
    <cellStyle name="Normal 5 2 7 4 3 2 3" xfId="48773"/>
    <cellStyle name="Normal 5 2 7 4 3 3" xfId="48774"/>
    <cellStyle name="Normal 5 2 7 4 3 3 2" xfId="48775"/>
    <cellStyle name="Normal 5 2 7 4 3 4" xfId="48776"/>
    <cellStyle name="Normal 5 2 7 4 4" xfId="48777"/>
    <cellStyle name="Normal 5 2 7 4 4 2" xfId="48778"/>
    <cellStyle name="Normal 5 2 7 4 4 2 2" xfId="48779"/>
    <cellStyle name="Normal 5 2 7 4 4 3" xfId="48780"/>
    <cellStyle name="Normal 5 2 7 4 5" xfId="48781"/>
    <cellStyle name="Normal 5 2 7 4 5 2" xfId="48782"/>
    <cellStyle name="Normal 5 2 7 4 6" xfId="48783"/>
    <cellStyle name="Normal 5 2 7 5" xfId="48784"/>
    <cellStyle name="Normal 5 2 7 5 2" xfId="48785"/>
    <cellStyle name="Normal 5 2 7 5 2 2" xfId="48786"/>
    <cellStyle name="Normal 5 2 7 5 2 2 2" xfId="48787"/>
    <cellStyle name="Normal 5 2 7 5 2 2 2 2" xfId="48788"/>
    <cellStyle name="Normal 5 2 7 5 2 2 2 2 2" xfId="48789"/>
    <cellStyle name="Normal 5 2 7 5 2 2 2 3" xfId="48790"/>
    <cellStyle name="Normal 5 2 7 5 2 2 3" xfId="48791"/>
    <cellStyle name="Normal 5 2 7 5 2 2 3 2" xfId="48792"/>
    <cellStyle name="Normal 5 2 7 5 2 2 4" xfId="48793"/>
    <cellStyle name="Normal 5 2 7 5 2 3" xfId="48794"/>
    <cellStyle name="Normal 5 2 7 5 2 3 2" xfId="48795"/>
    <cellStyle name="Normal 5 2 7 5 2 3 2 2" xfId="48796"/>
    <cellStyle name="Normal 5 2 7 5 2 3 3" xfId="48797"/>
    <cellStyle name="Normal 5 2 7 5 2 4" xfId="48798"/>
    <cellStyle name="Normal 5 2 7 5 2 4 2" xfId="48799"/>
    <cellStyle name="Normal 5 2 7 5 2 5" xfId="48800"/>
    <cellStyle name="Normal 5 2 7 5 3" xfId="48801"/>
    <cellStyle name="Normal 5 2 7 5 3 2" xfId="48802"/>
    <cellStyle name="Normal 5 2 7 5 3 2 2" xfId="48803"/>
    <cellStyle name="Normal 5 2 7 5 3 2 2 2" xfId="48804"/>
    <cellStyle name="Normal 5 2 7 5 3 2 3" xfId="48805"/>
    <cellStyle name="Normal 5 2 7 5 3 3" xfId="48806"/>
    <cellStyle name="Normal 5 2 7 5 3 3 2" xfId="48807"/>
    <cellStyle name="Normal 5 2 7 5 3 4" xfId="48808"/>
    <cellStyle name="Normal 5 2 7 5 4" xfId="48809"/>
    <cellStyle name="Normal 5 2 7 5 4 2" xfId="48810"/>
    <cellStyle name="Normal 5 2 7 5 4 2 2" xfId="48811"/>
    <cellStyle name="Normal 5 2 7 5 4 3" xfId="48812"/>
    <cellStyle name="Normal 5 2 7 5 5" xfId="48813"/>
    <cellStyle name="Normal 5 2 7 5 5 2" xfId="48814"/>
    <cellStyle name="Normal 5 2 7 5 6" xfId="48815"/>
    <cellStyle name="Normal 5 2 7 6" xfId="48816"/>
    <cellStyle name="Normal 5 2 7 6 2" xfId="48817"/>
    <cellStyle name="Normal 5 2 7 6 2 2" xfId="48818"/>
    <cellStyle name="Normal 5 2 7 6 2 2 2" xfId="48819"/>
    <cellStyle name="Normal 5 2 7 6 2 2 2 2" xfId="48820"/>
    <cellStyle name="Normal 5 2 7 6 2 2 3" xfId="48821"/>
    <cellStyle name="Normal 5 2 7 6 2 3" xfId="48822"/>
    <cellStyle name="Normal 5 2 7 6 2 3 2" xfId="48823"/>
    <cellStyle name="Normal 5 2 7 6 2 4" xfId="48824"/>
    <cellStyle name="Normal 5 2 7 6 3" xfId="48825"/>
    <cellStyle name="Normal 5 2 7 6 3 2" xfId="48826"/>
    <cellStyle name="Normal 5 2 7 6 3 2 2" xfId="48827"/>
    <cellStyle name="Normal 5 2 7 6 3 3" xfId="48828"/>
    <cellStyle name="Normal 5 2 7 6 4" xfId="48829"/>
    <cellStyle name="Normal 5 2 7 6 4 2" xfId="48830"/>
    <cellStyle name="Normal 5 2 7 6 5" xfId="48831"/>
    <cellStyle name="Normal 5 2 7 7" xfId="48832"/>
    <cellStyle name="Normal 5 2 7 7 2" xfId="48833"/>
    <cellStyle name="Normal 5 2 7 7 2 2" xfId="48834"/>
    <cellStyle name="Normal 5 2 7 7 2 2 2" xfId="48835"/>
    <cellStyle name="Normal 5 2 7 7 2 3" xfId="48836"/>
    <cellStyle name="Normal 5 2 7 7 3" xfId="48837"/>
    <cellStyle name="Normal 5 2 7 7 3 2" xfId="48838"/>
    <cellStyle name="Normal 5 2 7 7 4" xfId="48839"/>
    <cellStyle name="Normal 5 2 7 8" xfId="48840"/>
    <cellStyle name="Normal 5 2 7 8 2" xfId="48841"/>
    <cellStyle name="Normal 5 2 7 8 2 2" xfId="48842"/>
    <cellStyle name="Normal 5 2 7 8 3" xfId="48843"/>
    <cellStyle name="Normal 5 2 7 9" xfId="48844"/>
    <cellStyle name="Normal 5 2 7 9 2" xfId="48845"/>
    <cellStyle name="Normal 5 2 7 9 3" xfId="48846"/>
    <cellStyle name="Normal 5 2 8" xfId="48847"/>
    <cellStyle name="Normal 5 2 8 10" xfId="48848"/>
    <cellStyle name="Normal 5 2 8 11" xfId="48849"/>
    <cellStyle name="Normal 5 2 8 2" xfId="48850"/>
    <cellStyle name="Normal 5 2 8 2 2" xfId="48851"/>
    <cellStyle name="Normal 5 2 8 2 2 2" xfId="48852"/>
    <cellStyle name="Normal 5 2 8 2 2 2 2" xfId="48853"/>
    <cellStyle name="Normal 5 2 8 2 2 2 2 2" xfId="48854"/>
    <cellStyle name="Normal 5 2 8 2 2 2 2 2 2" xfId="48855"/>
    <cellStyle name="Normal 5 2 8 2 2 2 2 2 2 2" xfId="48856"/>
    <cellStyle name="Normal 5 2 8 2 2 2 2 2 3" xfId="48857"/>
    <cellStyle name="Normal 5 2 8 2 2 2 2 3" xfId="48858"/>
    <cellStyle name="Normal 5 2 8 2 2 2 2 3 2" xfId="48859"/>
    <cellStyle name="Normal 5 2 8 2 2 2 2 4" xfId="48860"/>
    <cellStyle name="Normal 5 2 8 2 2 2 3" xfId="48861"/>
    <cellStyle name="Normal 5 2 8 2 2 2 3 2" xfId="48862"/>
    <cellStyle name="Normal 5 2 8 2 2 2 3 2 2" xfId="48863"/>
    <cellStyle name="Normal 5 2 8 2 2 2 3 3" xfId="48864"/>
    <cellStyle name="Normal 5 2 8 2 2 2 4" xfId="48865"/>
    <cellStyle name="Normal 5 2 8 2 2 2 4 2" xfId="48866"/>
    <cellStyle name="Normal 5 2 8 2 2 2 5" xfId="48867"/>
    <cellStyle name="Normal 5 2 8 2 2 3" xfId="48868"/>
    <cellStyle name="Normal 5 2 8 2 2 3 2" xfId="48869"/>
    <cellStyle name="Normal 5 2 8 2 2 3 2 2" xfId="48870"/>
    <cellStyle name="Normal 5 2 8 2 2 3 2 2 2" xfId="48871"/>
    <cellStyle name="Normal 5 2 8 2 2 3 2 3" xfId="48872"/>
    <cellStyle name="Normal 5 2 8 2 2 3 3" xfId="48873"/>
    <cellStyle name="Normal 5 2 8 2 2 3 3 2" xfId="48874"/>
    <cellStyle name="Normal 5 2 8 2 2 3 4" xfId="48875"/>
    <cellStyle name="Normal 5 2 8 2 2 4" xfId="48876"/>
    <cellStyle name="Normal 5 2 8 2 2 4 2" xfId="48877"/>
    <cellStyle name="Normal 5 2 8 2 2 4 2 2" xfId="48878"/>
    <cellStyle name="Normal 5 2 8 2 2 4 3" xfId="48879"/>
    <cellStyle name="Normal 5 2 8 2 2 5" xfId="48880"/>
    <cellStyle name="Normal 5 2 8 2 2 5 2" xfId="48881"/>
    <cellStyle name="Normal 5 2 8 2 2 6" xfId="48882"/>
    <cellStyle name="Normal 5 2 8 2 3" xfId="48883"/>
    <cellStyle name="Normal 5 2 8 2 3 2" xfId="48884"/>
    <cellStyle name="Normal 5 2 8 2 3 2 2" xfId="48885"/>
    <cellStyle name="Normal 5 2 8 2 3 2 2 2" xfId="48886"/>
    <cellStyle name="Normal 5 2 8 2 3 2 2 2 2" xfId="48887"/>
    <cellStyle name="Normal 5 2 8 2 3 2 2 2 2 2" xfId="48888"/>
    <cellStyle name="Normal 5 2 8 2 3 2 2 2 3" xfId="48889"/>
    <cellStyle name="Normal 5 2 8 2 3 2 2 3" xfId="48890"/>
    <cellStyle name="Normal 5 2 8 2 3 2 2 3 2" xfId="48891"/>
    <cellStyle name="Normal 5 2 8 2 3 2 2 4" xfId="48892"/>
    <cellStyle name="Normal 5 2 8 2 3 2 3" xfId="48893"/>
    <cellStyle name="Normal 5 2 8 2 3 2 3 2" xfId="48894"/>
    <cellStyle name="Normal 5 2 8 2 3 2 3 2 2" xfId="48895"/>
    <cellStyle name="Normal 5 2 8 2 3 2 3 3" xfId="48896"/>
    <cellStyle name="Normal 5 2 8 2 3 2 4" xfId="48897"/>
    <cellStyle name="Normal 5 2 8 2 3 2 4 2" xfId="48898"/>
    <cellStyle name="Normal 5 2 8 2 3 2 5" xfId="48899"/>
    <cellStyle name="Normal 5 2 8 2 3 3" xfId="48900"/>
    <cellStyle name="Normal 5 2 8 2 3 3 2" xfId="48901"/>
    <cellStyle name="Normal 5 2 8 2 3 3 2 2" xfId="48902"/>
    <cellStyle name="Normal 5 2 8 2 3 3 2 2 2" xfId="48903"/>
    <cellStyle name="Normal 5 2 8 2 3 3 2 3" xfId="48904"/>
    <cellStyle name="Normal 5 2 8 2 3 3 3" xfId="48905"/>
    <cellStyle name="Normal 5 2 8 2 3 3 3 2" xfId="48906"/>
    <cellStyle name="Normal 5 2 8 2 3 3 4" xfId="48907"/>
    <cellStyle name="Normal 5 2 8 2 3 4" xfId="48908"/>
    <cellStyle name="Normal 5 2 8 2 3 4 2" xfId="48909"/>
    <cellStyle name="Normal 5 2 8 2 3 4 2 2" xfId="48910"/>
    <cellStyle name="Normal 5 2 8 2 3 4 3" xfId="48911"/>
    <cellStyle name="Normal 5 2 8 2 3 5" xfId="48912"/>
    <cellStyle name="Normal 5 2 8 2 3 5 2" xfId="48913"/>
    <cellStyle name="Normal 5 2 8 2 3 6" xfId="48914"/>
    <cellStyle name="Normal 5 2 8 2 4" xfId="48915"/>
    <cellStyle name="Normal 5 2 8 2 4 2" xfId="48916"/>
    <cellStyle name="Normal 5 2 8 2 4 2 2" xfId="48917"/>
    <cellStyle name="Normal 5 2 8 2 4 2 2 2" xfId="48918"/>
    <cellStyle name="Normal 5 2 8 2 4 2 2 2 2" xfId="48919"/>
    <cellStyle name="Normal 5 2 8 2 4 2 2 3" xfId="48920"/>
    <cellStyle name="Normal 5 2 8 2 4 2 3" xfId="48921"/>
    <cellStyle name="Normal 5 2 8 2 4 2 3 2" xfId="48922"/>
    <cellStyle name="Normal 5 2 8 2 4 2 4" xfId="48923"/>
    <cellStyle name="Normal 5 2 8 2 4 3" xfId="48924"/>
    <cellStyle name="Normal 5 2 8 2 4 3 2" xfId="48925"/>
    <cellStyle name="Normal 5 2 8 2 4 3 2 2" xfId="48926"/>
    <cellStyle name="Normal 5 2 8 2 4 3 3" xfId="48927"/>
    <cellStyle name="Normal 5 2 8 2 4 4" xfId="48928"/>
    <cellStyle name="Normal 5 2 8 2 4 4 2" xfId="48929"/>
    <cellStyle name="Normal 5 2 8 2 4 5" xfId="48930"/>
    <cellStyle name="Normal 5 2 8 2 5" xfId="48931"/>
    <cellStyle name="Normal 5 2 8 2 5 2" xfId="48932"/>
    <cellStyle name="Normal 5 2 8 2 5 2 2" xfId="48933"/>
    <cellStyle name="Normal 5 2 8 2 5 2 2 2" xfId="48934"/>
    <cellStyle name="Normal 5 2 8 2 5 2 3" xfId="48935"/>
    <cellStyle name="Normal 5 2 8 2 5 3" xfId="48936"/>
    <cellStyle name="Normal 5 2 8 2 5 3 2" xfId="48937"/>
    <cellStyle name="Normal 5 2 8 2 5 4" xfId="48938"/>
    <cellStyle name="Normal 5 2 8 2 6" xfId="48939"/>
    <cellStyle name="Normal 5 2 8 2 6 2" xfId="48940"/>
    <cellStyle name="Normal 5 2 8 2 6 2 2" xfId="48941"/>
    <cellStyle name="Normal 5 2 8 2 6 3" xfId="48942"/>
    <cellStyle name="Normal 5 2 8 2 7" xfId="48943"/>
    <cellStyle name="Normal 5 2 8 2 7 2" xfId="48944"/>
    <cellStyle name="Normal 5 2 8 2 8" xfId="48945"/>
    <cellStyle name="Normal 5 2 8 3" xfId="48946"/>
    <cellStyle name="Normal 5 2 8 3 2" xfId="48947"/>
    <cellStyle name="Normal 5 2 8 3 2 2" xfId="48948"/>
    <cellStyle name="Normal 5 2 8 3 2 2 2" xfId="48949"/>
    <cellStyle name="Normal 5 2 8 3 2 2 2 2" xfId="48950"/>
    <cellStyle name="Normal 5 2 8 3 2 2 2 2 2" xfId="48951"/>
    <cellStyle name="Normal 5 2 8 3 2 2 2 3" xfId="48952"/>
    <cellStyle name="Normal 5 2 8 3 2 2 3" xfId="48953"/>
    <cellStyle name="Normal 5 2 8 3 2 2 3 2" xfId="48954"/>
    <cellStyle name="Normal 5 2 8 3 2 2 4" xfId="48955"/>
    <cellStyle name="Normal 5 2 8 3 2 3" xfId="48956"/>
    <cellStyle name="Normal 5 2 8 3 2 3 2" xfId="48957"/>
    <cellStyle name="Normal 5 2 8 3 2 3 2 2" xfId="48958"/>
    <cellStyle name="Normal 5 2 8 3 2 3 3" xfId="48959"/>
    <cellStyle name="Normal 5 2 8 3 2 4" xfId="48960"/>
    <cellStyle name="Normal 5 2 8 3 2 4 2" xfId="48961"/>
    <cellStyle name="Normal 5 2 8 3 2 5" xfId="48962"/>
    <cellStyle name="Normal 5 2 8 3 3" xfId="48963"/>
    <cellStyle name="Normal 5 2 8 3 3 2" xfId="48964"/>
    <cellStyle name="Normal 5 2 8 3 3 2 2" xfId="48965"/>
    <cellStyle name="Normal 5 2 8 3 3 2 2 2" xfId="48966"/>
    <cellStyle name="Normal 5 2 8 3 3 2 3" xfId="48967"/>
    <cellStyle name="Normal 5 2 8 3 3 3" xfId="48968"/>
    <cellStyle name="Normal 5 2 8 3 3 3 2" xfId="48969"/>
    <cellStyle name="Normal 5 2 8 3 3 4" xfId="48970"/>
    <cellStyle name="Normal 5 2 8 3 4" xfId="48971"/>
    <cellStyle name="Normal 5 2 8 3 4 2" xfId="48972"/>
    <cellStyle name="Normal 5 2 8 3 4 2 2" xfId="48973"/>
    <cellStyle name="Normal 5 2 8 3 4 3" xfId="48974"/>
    <cellStyle name="Normal 5 2 8 3 5" xfId="48975"/>
    <cellStyle name="Normal 5 2 8 3 5 2" xfId="48976"/>
    <cellStyle name="Normal 5 2 8 3 6" xfId="48977"/>
    <cellStyle name="Normal 5 2 8 4" xfId="48978"/>
    <cellStyle name="Normal 5 2 8 4 2" xfId="48979"/>
    <cellStyle name="Normal 5 2 8 4 2 2" xfId="48980"/>
    <cellStyle name="Normal 5 2 8 4 2 2 2" xfId="48981"/>
    <cellStyle name="Normal 5 2 8 4 2 2 2 2" xfId="48982"/>
    <cellStyle name="Normal 5 2 8 4 2 2 2 2 2" xfId="48983"/>
    <cellStyle name="Normal 5 2 8 4 2 2 2 3" xfId="48984"/>
    <cellStyle name="Normal 5 2 8 4 2 2 3" xfId="48985"/>
    <cellStyle name="Normal 5 2 8 4 2 2 3 2" xfId="48986"/>
    <cellStyle name="Normal 5 2 8 4 2 2 4" xfId="48987"/>
    <cellStyle name="Normal 5 2 8 4 2 3" xfId="48988"/>
    <cellStyle name="Normal 5 2 8 4 2 3 2" xfId="48989"/>
    <cellStyle name="Normal 5 2 8 4 2 3 2 2" xfId="48990"/>
    <cellStyle name="Normal 5 2 8 4 2 3 3" xfId="48991"/>
    <cellStyle name="Normal 5 2 8 4 2 4" xfId="48992"/>
    <cellStyle name="Normal 5 2 8 4 2 4 2" xfId="48993"/>
    <cellStyle name="Normal 5 2 8 4 2 5" xfId="48994"/>
    <cellStyle name="Normal 5 2 8 4 3" xfId="48995"/>
    <cellStyle name="Normal 5 2 8 4 3 2" xfId="48996"/>
    <cellStyle name="Normal 5 2 8 4 3 2 2" xfId="48997"/>
    <cellStyle name="Normal 5 2 8 4 3 2 2 2" xfId="48998"/>
    <cellStyle name="Normal 5 2 8 4 3 2 3" xfId="48999"/>
    <cellStyle name="Normal 5 2 8 4 3 3" xfId="49000"/>
    <cellStyle name="Normal 5 2 8 4 3 3 2" xfId="49001"/>
    <cellStyle name="Normal 5 2 8 4 3 4" xfId="49002"/>
    <cellStyle name="Normal 5 2 8 4 4" xfId="49003"/>
    <cellStyle name="Normal 5 2 8 4 4 2" xfId="49004"/>
    <cellStyle name="Normal 5 2 8 4 4 2 2" xfId="49005"/>
    <cellStyle name="Normal 5 2 8 4 4 3" xfId="49006"/>
    <cellStyle name="Normal 5 2 8 4 5" xfId="49007"/>
    <cellStyle name="Normal 5 2 8 4 5 2" xfId="49008"/>
    <cellStyle name="Normal 5 2 8 4 6" xfId="49009"/>
    <cellStyle name="Normal 5 2 8 5" xfId="49010"/>
    <cellStyle name="Normal 5 2 8 5 2" xfId="49011"/>
    <cellStyle name="Normal 5 2 8 5 2 2" xfId="49012"/>
    <cellStyle name="Normal 5 2 8 5 2 2 2" xfId="49013"/>
    <cellStyle name="Normal 5 2 8 5 2 2 2 2" xfId="49014"/>
    <cellStyle name="Normal 5 2 8 5 2 2 2 2 2" xfId="49015"/>
    <cellStyle name="Normal 5 2 8 5 2 2 2 3" xfId="49016"/>
    <cellStyle name="Normal 5 2 8 5 2 2 3" xfId="49017"/>
    <cellStyle name="Normal 5 2 8 5 2 2 3 2" xfId="49018"/>
    <cellStyle name="Normal 5 2 8 5 2 2 4" xfId="49019"/>
    <cellStyle name="Normal 5 2 8 5 2 3" xfId="49020"/>
    <cellStyle name="Normal 5 2 8 5 2 3 2" xfId="49021"/>
    <cellStyle name="Normal 5 2 8 5 2 3 2 2" xfId="49022"/>
    <cellStyle name="Normal 5 2 8 5 2 3 3" xfId="49023"/>
    <cellStyle name="Normal 5 2 8 5 2 4" xfId="49024"/>
    <cellStyle name="Normal 5 2 8 5 2 4 2" xfId="49025"/>
    <cellStyle name="Normal 5 2 8 5 2 5" xfId="49026"/>
    <cellStyle name="Normal 5 2 8 5 3" xfId="49027"/>
    <cellStyle name="Normal 5 2 8 5 3 2" xfId="49028"/>
    <cellStyle name="Normal 5 2 8 5 3 2 2" xfId="49029"/>
    <cellStyle name="Normal 5 2 8 5 3 2 2 2" xfId="49030"/>
    <cellStyle name="Normal 5 2 8 5 3 2 3" xfId="49031"/>
    <cellStyle name="Normal 5 2 8 5 3 3" xfId="49032"/>
    <cellStyle name="Normal 5 2 8 5 3 3 2" xfId="49033"/>
    <cellStyle name="Normal 5 2 8 5 3 4" xfId="49034"/>
    <cellStyle name="Normal 5 2 8 5 4" xfId="49035"/>
    <cellStyle name="Normal 5 2 8 5 4 2" xfId="49036"/>
    <cellStyle name="Normal 5 2 8 5 4 2 2" xfId="49037"/>
    <cellStyle name="Normal 5 2 8 5 4 3" xfId="49038"/>
    <cellStyle name="Normal 5 2 8 5 5" xfId="49039"/>
    <cellStyle name="Normal 5 2 8 5 5 2" xfId="49040"/>
    <cellStyle name="Normal 5 2 8 5 6" xfId="49041"/>
    <cellStyle name="Normal 5 2 8 6" xfId="49042"/>
    <cellStyle name="Normal 5 2 8 6 2" xfId="49043"/>
    <cellStyle name="Normal 5 2 8 6 2 2" xfId="49044"/>
    <cellStyle name="Normal 5 2 8 6 2 2 2" xfId="49045"/>
    <cellStyle name="Normal 5 2 8 6 2 2 2 2" xfId="49046"/>
    <cellStyle name="Normal 5 2 8 6 2 2 3" xfId="49047"/>
    <cellStyle name="Normal 5 2 8 6 2 3" xfId="49048"/>
    <cellStyle name="Normal 5 2 8 6 2 3 2" xfId="49049"/>
    <cellStyle name="Normal 5 2 8 6 2 4" xfId="49050"/>
    <cellStyle name="Normal 5 2 8 6 3" xfId="49051"/>
    <cellStyle name="Normal 5 2 8 6 3 2" xfId="49052"/>
    <cellStyle name="Normal 5 2 8 6 3 2 2" xfId="49053"/>
    <cellStyle name="Normal 5 2 8 6 3 3" xfId="49054"/>
    <cellStyle name="Normal 5 2 8 6 4" xfId="49055"/>
    <cellStyle name="Normal 5 2 8 6 4 2" xfId="49056"/>
    <cellStyle name="Normal 5 2 8 6 5" xfId="49057"/>
    <cellStyle name="Normal 5 2 8 7" xfId="49058"/>
    <cellStyle name="Normal 5 2 8 7 2" xfId="49059"/>
    <cellStyle name="Normal 5 2 8 7 2 2" xfId="49060"/>
    <cellStyle name="Normal 5 2 8 7 2 2 2" xfId="49061"/>
    <cellStyle name="Normal 5 2 8 7 2 3" xfId="49062"/>
    <cellStyle name="Normal 5 2 8 7 3" xfId="49063"/>
    <cellStyle name="Normal 5 2 8 7 3 2" xfId="49064"/>
    <cellStyle name="Normal 5 2 8 7 4" xfId="49065"/>
    <cellStyle name="Normal 5 2 8 8" xfId="49066"/>
    <cellStyle name="Normal 5 2 8 8 2" xfId="49067"/>
    <cellStyle name="Normal 5 2 8 8 2 2" xfId="49068"/>
    <cellStyle name="Normal 5 2 8 8 3" xfId="49069"/>
    <cellStyle name="Normal 5 2 8 9" xfId="49070"/>
    <cellStyle name="Normal 5 2 8 9 2" xfId="49071"/>
    <cellStyle name="Normal 5 2 8 9 3" xfId="49072"/>
    <cellStyle name="Normal 5 2 9" xfId="49073"/>
    <cellStyle name="Normal 5 2 9 2" xfId="49074"/>
    <cellStyle name="Normal 5 2 9 2 2" xfId="49075"/>
    <cellStyle name="Normal 5 2 9 2 2 2" xfId="49076"/>
    <cellStyle name="Normal 5 2 9 2 2 2 2" xfId="49077"/>
    <cellStyle name="Normal 5 2 9 2 2 2 2 2" xfId="49078"/>
    <cellStyle name="Normal 5 2 9 2 2 2 2 2 2" xfId="49079"/>
    <cellStyle name="Normal 5 2 9 2 2 2 2 3" xfId="49080"/>
    <cellStyle name="Normal 5 2 9 2 2 2 3" xfId="49081"/>
    <cellStyle name="Normal 5 2 9 2 2 2 3 2" xfId="49082"/>
    <cellStyle name="Normal 5 2 9 2 2 2 4" xfId="49083"/>
    <cellStyle name="Normal 5 2 9 2 2 3" xfId="49084"/>
    <cellStyle name="Normal 5 2 9 2 2 3 2" xfId="49085"/>
    <cellStyle name="Normal 5 2 9 2 2 3 2 2" xfId="49086"/>
    <cellStyle name="Normal 5 2 9 2 2 3 3" xfId="49087"/>
    <cellStyle name="Normal 5 2 9 2 2 4" xfId="49088"/>
    <cellStyle name="Normal 5 2 9 2 2 4 2" xfId="49089"/>
    <cellStyle name="Normal 5 2 9 2 2 5" xfId="49090"/>
    <cellStyle name="Normal 5 2 9 2 3" xfId="49091"/>
    <cellStyle name="Normal 5 2 9 2 3 2" xfId="49092"/>
    <cellStyle name="Normal 5 2 9 2 3 2 2" xfId="49093"/>
    <cellStyle name="Normal 5 2 9 2 3 2 2 2" xfId="49094"/>
    <cellStyle name="Normal 5 2 9 2 3 2 3" xfId="49095"/>
    <cellStyle name="Normal 5 2 9 2 3 3" xfId="49096"/>
    <cellStyle name="Normal 5 2 9 2 3 3 2" xfId="49097"/>
    <cellStyle name="Normal 5 2 9 2 3 4" xfId="49098"/>
    <cellStyle name="Normal 5 2 9 2 4" xfId="49099"/>
    <cellStyle name="Normal 5 2 9 2 4 2" xfId="49100"/>
    <cellStyle name="Normal 5 2 9 2 4 2 2" xfId="49101"/>
    <cellStyle name="Normal 5 2 9 2 4 3" xfId="49102"/>
    <cellStyle name="Normal 5 2 9 2 5" xfId="49103"/>
    <cellStyle name="Normal 5 2 9 2 5 2" xfId="49104"/>
    <cellStyle name="Normal 5 2 9 2 6" xfId="49105"/>
    <cellStyle name="Normal 5 2 9 3" xfId="49106"/>
    <cellStyle name="Normal 5 2 9 3 2" xfId="49107"/>
    <cellStyle name="Normal 5 2 9 3 2 2" xfId="49108"/>
    <cellStyle name="Normal 5 2 9 3 2 2 2" xfId="49109"/>
    <cellStyle name="Normal 5 2 9 3 2 2 2 2" xfId="49110"/>
    <cellStyle name="Normal 5 2 9 3 2 2 2 2 2" xfId="49111"/>
    <cellStyle name="Normal 5 2 9 3 2 2 2 3" xfId="49112"/>
    <cellStyle name="Normal 5 2 9 3 2 2 3" xfId="49113"/>
    <cellStyle name="Normal 5 2 9 3 2 2 3 2" xfId="49114"/>
    <cellStyle name="Normal 5 2 9 3 2 2 4" xfId="49115"/>
    <cellStyle name="Normal 5 2 9 3 2 3" xfId="49116"/>
    <cellStyle name="Normal 5 2 9 3 2 3 2" xfId="49117"/>
    <cellStyle name="Normal 5 2 9 3 2 3 2 2" xfId="49118"/>
    <cellStyle name="Normal 5 2 9 3 2 3 3" xfId="49119"/>
    <cellStyle name="Normal 5 2 9 3 2 4" xfId="49120"/>
    <cellStyle name="Normal 5 2 9 3 2 4 2" xfId="49121"/>
    <cellStyle name="Normal 5 2 9 3 2 5" xfId="49122"/>
    <cellStyle name="Normal 5 2 9 3 3" xfId="49123"/>
    <cellStyle name="Normal 5 2 9 3 3 2" xfId="49124"/>
    <cellStyle name="Normal 5 2 9 3 3 2 2" xfId="49125"/>
    <cellStyle name="Normal 5 2 9 3 3 2 2 2" xfId="49126"/>
    <cellStyle name="Normal 5 2 9 3 3 2 3" xfId="49127"/>
    <cellStyle name="Normal 5 2 9 3 3 3" xfId="49128"/>
    <cellStyle name="Normal 5 2 9 3 3 3 2" xfId="49129"/>
    <cellStyle name="Normal 5 2 9 3 3 4" xfId="49130"/>
    <cellStyle name="Normal 5 2 9 3 4" xfId="49131"/>
    <cellStyle name="Normal 5 2 9 3 4 2" xfId="49132"/>
    <cellStyle name="Normal 5 2 9 3 4 2 2" xfId="49133"/>
    <cellStyle name="Normal 5 2 9 3 4 3" xfId="49134"/>
    <cellStyle name="Normal 5 2 9 3 5" xfId="49135"/>
    <cellStyle name="Normal 5 2 9 3 5 2" xfId="49136"/>
    <cellStyle name="Normal 5 2 9 3 6" xfId="49137"/>
    <cellStyle name="Normal 5 2 9 4" xfId="49138"/>
    <cellStyle name="Normal 5 2 9 4 2" xfId="49139"/>
    <cellStyle name="Normal 5 2 9 4 2 2" xfId="49140"/>
    <cellStyle name="Normal 5 2 9 4 2 2 2" xfId="49141"/>
    <cellStyle name="Normal 5 2 9 4 2 2 2 2" xfId="49142"/>
    <cellStyle name="Normal 5 2 9 4 2 2 3" xfId="49143"/>
    <cellStyle name="Normal 5 2 9 4 2 3" xfId="49144"/>
    <cellStyle name="Normal 5 2 9 4 2 3 2" xfId="49145"/>
    <cellStyle name="Normal 5 2 9 4 2 4" xfId="49146"/>
    <cellStyle name="Normal 5 2 9 4 3" xfId="49147"/>
    <cellStyle name="Normal 5 2 9 4 3 2" xfId="49148"/>
    <cellStyle name="Normal 5 2 9 4 3 2 2" xfId="49149"/>
    <cellStyle name="Normal 5 2 9 4 3 3" xfId="49150"/>
    <cellStyle name="Normal 5 2 9 4 4" xfId="49151"/>
    <cellStyle name="Normal 5 2 9 4 4 2" xfId="49152"/>
    <cellStyle name="Normal 5 2 9 4 5" xfId="49153"/>
    <cellStyle name="Normal 5 2 9 5" xfId="49154"/>
    <cellStyle name="Normal 5 2 9 5 2" xfId="49155"/>
    <cellStyle name="Normal 5 2 9 5 2 2" xfId="49156"/>
    <cellStyle name="Normal 5 2 9 5 2 2 2" xfId="49157"/>
    <cellStyle name="Normal 5 2 9 5 2 3" xfId="49158"/>
    <cellStyle name="Normal 5 2 9 5 3" xfId="49159"/>
    <cellStyle name="Normal 5 2 9 5 3 2" xfId="49160"/>
    <cellStyle name="Normal 5 2 9 5 4" xfId="49161"/>
    <cellStyle name="Normal 5 2 9 6" xfId="49162"/>
    <cellStyle name="Normal 5 2 9 6 2" xfId="49163"/>
    <cellStyle name="Normal 5 2 9 6 2 2" xfId="49164"/>
    <cellStyle name="Normal 5 2 9 6 3" xfId="49165"/>
    <cellStyle name="Normal 5 2 9 7" xfId="49166"/>
    <cellStyle name="Normal 5 2 9 7 2" xfId="49167"/>
    <cellStyle name="Normal 5 2 9 8" xfId="49168"/>
    <cellStyle name="Normal 5 20" xfId="49169"/>
    <cellStyle name="Normal 5 3" xfId="49170"/>
    <cellStyle name="Normal 5 3 10" xfId="49171"/>
    <cellStyle name="Normal 5 3 10 2" xfId="49172"/>
    <cellStyle name="Normal 5 3 10 2 2" xfId="49173"/>
    <cellStyle name="Normal 5 3 10 2 2 2" xfId="49174"/>
    <cellStyle name="Normal 5 3 10 2 2 2 2" xfId="49175"/>
    <cellStyle name="Normal 5 3 10 2 2 2 2 2" xfId="49176"/>
    <cellStyle name="Normal 5 3 10 2 2 2 3" xfId="49177"/>
    <cellStyle name="Normal 5 3 10 2 2 3" xfId="49178"/>
    <cellStyle name="Normal 5 3 10 2 2 3 2" xfId="49179"/>
    <cellStyle name="Normal 5 3 10 2 2 4" xfId="49180"/>
    <cellStyle name="Normal 5 3 10 2 3" xfId="49181"/>
    <cellStyle name="Normal 5 3 10 2 3 2" xfId="49182"/>
    <cellStyle name="Normal 5 3 10 2 3 2 2" xfId="49183"/>
    <cellStyle name="Normal 5 3 10 2 3 3" xfId="49184"/>
    <cellStyle name="Normal 5 3 10 2 4" xfId="49185"/>
    <cellStyle name="Normal 5 3 10 2 4 2" xfId="49186"/>
    <cellStyle name="Normal 5 3 10 2 5" xfId="49187"/>
    <cellStyle name="Normal 5 3 10 3" xfId="49188"/>
    <cellStyle name="Normal 5 3 10 3 2" xfId="49189"/>
    <cellStyle name="Normal 5 3 10 3 2 2" xfId="49190"/>
    <cellStyle name="Normal 5 3 10 3 2 2 2" xfId="49191"/>
    <cellStyle name="Normal 5 3 10 3 2 3" xfId="49192"/>
    <cellStyle name="Normal 5 3 10 3 3" xfId="49193"/>
    <cellStyle name="Normal 5 3 10 3 3 2" xfId="49194"/>
    <cellStyle name="Normal 5 3 10 3 4" xfId="49195"/>
    <cellStyle name="Normal 5 3 10 4" xfId="49196"/>
    <cellStyle name="Normal 5 3 10 4 2" xfId="49197"/>
    <cellStyle name="Normal 5 3 10 4 2 2" xfId="49198"/>
    <cellStyle name="Normal 5 3 10 4 3" xfId="49199"/>
    <cellStyle name="Normal 5 3 10 5" xfId="49200"/>
    <cellStyle name="Normal 5 3 10 5 2" xfId="49201"/>
    <cellStyle name="Normal 5 3 10 6" xfId="49202"/>
    <cellStyle name="Normal 5 3 11" xfId="49203"/>
    <cellStyle name="Normal 5 3 11 2" xfId="49204"/>
    <cellStyle name="Normal 5 3 11 2 2" xfId="49205"/>
    <cellStyle name="Normal 5 3 11 2 2 2" xfId="49206"/>
    <cellStyle name="Normal 5 3 11 2 2 2 2" xfId="49207"/>
    <cellStyle name="Normal 5 3 11 2 2 3" xfId="49208"/>
    <cellStyle name="Normal 5 3 11 2 3" xfId="49209"/>
    <cellStyle name="Normal 5 3 11 2 3 2" xfId="49210"/>
    <cellStyle name="Normal 5 3 11 2 4" xfId="49211"/>
    <cellStyle name="Normal 5 3 11 3" xfId="49212"/>
    <cellStyle name="Normal 5 3 11 3 2" xfId="49213"/>
    <cellStyle name="Normal 5 3 11 3 2 2" xfId="49214"/>
    <cellStyle name="Normal 5 3 11 3 3" xfId="49215"/>
    <cellStyle name="Normal 5 3 11 4" xfId="49216"/>
    <cellStyle name="Normal 5 3 11 4 2" xfId="49217"/>
    <cellStyle name="Normal 5 3 11 5" xfId="49218"/>
    <cellStyle name="Normal 5 3 12" xfId="49219"/>
    <cellStyle name="Normal 5 3 12 2" xfId="49220"/>
    <cellStyle name="Normal 5 3 12 2 2" xfId="49221"/>
    <cellStyle name="Normal 5 3 12 2 2 2" xfId="49222"/>
    <cellStyle name="Normal 5 3 12 2 3" xfId="49223"/>
    <cellStyle name="Normal 5 3 12 3" xfId="49224"/>
    <cellStyle name="Normal 5 3 12 3 2" xfId="49225"/>
    <cellStyle name="Normal 5 3 12 4" xfId="49226"/>
    <cellStyle name="Normal 5 3 13" xfId="49227"/>
    <cellStyle name="Normal 5 3 13 2" xfId="49228"/>
    <cellStyle name="Normal 5 3 13 2 2" xfId="49229"/>
    <cellStyle name="Normal 5 3 13 3" xfId="49230"/>
    <cellStyle name="Normal 5 3 14" xfId="49231"/>
    <cellStyle name="Normal 5 3 14 2" xfId="49232"/>
    <cellStyle name="Normal 5 3 14 3" xfId="49233"/>
    <cellStyle name="Normal 5 3 15" xfId="49234"/>
    <cellStyle name="Normal 5 3 16" xfId="49235"/>
    <cellStyle name="Normal 5 3 2" xfId="49236"/>
    <cellStyle name="Normal 5 3 2 10" xfId="49237"/>
    <cellStyle name="Normal 5 3 2 10 2" xfId="49238"/>
    <cellStyle name="Normal 5 3 2 10 2 2" xfId="49239"/>
    <cellStyle name="Normal 5 3 2 10 2 2 2" xfId="49240"/>
    <cellStyle name="Normal 5 3 2 10 2 2 2 2" xfId="49241"/>
    <cellStyle name="Normal 5 3 2 10 2 2 3" xfId="49242"/>
    <cellStyle name="Normal 5 3 2 10 2 3" xfId="49243"/>
    <cellStyle name="Normal 5 3 2 10 2 3 2" xfId="49244"/>
    <cellStyle name="Normal 5 3 2 10 2 4" xfId="49245"/>
    <cellStyle name="Normal 5 3 2 10 3" xfId="49246"/>
    <cellStyle name="Normal 5 3 2 10 3 2" xfId="49247"/>
    <cellStyle name="Normal 5 3 2 10 3 2 2" xfId="49248"/>
    <cellStyle name="Normal 5 3 2 10 3 3" xfId="49249"/>
    <cellStyle name="Normal 5 3 2 10 4" xfId="49250"/>
    <cellStyle name="Normal 5 3 2 10 4 2" xfId="49251"/>
    <cellStyle name="Normal 5 3 2 10 5" xfId="49252"/>
    <cellStyle name="Normal 5 3 2 11" xfId="49253"/>
    <cellStyle name="Normal 5 3 2 11 2" xfId="49254"/>
    <cellStyle name="Normal 5 3 2 11 2 2" xfId="49255"/>
    <cellStyle name="Normal 5 3 2 11 2 2 2" xfId="49256"/>
    <cellStyle name="Normal 5 3 2 11 2 3" xfId="49257"/>
    <cellStyle name="Normal 5 3 2 11 3" xfId="49258"/>
    <cellStyle name="Normal 5 3 2 11 3 2" xfId="49259"/>
    <cellStyle name="Normal 5 3 2 11 4" xfId="49260"/>
    <cellStyle name="Normal 5 3 2 12" xfId="49261"/>
    <cellStyle name="Normal 5 3 2 12 2" xfId="49262"/>
    <cellStyle name="Normal 5 3 2 12 2 2" xfId="49263"/>
    <cellStyle name="Normal 5 3 2 12 3" xfId="49264"/>
    <cellStyle name="Normal 5 3 2 13" xfId="49265"/>
    <cellStyle name="Normal 5 3 2 13 2" xfId="49266"/>
    <cellStyle name="Normal 5 3 2 13 3" xfId="49267"/>
    <cellStyle name="Normal 5 3 2 14" xfId="49268"/>
    <cellStyle name="Normal 5 3 2 15" xfId="49269"/>
    <cellStyle name="Normal 5 3 2 2" xfId="49270"/>
    <cellStyle name="Normal 5 3 2 2 10" xfId="49271"/>
    <cellStyle name="Normal 5 3 2 2 10 2" xfId="49272"/>
    <cellStyle name="Normal 5 3 2 2 10 2 2" xfId="49273"/>
    <cellStyle name="Normal 5 3 2 2 10 3" xfId="49274"/>
    <cellStyle name="Normal 5 3 2 2 11" xfId="49275"/>
    <cellStyle name="Normal 5 3 2 2 11 2" xfId="49276"/>
    <cellStyle name="Normal 5 3 2 2 11 3" xfId="49277"/>
    <cellStyle name="Normal 5 3 2 2 12" xfId="49278"/>
    <cellStyle name="Normal 5 3 2 2 13" xfId="49279"/>
    <cellStyle name="Normal 5 3 2 2 2" xfId="49280"/>
    <cellStyle name="Normal 5 3 2 2 2 10" xfId="49281"/>
    <cellStyle name="Normal 5 3 2 2 2 11" xfId="49282"/>
    <cellStyle name="Normal 5 3 2 2 2 2" xfId="49283"/>
    <cellStyle name="Normal 5 3 2 2 2 2 2" xfId="49284"/>
    <cellStyle name="Normal 5 3 2 2 2 2 2 2" xfId="49285"/>
    <cellStyle name="Normal 5 3 2 2 2 2 2 2 2" xfId="49286"/>
    <cellStyle name="Normal 5 3 2 2 2 2 2 2 2 2" xfId="49287"/>
    <cellStyle name="Normal 5 3 2 2 2 2 2 2 2 2 2" xfId="49288"/>
    <cellStyle name="Normal 5 3 2 2 2 2 2 2 2 2 2 2" xfId="49289"/>
    <cellStyle name="Normal 5 3 2 2 2 2 2 2 2 2 3" xfId="49290"/>
    <cellStyle name="Normal 5 3 2 2 2 2 2 2 2 3" xfId="49291"/>
    <cellStyle name="Normal 5 3 2 2 2 2 2 2 2 3 2" xfId="49292"/>
    <cellStyle name="Normal 5 3 2 2 2 2 2 2 2 4" xfId="49293"/>
    <cellStyle name="Normal 5 3 2 2 2 2 2 2 3" xfId="49294"/>
    <cellStyle name="Normal 5 3 2 2 2 2 2 2 3 2" xfId="49295"/>
    <cellStyle name="Normal 5 3 2 2 2 2 2 2 3 2 2" xfId="49296"/>
    <cellStyle name="Normal 5 3 2 2 2 2 2 2 3 3" xfId="49297"/>
    <cellStyle name="Normal 5 3 2 2 2 2 2 2 4" xfId="49298"/>
    <cellStyle name="Normal 5 3 2 2 2 2 2 2 4 2" xfId="49299"/>
    <cellStyle name="Normal 5 3 2 2 2 2 2 2 5" xfId="49300"/>
    <cellStyle name="Normal 5 3 2 2 2 2 2 3" xfId="49301"/>
    <cellStyle name="Normal 5 3 2 2 2 2 2 3 2" xfId="49302"/>
    <cellStyle name="Normal 5 3 2 2 2 2 2 3 2 2" xfId="49303"/>
    <cellStyle name="Normal 5 3 2 2 2 2 2 3 2 2 2" xfId="49304"/>
    <cellStyle name="Normal 5 3 2 2 2 2 2 3 2 3" xfId="49305"/>
    <cellStyle name="Normal 5 3 2 2 2 2 2 3 3" xfId="49306"/>
    <cellStyle name="Normal 5 3 2 2 2 2 2 3 3 2" xfId="49307"/>
    <cellStyle name="Normal 5 3 2 2 2 2 2 3 4" xfId="49308"/>
    <cellStyle name="Normal 5 3 2 2 2 2 2 4" xfId="49309"/>
    <cellStyle name="Normal 5 3 2 2 2 2 2 4 2" xfId="49310"/>
    <cellStyle name="Normal 5 3 2 2 2 2 2 4 2 2" xfId="49311"/>
    <cellStyle name="Normal 5 3 2 2 2 2 2 4 3" xfId="49312"/>
    <cellStyle name="Normal 5 3 2 2 2 2 2 5" xfId="49313"/>
    <cellStyle name="Normal 5 3 2 2 2 2 2 5 2" xfId="49314"/>
    <cellStyle name="Normal 5 3 2 2 2 2 2 6" xfId="49315"/>
    <cellStyle name="Normal 5 3 2 2 2 2 3" xfId="49316"/>
    <cellStyle name="Normal 5 3 2 2 2 2 3 2" xfId="49317"/>
    <cellStyle name="Normal 5 3 2 2 2 2 3 2 2" xfId="49318"/>
    <cellStyle name="Normal 5 3 2 2 2 2 3 2 2 2" xfId="49319"/>
    <cellStyle name="Normal 5 3 2 2 2 2 3 2 2 2 2" xfId="49320"/>
    <cellStyle name="Normal 5 3 2 2 2 2 3 2 2 2 2 2" xfId="49321"/>
    <cellStyle name="Normal 5 3 2 2 2 2 3 2 2 2 3" xfId="49322"/>
    <cellStyle name="Normal 5 3 2 2 2 2 3 2 2 3" xfId="49323"/>
    <cellStyle name="Normal 5 3 2 2 2 2 3 2 2 3 2" xfId="49324"/>
    <cellStyle name="Normal 5 3 2 2 2 2 3 2 2 4" xfId="49325"/>
    <cellStyle name="Normal 5 3 2 2 2 2 3 2 3" xfId="49326"/>
    <cellStyle name="Normal 5 3 2 2 2 2 3 2 3 2" xfId="49327"/>
    <cellStyle name="Normal 5 3 2 2 2 2 3 2 3 2 2" xfId="49328"/>
    <cellStyle name="Normal 5 3 2 2 2 2 3 2 3 3" xfId="49329"/>
    <cellStyle name="Normal 5 3 2 2 2 2 3 2 4" xfId="49330"/>
    <cellStyle name="Normal 5 3 2 2 2 2 3 2 4 2" xfId="49331"/>
    <cellStyle name="Normal 5 3 2 2 2 2 3 2 5" xfId="49332"/>
    <cellStyle name="Normal 5 3 2 2 2 2 3 3" xfId="49333"/>
    <cellStyle name="Normal 5 3 2 2 2 2 3 3 2" xfId="49334"/>
    <cellStyle name="Normal 5 3 2 2 2 2 3 3 2 2" xfId="49335"/>
    <cellStyle name="Normal 5 3 2 2 2 2 3 3 2 2 2" xfId="49336"/>
    <cellStyle name="Normal 5 3 2 2 2 2 3 3 2 3" xfId="49337"/>
    <cellStyle name="Normal 5 3 2 2 2 2 3 3 3" xfId="49338"/>
    <cellStyle name="Normal 5 3 2 2 2 2 3 3 3 2" xfId="49339"/>
    <cellStyle name="Normal 5 3 2 2 2 2 3 3 4" xfId="49340"/>
    <cellStyle name="Normal 5 3 2 2 2 2 3 4" xfId="49341"/>
    <cellStyle name="Normal 5 3 2 2 2 2 3 4 2" xfId="49342"/>
    <cellStyle name="Normal 5 3 2 2 2 2 3 4 2 2" xfId="49343"/>
    <cellStyle name="Normal 5 3 2 2 2 2 3 4 3" xfId="49344"/>
    <cellStyle name="Normal 5 3 2 2 2 2 3 5" xfId="49345"/>
    <cellStyle name="Normal 5 3 2 2 2 2 3 5 2" xfId="49346"/>
    <cellStyle name="Normal 5 3 2 2 2 2 3 6" xfId="49347"/>
    <cellStyle name="Normal 5 3 2 2 2 2 4" xfId="49348"/>
    <cellStyle name="Normal 5 3 2 2 2 2 4 2" xfId="49349"/>
    <cellStyle name="Normal 5 3 2 2 2 2 4 2 2" xfId="49350"/>
    <cellStyle name="Normal 5 3 2 2 2 2 4 2 2 2" xfId="49351"/>
    <cellStyle name="Normal 5 3 2 2 2 2 4 2 2 2 2" xfId="49352"/>
    <cellStyle name="Normal 5 3 2 2 2 2 4 2 2 3" xfId="49353"/>
    <cellStyle name="Normal 5 3 2 2 2 2 4 2 3" xfId="49354"/>
    <cellStyle name="Normal 5 3 2 2 2 2 4 2 3 2" xfId="49355"/>
    <cellStyle name="Normal 5 3 2 2 2 2 4 2 4" xfId="49356"/>
    <cellStyle name="Normal 5 3 2 2 2 2 4 3" xfId="49357"/>
    <cellStyle name="Normal 5 3 2 2 2 2 4 3 2" xfId="49358"/>
    <cellStyle name="Normal 5 3 2 2 2 2 4 3 2 2" xfId="49359"/>
    <cellStyle name="Normal 5 3 2 2 2 2 4 3 3" xfId="49360"/>
    <cellStyle name="Normal 5 3 2 2 2 2 4 4" xfId="49361"/>
    <cellStyle name="Normal 5 3 2 2 2 2 4 4 2" xfId="49362"/>
    <cellStyle name="Normal 5 3 2 2 2 2 4 5" xfId="49363"/>
    <cellStyle name="Normal 5 3 2 2 2 2 5" xfId="49364"/>
    <cellStyle name="Normal 5 3 2 2 2 2 5 2" xfId="49365"/>
    <cellStyle name="Normal 5 3 2 2 2 2 5 2 2" xfId="49366"/>
    <cellStyle name="Normal 5 3 2 2 2 2 5 2 2 2" xfId="49367"/>
    <cellStyle name="Normal 5 3 2 2 2 2 5 2 3" xfId="49368"/>
    <cellStyle name="Normal 5 3 2 2 2 2 5 3" xfId="49369"/>
    <cellStyle name="Normal 5 3 2 2 2 2 5 3 2" xfId="49370"/>
    <cellStyle name="Normal 5 3 2 2 2 2 5 4" xfId="49371"/>
    <cellStyle name="Normal 5 3 2 2 2 2 6" xfId="49372"/>
    <cellStyle name="Normal 5 3 2 2 2 2 6 2" xfId="49373"/>
    <cellStyle name="Normal 5 3 2 2 2 2 6 2 2" xfId="49374"/>
    <cellStyle name="Normal 5 3 2 2 2 2 6 3" xfId="49375"/>
    <cellStyle name="Normal 5 3 2 2 2 2 7" xfId="49376"/>
    <cellStyle name="Normal 5 3 2 2 2 2 7 2" xfId="49377"/>
    <cellStyle name="Normal 5 3 2 2 2 2 8" xfId="49378"/>
    <cellStyle name="Normal 5 3 2 2 2 3" xfId="49379"/>
    <cellStyle name="Normal 5 3 2 2 2 3 2" xfId="49380"/>
    <cellStyle name="Normal 5 3 2 2 2 3 2 2" xfId="49381"/>
    <cellStyle name="Normal 5 3 2 2 2 3 2 2 2" xfId="49382"/>
    <cellStyle name="Normal 5 3 2 2 2 3 2 2 2 2" xfId="49383"/>
    <cellStyle name="Normal 5 3 2 2 2 3 2 2 2 2 2" xfId="49384"/>
    <cellStyle name="Normal 5 3 2 2 2 3 2 2 2 3" xfId="49385"/>
    <cellStyle name="Normal 5 3 2 2 2 3 2 2 3" xfId="49386"/>
    <cellStyle name="Normal 5 3 2 2 2 3 2 2 3 2" xfId="49387"/>
    <cellStyle name="Normal 5 3 2 2 2 3 2 2 4" xfId="49388"/>
    <cellStyle name="Normal 5 3 2 2 2 3 2 3" xfId="49389"/>
    <cellStyle name="Normal 5 3 2 2 2 3 2 3 2" xfId="49390"/>
    <cellStyle name="Normal 5 3 2 2 2 3 2 3 2 2" xfId="49391"/>
    <cellStyle name="Normal 5 3 2 2 2 3 2 3 3" xfId="49392"/>
    <cellStyle name="Normal 5 3 2 2 2 3 2 4" xfId="49393"/>
    <cellStyle name="Normal 5 3 2 2 2 3 2 4 2" xfId="49394"/>
    <cellStyle name="Normal 5 3 2 2 2 3 2 5" xfId="49395"/>
    <cellStyle name="Normal 5 3 2 2 2 3 3" xfId="49396"/>
    <cellStyle name="Normal 5 3 2 2 2 3 3 2" xfId="49397"/>
    <cellStyle name="Normal 5 3 2 2 2 3 3 2 2" xfId="49398"/>
    <cellStyle name="Normal 5 3 2 2 2 3 3 2 2 2" xfId="49399"/>
    <cellStyle name="Normal 5 3 2 2 2 3 3 2 3" xfId="49400"/>
    <cellStyle name="Normal 5 3 2 2 2 3 3 3" xfId="49401"/>
    <cellStyle name="Normal 5 3 2 2 2 3 3 3 2" xfId="49402"/>
    <cellStyle name="Normal 5 3 2 2 2 3 3 4" xfId="49403"/>
    <cellStyle name="Normal 5 3 2 2 2 3 4" xfId="49404"/>
    <cellStyle name="Normal 5 3 2 2 2 3 4 2" xfId="49405"/>
    <cellStyle name="Normal 5 3 2 2 2 3 4 2 2" xfId="49406"/>
    <cellStyle name="Normal 5 3 2 2 2 3 4 3" xfId="49407"/>
    <cellStyle name="Normal 5 3 2 2 2 3 5" xfId="49408"/>
    <cellStyle name="Normal 5 3 2 2 2 3 5 2" xfId="49409"/>
    <cellStyle name="Normal 5 3 2 2 2 3 6" xfId="49410"/>
    <cellStyle name="Normal 5 3 2 2 2 4" xfId="49411"/>
    <cellStyle name="Normal 5 3 2 2 2 4 2" xfId="49412"/>
    <cellStyle name="Normal 5 3 2 2 2 4 2 2" xfId="49413"/>
    <cellStyle name="Normal 5 3 2 2 2 4 2 2 2" xfId="49414"/>
    <cellStyle name="Normal 5 3 2 2 2 4 2 2 2 2" xfId="49415"/>
    <cellStyle name="Normal 5 3 2 2 2 4 2 2 2 2 2" xfId="49416"/>
    <cellStyle name="Normal 5 3 2 2 2 4 2 2 2 3" xfId="49417"/>
    <cellStyle name="Normal 5 3 2 2 2 4 2 2 3" xfId="49418"/>
    <cellStyle name="Normal 5 3 2 2 2 4 2 2 3 2" xfId="49419"/>
    <cellStyle name="Normal 5 3 2 2 2 4 2 2 4" xfId="49420"/>
    <cellStyle name="Normal 5 3 2 2 2 4 2 3" xfId="49421"/>
    <cellStyle name="Normal 5 3 2 2 2 4 2 3 2" xfId="49422"/>
    <cellStyle name="Normal 5 3 2 2 2 4 2 3 2 2" xfId="49423"/>
    <cellStyle name="Normal 5 3 2 2 2 4 2 3 3" xfId="49424"/>
    <cellStyle name="Normal 5 3 2 2 2 4 2 4" xfId="49425"/>
    <cellStyle name="Normal 5 3 2 2 2 4 2 4 2" xfId="49426"/>
    <cellStyle name="Normal 5 3 2 2 2 4 2 5" xfId="49427"/>
    <cellStyle name="Normal 5 3 2 2 2 4 3" xfId="49428"/>
    <cellStyle name="Normal 5 3 2 2 2 4 3 2" xfId="49429"/>
    <cellStyle name="Normal 5 3 2 2 2 4 3 2 2" xfId="49430"/>
    <cellStyle name="Normal 5 3 2 2 2 4 3 2 2 2" xfId="49431"/>
    <cellStyle name="Normal 5 3 2 2 2 4 3 2 3" xfId="49432"/>
    <cellStyle name="Normal 5 3 2 2 2 4 3 3" xfId="49433"/>
    <cellStyle name="Normal 5 3 2 2 2 4 3 3 2" xfId="49434"/>
    <cellStyle name="Normal 5 3 2 2 2 4 3 4" xfId="49435"/>
    <cellStyle name="Normal 5 3 2 2 2 4 4" xfId="49436"/>
    <cellStyle name="Normal 5 3 2 2 2 4 4 2" xfId="49437"/>
    <cellStyle name="Normal 5 3 2 2 2 4 4 2 2" xfId="49438"/>
    <cellStyle name="Normal 5 3 2 2 2 4 4 3" xfId="49439"/>
    <cellStyle name="Normal 5 3 2 2 2 4 5" xfId="49440"/>
    <cellStyle name="Normal 5 3 2 2 2 4 5 2" xfId="49441"/>
    <cellStyle name="Normal 5 3 2 2 2 4 6" xfId="49442"/>
    <cellStyle name="Normal 5 3 2 2 2 5" xfId="49443"/>
    <cellStyle name="Normal 5 3 2 2 2 5 2" xfId="49444"/>
    <cellStyle name="Normal 5 3 2 2 2 5 2 2" xfId="49445"/>
    <cellStyle name="Normal 5 3 2 2 2 5 2 2 2" xfId="49446"/>
    <cellStyle name="Normal 5 3 2 2 2 5 2 2 2 2" xfId="49447"/>
    <cellStyle name="Normal 5 3 2 2 2 5 2 2 2 2 2" xfId="49448"/>
    <cellStyle name="Normal 5 3 2 2 2 5 2 2 2 3" xfId="49449"/>
    <cellStyle name="Normal 5 3 2 2 2 5 2 2 3" xfId="49450"/>
    <cellStyle name="Normal 5 3 2 2 2 5 2 2 3 2" xfId="49451"/>
    <cellStyle name="Normal 5 3 2 2 2 5 2 2 4" xfId="49452"/>
    <cellStyle name="Normal 5 3 2 2 2 5 2 3" xfId="49453"/>
    <cellStyle name="Normal 5 3 2 2 2 5 2 3 2" xfId="49454"/>
    <cellStyle name="Normal 5 3 2 2 2 5 2 3 2 2" xfId="49455"/>
    <cellStyle name="Normal 5 3 2 2 2 5 2 3 3" xfId="49456"/>
    <cellStyle name="Normal 5 3 2 2 2 5 2 4" xfId="49457"/>
    <cellStyle name="Normal 5 3 2 2 2 5 2 4 2" xfId="49458"/>
    <cellStyle name="Normal 5 3 2 2 2 5 2 5" xfId="49459"/>
    <cellStyle name="Normal 5 3 2 2 2 5 3" xfId="49460"/>
    <cellStyle name="Normal 5 3 2 2 2 5 3 2" xfId="49461"/>
    <cellStyle name="Normal 5 3 2 2 2 5 3 2 2" xfId="49462"/>
    <cellStyle name="Normal 5 3 2 2 2 5 3 2 2 2" xfId="49463"/>
    <cellStyle name="Normal 5 3 2 2 2 5 3 2 3" xfId="49464"/>
    <cellStyle name="Normal 5 3 2 2 2 5 3 3" xfId="49465"/>
    <cellStyle name="Normal 5 3 2 2 2 5 3 3 2" xfId="49466"/>
    <cellStyle name="Normal 5 3 2 2 2 5 3 4" xfId="49467"/>
    <cellStyle name="Normal 5 3 2 2 2 5 4" xfId="49468"/>
    <cellStyle name="Normal 5 3 2 2 2 5 4 2" xfId="49469"/>
    <cellStyle name="Normal 5 3 2 2 2 5 4 2 2" xfId="49470"/>
    <cellStyle name="Normal 5 3 2 2 2 5 4 3" xfId="49471"/>
    <cellStyle name="Normal 5 3 2 2 2 5 5" xfId="49472"/>
    <cellStyle name="Normal 5 3 2 2 2 5 5 2" xfId="49473"/>
    <cellStyle name="Normal 5 3 2 2 2 5 6" xfId="49474"/>
    <cellStyle name="Normal 5 3 2 2 2 6" xfId="49475"/>
    <cellStyle name="Normal 5 3 2 2 2 6 2" xfId="49476"/>
    <cellStyle name="Normal 5 3 2 2 2 6 2 2" xfId="49477"/>
    <cellStyle name="Normal 5 3 2 2 2 6 2 2 2" xfId="49478"/>
    <cellStyle name="Normal 5 3 2 2 2 6 2 2 2 2" xfId="49479"/>
    <cellStyle name="Normal 5 3 2 2 2 6 2 2 3" xfId="49480"/>
    <cellStyle name="Normal 5 3 2 2 2 6 2 3" xfId="49481"/>
    <cellStyle name="Normal 5 3 2 2 2 6 2 3 2" xfId="49482"/>
    <cellStyle name="Normal 5 3 2 2 2 6 2 4" xfId="49483"/>
    <cellStyle name="Normal 5 3 2 2 2 6 3" xfId="49484"/>
    <cellStyle name="Normal 5 3 2 2 2 6 3 2" xfId="49485"/>
    <cellStyle name="Normal 5 3 2 2 2 6 3 2 2" xfId="49486"/>
    <cellStyle name="Normal 5 3 2 2 2 6 3 3" xfId="49487"/>
    <cellStyle name="Normal 5 3 2 2 2 6 4" xfId="49488"/>
    <cellStyle name="Normal 5 3 2 2 2 6 4 2" xfId="49489"/>
    <cellStyle name="Normal 5 3 2 2 2 6 5" xfId="49490"/>
    <cellStyle name="Normal 5 3 2 2 2 7" xfId="49491"/>
    <cellStyle name="Normal 5 3 2 2 2 7 2" xfId="49492"/>
    <cellStyle name="Normal 5 3 2 2 2 7 2 2" xfId="49493"/>
    <cellStyle name="Normal 5 3 2 2 2 7 2 2 2" xfId="49494"/>
    <cellStyle name="Normal 5 3 2 2 2 7 2 3" xfId="49495"/>
    <cellStyle name="Normal 5 3 2 2 2 7 3" xfId="49496"/>
    <cellStyle name="Normal 5 3 2 2 2 7 3 2" xfId="49497"/>
    <cellStyle name="Normal 5 3 2 2 2 7 4" xfId="49498"/>
    <cellStyle name="Normal 5 3 2 2 2 8" xfId="49499"/>
    <cellStyle name="Normal 5 3 2 2 2 8 2" xfId="49500"/>
    <cellStyle name="Normal 5 3 2 2 2 8 2 2" xfId="49501"/>
    <cellStyle name="Normal 5 3 2 2 2 8 3" xfId="49502"/>
    <cellStyle name="Normal 5 3 2 2 2 9" xfId="49503"/>
    <cellStyle name="Normal 5 3 2 2 2 9 2" xfId="49504"/>
    <cellStyle name="Normal 5 3 2 2 2 9 3" xfId="49505"/>
    <cellStyle name="Normal 5 3 2 2 3" xfId="49506"/>
    <cellStyle name="Normal 5 3 2 2 3 10" xfId="49507"/>
    <cellStyle name="Normal 5 3 2 2 3 11" xfId="49508"/>
    <cellStyle name="Normal 5 3 2 2 3 2" xfId="49509"/>
    <cellStyle name="Normal 5 3 2 2 3 2 2" xfId="49510"/>
    <cellStyle name="Normal 5 3 2 2 3 2 2 2" xfId="49511"/>
    <cellStyle name="Normal 5 3 2 2 3 2 2 2 2" xfId="49512"/>
    <cellStyle name="Normal 5 3 2 2 3 2 2 2 2 2" xfId="49513"/>
    <cellStyle name="Normal 5 3 2 2 3 2 2 2 2 2 2" xfId="49514"/>
    <cellStyle name="Normal 5 3 2 2 3 2 2 2 2 2 2 2" xfId="49515"/>
    <cellStyle name="Normal 5 3 2 2 3 2 2 2 2 2 3" xfId="49516"/>
    <cellStyle name="Normal 5 3 2 2 3 2 2 2 2 3" xfId="49517"/>
    <cellStyle name="Normal 5 3 2 2 3 2 2 2 2 3 2" xfId="49518"/>
    <cellStyle name="Normal 5 3 2 2 3 2 2 2 2 4" xfId="49519"/>
    <cellStyle name="Normal 5 3 2 2 3 2 2 2 3" xfId="49520"/>
    <cellStyle name="Normal 5 3 2 2 3 2 2 2 3 2" xfId="49521"/>
    <cellStyle name="Normal 5 3 2 2 3 2 2 2 3 2 2" xfId="49522"/>
    <cellStyle name="Normal 5 3 2 2 3 2 2 2 3 3" xfId="49523"/>
    <cellStyle name="Normal 5 3 2 2 3 2 2 2 4" xfId="49524"/>
    <cellStyle name="Normal 5 3 2 2 3 2 2 2 4 2" xfId="49525"/>
    <cellStyle name="Normal 5 3 2 2 3 2 2 2 5" xfId="49526"/>
    <cellStyle name="Normal 5 3 2 2 3 2 2 3" xfId="49527"/>
    <cellStyle name="Normal 5 3 2 2 3 2 2 3 2" xfId="49528"/>
    <cellStyle name="Normal 5 3 2 2 3 2 2 3 2 2" xfId="49529"/>
    <cellStyle name="Normal 5 3 2 2 3 2 2 3 2 2 2" xfId="49530"/>
    <cellStyle name="Normal 5 3 2 2 3 2 2 3 2 3" xfId="49531"/>
    <cellStyle name="Normal 5 3 2 2 3 2 2 3 3" xfId="49532"/>
    <cellStyle name="Normal 5 3 2 2 3 2 2 3 3 2" xfId="49533"/>
    <cellStyle name="Normal 5 3 2 2 3 2 2 3 4" xfId="49534"/>
    <cellStyle name="Normal 5 3 2 2 3 2 2 4" xfId="49535"/>
    <cellStyle name="Normal 5 3 2 2 3 2 2 4 2" xfId="49536"/>
    <cellStyle name="Normal 5 3 2 2 3 2 2 4 2 2" xfId="49537"/>
    <cellStyle name="Normal 5 3 2 2 3 2 2 4 3" xfId="49538"/>
    <cellStyle name="Normal 5 3 2 2 3 2 2 5" xfId="49539"/>
    <cellStyle name="Normal 5 3 2 2 3 2 2 5 2" xfId="49540"/>
    <cellStyle name="Normal 5 3 2 2 3 2 2 6" xfId="49541"/>
    <cellStyle name="Normal 5 3 2 2 3 2 3" xfId="49542"/>
    <cellStyle name="Normal 5 3 2 2 3 2 3 2" xfId="49543"/>
    <cellStyle name="Normal 5 3 2 2 3 2 3 2 2" xfId="49544"/>
    <cellStyle name="Normal 5 3 2 2 3 2 3 2 2 2" xfId="49545"/>
    <cellStyle name="Normal 5 3 2 2 3 2 3 2 2 2 2" xfId="49546"/>
    <cellStyle name="Normal 5 3 2 2 3 2 3 2 2 2 2 2" xfId="49547"/>
    <cellStyle name="Normal 5 3 2 2 3 2 3 2 2 2 3" xfId="49548"/>
    <cellStyle name="Normal 5 3 2 2 3 2 3 2 2 3" xfId="49549"/>
    <cellStyle name="Normal 5 3 2 2 3 2 3 2 2 3 2" xfId="49550"/>
    <cellStyle name="Normal 5 3 2 2 3 2 3 2 2 4" xfId="49551"/>
    <cellStyle name="Normal 5 3 2 2 3 2 3 2 3" xfId="49552"/>
    <cellStyle name="Normal 5 3 2 2 3 2 3 2 3 2" xfId="49553"/>
    <cellStyle name="Normal 5 3 2 2 3 2 3 2 3 2 2" xfId="49554"/>
    <cellStyle name="Normal 5 3 2 2 3 2 3 2 3 3" xfId="49555"/>
    <cellStyle name="Normal 5 3 2 2 3 2 3 2 4" xfId="49556"/>
    <cellStyle name="Normal 5 3 2 2 3 2 3 2 4 2" xfId="49557"/>
    <cellStyle name="Normal 5 3 2 2 3 2 3 2 5" xfId="49558"/>
    <cellStyle name="Normal 5 3 2 2 3 2 3 3" xfId="49559"/>
    <cellStyle name="Normal 5 3 2 2 3 2 3 3 2" xfId="49560"/>
    <cellStyle name="Normal 5 3 2 2 3 2 3 3 2 2" xfId="49561"/>
    <cellStyle name="Normal 5 3 2 2 3 2 3 3 2 2 2" xfId="49562"/>
    <cellStyle name="Normal 5 3 2 2 3 2 3 3 2 3" xfId="49563"/>
    <cellStyle name="Normal 5 3 2 2 3 2 3 3 3" xfId="49564"/>
    <cellStyle name="Normal 5 3 2 2 3 2 3 3 3 2" xfId="49565"/>
    <cellStyle name="Normal 5 3 2 2 3 2 3 3 4" xfId="49566"/>
    <cellStyle name="Normal 5 3 2 2 3 2 3 4" xfId="49567"/>
    <cellStyle name="Normal 5 3 2 2 3 2 3 4 2" xfId="49568"/>
    <cellStyle name="Normal 5 3 2 2 3 2 3 4 2 2" xfId="49569"/>
    <cellStyle name="Normal 5 3 2 2 3 2 3 4 3" xfId="49570"/>
    <cellStyle name="Normal 5 3 2 2 3 2 3 5" xfId="49571"/>
    <cellStyle name="Normal 5 3 2 2 3 2 3 5 2" xfId="49572"/>
    <cellStyle name="Normal 5 3 2 2 3 2 3 6" xfId="49573"/>
    <cellStyle name="Normal 5 3 2 2 3 2 4" xfId="49574"/>
    <cellStyle name="Normal 5 3 2 2 3 2 4 2" xfId="49575"/>
    <cellStyle name="Normal 5 3 2 2 3 2 4 2 2" xfId="49576"/>
    <cellStyle name="Normal 5 3 2 2 3 2 4 2 2 2" xfId="49577"/>
    <cellStyle name="Normal 5 3 2 2 3 2 4 2 2 2 2" xfId="49578"/>
    <cellStyle name="Normal 5 3 2 2 3 2 4 2 2 3" xfId="49579"/>
    <cellStyle name="Normal 5 3 2 2 3 2 4 2 3" xfId="49580"/>
    <cellStyle name="Normal 5 3 2 2 3 2 4 2 3 2" xfId="49581"/>
    <cellStyle name="Normal 5 3 2 2 3 2 4 2 4" xfId="49582"/>
    <cellStyle name="Normal 5 3 2 2 3 2 4 3" xfId="49583"/>
    <cellStyle name="Normal 5 3 2 2 3 2 4 3 2" xfId="49584"/>
    <cellStyle name="Normal 5 3 2 2 3 2 4 3 2 2" xfId="49585"/>
    <cellStyle name="Normal 5 3 2 2 3 2 4 3 3" xfId="49586"/>
    <cellStyle name="Normal 5 3 2 2 3 2 4 4" xfId="49587"/>
    <cellStyle name="Normal 5 3 2 2 3 2 4 4 2" xfId="49588"/>
    <cellStyle name="Normal 5 3 2 2 3 2 4 5" xfId="49589"/>
    <cellStyle name="Normal 5 3 2 2 3 2 5" xfId="49590"/>
    <cellStyle name="Normal 5 3 2 2 3 2 5 2" xfId="49591"/>
    <cellStyle name="Normal 5 3 2 2 3 2 5 2 2" xfId="49592"/>
    <cellStyle name="Normal 5 3 2 2 3 2 5 2 2 2" xfId="49593"/>
    <cellStyle name="Normal 5 3 2 2 3 2 5 2 3" xfId="49594"/>
    <cellStyle name="Normal 5 3 2 2 3 2 5 3" xfId="49595"/>
    <cellStyle name="Normal 5 3 2 2 3 2 5 3 2" xfId="49596"/>
    <cellStyle name="Normal 5 3 2 2 3 2 5 4" xfId="49597"/>
    <cellStyle name="Normal 5 3 2 2 3 2 6" xfId="49598"/>
    <cellStyle name="Normal 5 3 2 2 3 2 6 2" xfId="49599"/>
    <cellStyle name="Normal 5 3 2 2 3 2 6 2 2" xfId="49600"/>
    <cellStyle name="Normal 5 3 2 2 3 2 6 3" xfId="49601"/>
    <cellStyle name="Normal 5 3 2 2 3 2 7" xfId="49602"/>
    <cellStyle name="Normal 5 3 2 2 3 2 7 2" xfId="49603"/>
    <cellStyle name="Normal 5 3 2 2 3 2 8" xfId="49604"/>
    <cellStyle name="Normal 5 3 2 2 3 3" xfId="49605"/>
    <cellStyle name="Normal 5 3 2 2 3 3 2" xfId="49606"/>
    <cellStyle name="Normal 5 3 2 2 3 3 2 2" xfId="49607"/>
    <cellStyle name="Normal 5 3 2 2 3 3 2 2 2" xfId="49608"/>
    <cellStyle name="Normal 5 3 2 2 3 3 2 2 2 2" xfId="49609"/>
    <cellStyle name="Normal 5 3 2 2 3 3 2 2 2 2 2" xfId="49610"/>
    <cellStyle name="Normal 5 3 2 2 3 3 2 2 2 3" xfId="49611"/>
    <cellStyle name="Normal 5 3 2 2 3 3 2 2 3" xfId="49612"/>
    <cellStyle name="Normal 5 3 2 2 3 3 2 2 3 2" xfId="49613"/>
    <cellStyle name="Normal 5 3 2 2 3 3 2 2 4" xfId="49614"/>
    <cellStyle name="Normal 5 3 2 2 3 3 2 3" xfId="49615"/>
    <cellStyle name="Normal 5 3 2 2 3 3 2 3 2" xfId="49616"/>
    <cellStyle name="Normal 5 3 2 2 3 3 2 3 2 2" xfId="49617"/>
    <cellStyle name="Normal 5 3 2 2 3 3 2 3 3" xfId="49618"/>
    <cellStyle name="Normal 5 3 2 2 3 3 2 4" xfId="49619"/>
    <cellStyle name="Normal 5 3 2 2 3 3 2 4 2" xfId="49620"/>
    <cellStyle name="Normal 5 3 2 2 3 3 2 5" xfId="49621"/>
    <cellStyle name="Normal 5 3 2 2 3 3 3" xfId="49622"/>
    <cellStyle name="Normal 5 3 2 2 3 3 3 2" xfId="49623"/>
    <cellStyle name="Normal 5 3 2 2 3 3 3 2 2" xfId="49624"/>
    <cellStyle name="Normal 5 3 2 2 3 3 3 2 2 2" xfId="49625"/>
    <cellStyle name="Normal 5 3 2 2 3 3 3 2 3" xfId="49626"/>
    <cellStyle name="Normal 5 3 2 2 3 3 3 3" xfId="49627"/>
    <cellStyle name="Normal 5 3 2 2 3 3 3 3 2" xfId="49628"/>
    <cellStyle name="Normal 5 3 2 2 3 3 3 4" xfId="49629"/>
    <cellStyle name="Normal 5 3 2 2 3 3 4" xfId="49630"/>
    <cellStyle name="Normal 5 3 2 2 3 3 4 2" xfId="49631"/>
    <cellStyle name="Normal 5 3 2 2 3 3 4 2 2" xfId="49632"/>
    <cellStyle name="Normal 5 3 2 2 3 3 4 3" xfId="49633"/>
    <cellStyle name="Normal 5 3 2 2 3 3 5" xfId="49634"/>
    <cellStyle name="Normal 5 3 2 2 3 3 5 2" xfId="49635"/>
    <cellStyle name="Normal 5 3 2 2 3 3 6" xfId="49636"/>
    <cellStyle name="Normal 5 3 2 2 3 4" xfId="49637"/>
    <cellStyle name="Normal 5 3 2 2 3 4 2" xfId="49638"/>
    <cellStyle name="Normal 5 3 2 2 3 4 2 2" xfId="49639"/>
    <cellStyle name="Normal 5 3 2 2 3 4 2 2 2" xfId="49640"/>
    <cellStyle name="Normal 5 3 2 2 3 4 2 2 2 2" xfId="49641"/>
    <cellStyle name="Normal 5 3 2 2 3 4 2 2 2 2 2" xfId="49642"/>
    <cellStyle name="Normal 5 3 2 2 3 4 2 2 2 3" xfId="49643"/>
    <cellStyle name="Normal 5 3 2 2 3 4 2 2 3" xfId="49644"/>
    <cellStyle name="Normal 5 3 2 2 3 4 2 2 3 2" xfId="49645"/>
    <cellStyle name="Normal 5 3 2 2 3 4 2 2 4" xfId="49646"/>
    <cellStyle name="Normal 5 3 2 2 3 4 2 3" xfId="49647"/>
    <cellStyle name="Normal 5 3 2 2 3 4 2 3 2" xfId="49648"/>
    <cellStyle name="Normal 5 3 2 2 3 4 2 3 2 2" xfId="49649"/>
    <cellStyle name="Normal 5 3 2 2 3 4 2 3 3" xfId="49650"/>
    <cellStyle name="Normal 5 3 2 2 3 4 2 4" xfId="49651"/>
    <cellStyle name="Normal 5 3 2 2 3 4 2 4 2" xfId="49652"/>
    <cellStyle name="Normal 5 3 2 2 3 4 2 5" xfId="49653"/>
    <cellStyle name="Normal 5 3 2 2 3 4 3" xfId="49654"/>
    <cellStyle name="Normal 5 3 2 2 3 4 3 2" xfId="49655"/>
    <cellStyle name="Normal 5 3 2 2 3 4 3 2 2" xfId="49656"/>
    <cellStyle name="Normal 5 3 2 2 3 4 3 2 2 2" xfId="49657"/>
    <cellStyle name="Normal 5 3 2 2 3 4 3 2 3" xfId="49658"/>
    <cellStyle name="Normal 5 3 2 2 3 4 3 3" xfId="49659"/>
    <cellStyle name="Normal 5 3 2 2 3 4 3 3 2" xfId="49660"/>
    <cellStyle name="Normal 5 3 2 2 3 4 3 4" xfId="49661"/>
    <cellStyle name="Normal 5 3 2 2 3 4 4" xfId="49662"/>
    <cellStyle name="Normal 5 3 2 2 3 4 4 2" xfId="49663"/>
    <cellStyle name="Normal 5 3 2 2 3 4 4 2 2" xfId="49664"/>
    <cellStyle name="Normal 5 3 2 2 3 4 4 3" xfId="49665"/>
    <cellStyle name="Normal 5 3 2 2 3 4 5" xfId="49666"/>
    <cellStyle name="Normal 5 3 2 2 3 4 5 2" xfId="49667"/>
    <cellStyle name="Normal 5 3 2 2 3 4 6" xfId="49668"/>
    <cellStyle name="Normal 5 3 2 2 3 5" xfId="49669"/>
    <cellStyle name="Normal 5 3 2 2 3 5 2" xfId="49670"/>
    <cellStyle name="Normal 5 3 2 2 3 5 2 2" xfId="49671"/>
    <cellStyle name="Normal 5 3 2 2 3 5 2 2 2" xfId="49672"/>
    <cellStyle name="Normal 5 3 2 2 3 5 2 2 2 2" xfId="49673"/>
    <cellStyle name="Normal 5 3 2 2 3 5 2 2 2 2 2" xfId="49674"/>
    <cellStyle name="Normal 5 3 2 2 3 5 2 2 2 3" xfId="49675"/>
    <cellStyle name="Normal 5 3 2 2 3 5 2 2 3" xfId="49676"/>
    <cellStyle name="Normal 5 3 2 2 3 5 2 2 3 2" xfId="49677"/>
    <cellStyle name="Normal 5 3 2 2 3 5 2 2 4" xfId="49678"/>
    <cellStyle name="Normal 5 3 2 2 3 5 2 3" xfId="49679"/>
    <cellStyle name="Normal 5 3 2 2 3 5 2 3 2" xfId="49680"/>
    <cellStyle name="Normal 5 3 2 2 3 5 2 3 2 2" xfId="49681"/>
    <cellStyle name="Normal 5 3 2 2 3 5 2 3 3" xfId="49682"/>
    <cellStyle name="Normal 5 3 2 2 3 5 2 4" xfId="49683"/>
    <cellStyle name="Normal 5 3 2 2 3 5 2 4 2" xfId="49684"/>
    <cellStyle name="Normal 5 3 2 2 3 5 2 5" xfId="49685"/>
    <cellStyle name="Normal 5 3 2 2 3 5 3" xfId="49686"/>
    <cellStyle name="Normal 5 3 2 2 3 5 3 2" xfId="49687"/>
    <cellStyle name="Normal 5 3 2 2 3 5 3 2 2" xfId="49688"/>
    <cellStyle name="Normal 5 3 2 2 3 5 3 2 2 2" xfId="49689"/>
    <cellStyle name="Normal 5 3 2 2 3 5 3 2 3" xfId="49690"/>
    <cellStyle name="Normal 5 3 2 2 3 5 3 3" xfId="49691"/>
    <cellStyle name="Normal 5 3 2 2 3 5 3 3 2" xfId="49692"/>
    <cellStyle name="Normal 5 3 2 2 3 5 3 4" xfId="49693"/>
    <cellStyle name="Normal 5 3 2 2 3 5 4" xfId="49694"/>
    <cellStyle name="Normal 5 3 2 2 3 5 4 2" xfId="49695"/>
    <cellStyle name="Normal 5 3 2 2 3 5 4 2 2" xfId="49696"/>
    <cellStyle name="Normal 5 3 2 2 3 5 4 3" xfId="49697"/>
    <cellStyle name="Normal 5 3 2 2 3 5 5" xfId="49698"/>
    <cellStyle name="Normal 5 3 2 2 3 5 5 2" xfId="49699"/>
    <cellStyle name="Normal 5 3 2 2 3 5 6" xfId="49700"/>
    <cellStyle name="Normal 5 3 2 2 3 6" xfId="49701"/>
    <cellStyle name="Normal 5 3 2 2 3 6 2" xfId="49702"/>
    <cellStyle name="Normal 5 3 2 2 3 6 2 2" xfId="49703"/>
    <cellStyle name="Normal 5 3 2 2 3 6 2 2 2" xfId="49704"/>
    <cellStyle name="Normal 5 3 2 2 3 6 2 2 2 2" xfId="49705"/>
    <cellStyle name="Normal 5 3 2 2 3 6 2 2 3" xfId="49706"/>
    <cellStyle name="Normal 5 3 2 2 3 6 2 3" xfId="49707"/>
    <cellStyle name="Normal 5 3 2 2 3 6 2 3 2" xfId="49708"/>
    <cellStyle name="Normal 5 3 2 2 3 6 2 4" xfId="49709"/>
    <cellStyle name="Normal 5 3 2 2 3 6 3" xfId="49710"/>
    <cellStyle name="Normal 5 3 2 2 3 6 3 2" xfId="49711"/>
    <cellStyle name="Normal 5 3 2 2 3 6 3 2 2" xfId="49712"/>
    <cellStyle name="Normal 5 3 2 2 3 6 3 3" xfId="49713"/>
    <cellStyle name="Normal 5 3 2 2 3 6 4" xfId="49714"/>
    <cellStyle name="Normal 5 3 2 2 3 6 4 2" xfId="49715"/>
    <cellStyle name="Normal 5 3 2 2 3 6 5" xfId="49716"/>
    <cellStyle name="Normal 5 3 2 2 3 7" xfId="49717"/>
    <cellStyle name="Normal 5 3 2 2 3 7 2" xfId="49718"/>
    <cellStyle name="Normal 5 3 2 2 3 7 2 2" xfId="49719"/>
    <cellStyle name="Normal 5 3 2 2 3 7 2 2 2" xfId="49720"/>
    <cellStyle name="Normal 5 3 2 2 3 7 2 3" xfId="49721"/>
    <cellStyle name="Normal 5 3 2 2 3 7 3" xfId="49722"/>
    <cellStyle name="Normal 5 3 2 2 3 7 3 2" xfId="49723"/>
    <cellStyle name="Normal 5 3 2 2 3 7 4" xfId="49724"/>
    <cellStyle name="Normal 5 3 2 2 3 8" xfId="49725"/>
    <cellStyle name="Normal 5 3 2 2 3 8 2" xfId="49726"/>
    <cellStyle name="Normal 5 3 2 2 3 8 2 2" xfId="49727"/>
    <cellStyle name="Normal 5 3 2 2 3 8 3" xfId="49728"/>
    <cellStyle name="Normal 5 3 2 2 3 9" xfId="49729"/>
    <cellStyle name="Normal 5 3 2 2 3 9 2" xfId="49730"/>
    <cellStyle name="Normal 5 3 2 2 3 9 3" xfId="49731"/>
    <cellStyle name="Normal 5 3 2 2 4" xfId="49732"/>
    <cellStyle name="Normal 5 3 2 2 4 2" xfId="49733"/>
    <cellStyle name="Normal 5 3 2 2 4 2 2" xfId="49734"/>
    <cellStyle name="Normal 5 3 2 2 4 2 2 2" xfId="49735"/>
    <cellStyle name="Normal 5 3 2 2 4 2 2 2 2" xfId="49736"/>
    <cellStyle name="Normal 5 3 2 2 4 2 2 2 2 2" xfId="49737"/>
    <cellStyle name="Normal 5 3 2 2 4 2 2 2 2 2 2" xfId="49738"/>
    <cellStyle name="Normal 5 3 2 2 4 2 2 2 2 3" xfId="49739"/>
    <cellStyle name="Normal 5 3 2 2 4 2 2 2 3" xfId="49740"/>
    <cellStyle name="Normal 5 3 2 2 4 2 2 2 3 2" xfId="49741"/>
    <cellStyle name="Normal 5 3 2 2 4 2 2 2 4" xfId="49742"/>
    <cellStyle name="Normal 5 3 2 2 4 2 2 3" xfId="49743"/>
    <cellStyle name="Normal 5 3 2 2 4 2 2 3 2" xfId="49744"/>
    <cellStyle name="Normal 5 3 2 2 4 2 2 3 2 2" xfId="49745"/>
    <cellStyle name="Normal 5 3 2 2 4 2 2 3 3" xfId="49746"/>
    <cellStyle name="Normal 5 3 2 2 4 2 2 4" xfId="49747"/>
    <cellStyle name="Normal 5 3 2 2 4 2 2 4 2" xfId="49748"/>
    <cellStyle name="Normal 5 3 2 2 4 2 2 5" xfId="49749"/>
    <cellStyle name="Normal 5 3 2 2 4 2 3" xfId="49750"/>
    <cellStyle name="Normal 5 3 2 2 4 2 3 2" xfId="49751"/>
    <cellStyle name="Normal 5 3 2 2 4 2 3 2 2" xfId="49752"/>
    <cellStyle name="Normal 5 3 2 2 4 2 3 2 2 2" xfId="49753"/>
    <cellStyle name="Normal 5 3 2 2 4 2 3 2 3" xfId="49754"/>
    <cellStyle name="Normal 5 3 2 2 4 2 3 3" xfId="49755"/>
    <cellStyle name="Normal 5 3 2 2 4 2 3 3 2" xfId="49756"/>
    <cellStyle name="Normal 5 3 2 2 4 2 3 4" xfId="49757"/>
    <cellStyle name="Normal 5 3 2 2 4 2 4" xfId="49758"/>
    <cellStyle name="Normal 5 3 2 2 4 2 4 2" xfId="49759"/>
    <cellStyle name="Normal 5 3 2 2 4 2 4 2 2" xfId="49760"/>
    <cellStyle name="Normal 5 3 2 2 4 2 4 3" xfId="49761"/>
    <cellStyle name="Normal 5 3 2 2 4 2 5" xfId="49762"/>
    <cellStyle name="Normal 5 3 2 2 4 2 5 2" xfId="49763"/>
    <cellStyle name="Normal 5 3 2 2 4 2 6" xfId="49764"/>
    <cellStyle name="Normal 5 3 2 2 4 3" xfId="49765"/>
    <cellStyle name="Normal 5 3 2 2 4 3 2" xfId="49766"/>
    <cellStyle name="Normal 5 3 2 2 4 3 2 2" xfId="49767"/>
    <cellStyle name="Normal 5 3 2 2 4 3 2 2 2" xfId="49768"/>
    <cellStyle name="Normal 5 3 2 2 4 3 2 2 2 2" xfId="49769"/>
    <cellStyle name="Normal 5 3 2 2 4 3 2 2 2 2 2" xfId="49770"/>
    <cellStyle name="Normal 5 3 2 2 4 3 2 2 2 3" xfId="49771"/>
    <cellStyle name="Normal 5 3 2 2 4 3 2 2 3" xfId="49772"/>
    <cellStyle name="Normal 5 3 2 2 4 3 2 2 3 2" xfId="49773"/>
    <cellStyle name="Normal 5 3 2 2 4 3 2 2 4" xfId="49774"/>
    <cellStyle name="Normal 5 3 2 2 4 3 2 3" xfId="49775"/>
    <cellStyle name="Normal 5 3 2 2 4 3 2 3 2" xfId="49776"/>
    <cellStyle name="Normal 5 3 2 2 4 3 2 3 2 2" xfId="49777"/>
    <cellStyle name="Normal 5 3 2 2 4 3 2 3 3" xfId="49778"/>
    <cellStyle name="Normal 5 3 2 2 4 3 2 4" xfId="49779"/>
    <cellStyle name="Normal 5 3 2 2 4 3 2 4 2" xfId="49780"/>
    <cellStyle name="Normal 5 3 2 2 4 3 2 5" xfId="49781"/>
    <cellStyle name="Normal 5 3 2 2 4 3 3" xfId="49782"/>
    <cellStyle name="Normal 5 3 2 2 4 3 3 2" xfId="49783"/>
    <cellStyle name="Normal 5 3 2 2 4 3 3 2 2" xfId="49784"/>
    <cellStyle name="Normal 5 3 2 2 4 3 3 2 2 2" xfId="49785"/>
    <cellStyle name="Normal 5 3 2 2 4 3 3 2 3" xfId="49786"/>
    <cellStyle name="Normal 5 3 2 2 4 3 3 3" xfId="49787"/>
    <cellStyle name="Normal 5 3 2 2 4 3 3 3 2" xfId="49788"/>
    <cellStyle name="Normal 5 3 2 2 4 3 3 4" xfId="49789"/>
    <cellStyle name="Normal 5 3 2 2 4 3 4" xfId="49790"/>
    <cellStyle name="Normal 5 3 2 2 4 3 4 2" xfId="49791"/>
    <cellStyle name="Normal 5 3 2 2 4 3 4 2 2" xfId="49792"/>
    <cellStyle name="Normal 5 3 2 2 4 3 4 3" xfId="49793"/>
    <cellStyle name="Normal 5 3 2 2 4 3 5" xfId="49794"/>
    <cellStyle name="Normal 5 3 2 2 4 3 5 2" xfId="49795"/>
    <cellStyle name="Normal 5 3 2 2 4 3 6" xfId="49796"/>
    <cellStyle name="Normal 5 3 2 2 4 4" xfId="49797"/>
    <cellStyle name="Normal 5 3 2 2 4 4 2" xfId="49798"/>
    <cellStyle name="Normal 5 3 2 2 4 4 2 2" xfId="49799"/>
    <cellStyle name="Normal 5 3 2 2 4 4 2 2 2" xfId="49800"/>
    <cellStyle name="Normal 5 3 2 2 4 4 2 2 2 2" xfId="49801"/>
    <cellStyle name="Normal 5 3 2 2 4 4 2 2 3" xfId="49802"/>
    <cellStyle name="Normal 5 3 2 2 4 4 2 3" xfId="49803"/>
    <cellStyle name="Normal 5 3 2 2 4 4 2 3 2" xfId="49804"/>
    <cellStyle name="Normal 5 3 2 2 4 4 2 4" xfId="49805"/>
    <cellStyle name="Normal 5 3 2 2 4 4 3" xfId="49806"/>
    <cellStyle name="Normal 5 3 2 2 4 4 3 2" xfId="49807"/>
    <cellStyle name="Normal 5 3 2 2 4 4 3 2 2" xfId="49808"/>
    <cellStyle name="Normal 5 3 2 2 4 4 3 3" xfId="49809"/>
    <cellStyle name="Normal 5 3 2 2 4 4 4" xfId="49810"/>
    <cellStyle name="Normal 5 3 2 2 4 4 4 2" xfId="49811"/>
    <cellStyle name="Normal 5 3 2 2 4 4 5" xfId="49812"/>
    <cellStyle name="Normal 5 3 2 2 4 5" xfId="49813"/>
    <cellStyle name="Normal 5 3 2 2 4 5 2" xfId="49814"/>
    <cellStyle name="Normal 5 3 2 2 4 5 2 2" xfId="49815"/>
    <cellStyle name="Normal 5 3 2 2 4 5 2 2 2" xfId="49816"/>
    <cellStyle name="Normal 5 3 2 2 4 5 2 3" xfId="49817"/>
    <cellStyle name="Normal 5 3 2 2 4 5 3" xfId="49818"/>
    <cellStyle name="Normal 5 3 2 2 4 5 3 2" xfId="49819"/>
    <cellStyle name="Normal 5 3 2 2 4 5 4" xfId="49820"/>
    <cellStyle name="Normal 5 3 2 2 4 6" xfId="49821"/>
    <cellStyle name="Normal 5 3 2 2 4 6 2" xfId="49822"/>
    <cellStyle name="Normal 5 3 2 2 4 6 2 2" xfId="49823"/>
    <cellStyle name="Normal 5 3 2 2 4 6 3" xfId="49824"/>
    <cellStyle name="Normal 5 3 2 2 4 7" xfId="49825"/>
    <cellStyle name="Normal 5 3 2 2 4 7 2" xfId="49826"/>
    <cellStyle name="Normal 5 3 2 2 4 8" xfId="49827"/>
    <cellStyle name="Normal 5 3 2 2 5" xfId="49828"/>
    <cellStyle name="Normal 5 3 2 2 5 2" xfId="49829"/>
    <cellStyle name="Normal 5 3 2 2 5 2 2" xfId="49830"/>
    <cellStyle name="Normal 5 3 2 2 5 2 2 2" xfId="49831"/>
    <cellStyle name="Normal 5 3 2 2 5 2 2 2 2" xfId="49832"/>
    <cellStyle name="Normal 5 3 2 2 5 2 2 2 2 2" xfId="49833"/>
    <cellStyle name="Normal 5 3 2 2 5 2 2 2 3" xfId="49834"/>
    <cellStyle name="Normal 5 3 2 2 5 2 2 3" xfId="49835"/>
    <cellStyle name="Normal 5 3 2 2 5 2 2 3 2" xfId="49836"/>
    <cellStyle name="Normal 5 3 2 2 5 2 2 4" xfId="49837"/>
    <cellStyle name="Normal 5 3 2 2 5 2 3" xfId="49838"/>
    <cellStyle name="Normal 5 3 2 2 5 2 3 2" xfId="49839"/>
    <cellStyle name="Normal 5 3 2 2 5 2 3 2 2" xfId="49840"/>
    <cellStyle name="Normal 5 3 2 2 5 2 3 3" xfId="49841"/>
    <cellStyle name="Normal 5 3 2 2 5 2 4" xfId="49842"/>
    <cellStyle name="Normal 5 3 2 2 5 2 4 2" xfId="49843"/>
    <cellStyle name="Normal 5 3 2 2 5 2 5" xfId="49844"/>
    <cellStyle name="Normal 5 3 2 2 5 3" xfId="49845"/>
    <cellStyle name="Normal 5 3 2 2 5 3 2" xfId="49846"/>
    <cellStyle name="Normal 5 3 2 2 5 3 2 2" xfId="49847"/>
    <cellStyle name="Normal 5 3 2 2 5 3 2 2 2" xfId="49848"/>
    <cellStyle name="Normal 5 3 2 2 5 3 2 3" xfId="49849"/>
    <cellStyle name="Normal 5 3 2 2 5 3 3" xfId="49850"/>
    <cellStyle name="Normal 5 3 2 2 5 3 3 2" xfId="49851"/>
    <cellStyle name="Normal 5 3 2 2 5 3 4" xfId="49852"/>
    <cellStyle name="Normal 5 3 2 2 5 4" xfId="49853"/>
    <cellStyle name="Normal 5 3 2 2 5 4 2" xfId="49854"/>
    <cellStyle name="Normal 5 3 2 2 5 4 2 2" xfId="49855"/>
    <cellStyle name="Normal 5 3 2 2 5 4 3" xfId="49856"/>
    <cellStyle name="Normal 5 3 2 2 5 5" xfId="49857"/>
    <cellStyle name="Normal 5 3 2 2 5 5 2" xfId="49858"/>
    <cellStyle name="Normal 5 3 2 2 5 6" xfId="49859"/>
    <cellStyle name="Normal 5 3 2 2 6" xfId="49860"/>
    <cellStyle name="Normal 5 3 2 2 6 2" xfId="49861"/>
    <cellStyle name="Normal 5 3 2 2 6 2 2" xfId="49862"/>
    <cellStyle name="Normal 5 3 2 2 6 2 2 2" xfId="49863"/>
    <cellStyle name="Normal 5 3 2 2 6 2 2 2 2" xfId="49864"/>
    <cellStyle name="Normal 5 3 2 2 6 2 2 2 2 2" xfId="49865"/>
    <cellStyle name="Normal 5 3 2 2 6 2 2 2 3" xfId="49866"/>
    <cellStyle name="Normal 5 3 2 2 6 2 2 3" xfId="49867"/>
    <cellStyle name="Normal 5 3 2 2 6 2 2 3 2" xfId="49868"/>
    <cellStyle name="Normal 5 3 2 2 6 2 2 4" xfId="49869"/>
    <cellStyle name="Normal 5 3 2 2 6 2 3" xfId="49870"/>
    <cellStyle name="Normal 5 3 2 2 6 2 3 2" xfId="49871"/>
    <cellStyle name="Normal 5 3 2 2 6 2 3 2 2" xfId="49872"/>
    <cellStyle name="Normal 5 3 2 2 6 2 3 3" xfId="49873"/>
    <cellStyle name="Normal 5 3 2 2 6 2 4" xfId="49874"/>
    <cellStyle name="Normal 5 3 2 2 6 2 4 2" xfId="49875"/>
    <cellStyle name="Normal 5 3 2 2 6 2 5" xfId="49876"/>
    <cellStyle name="Normal 5 3 2 2 6 3" xfId="49877"/>
    <cellStyle name="Normal 5 3 2 2 6 3 2" xfId="49878"/>
    <cellStyle name="Normal 5 3 2 2 6 3 2 2" xfId="49879"/>
    <cellStyle name="Normal 5 3 2 2 6 3 2 2 2" xfId="49880"/>
    <cellStyle name="Normal 5 3 2 2 6 3 2 3" xfId="49881"/>
    <cellStyle name="Normal 5 3 2 2 6 3 3" xfId="49882"/>
    <cellStyle name="Normal 5 3 2 2 6 3 3 2" xfId="49883"/>
    <cellStyle name="Normal 5 3 2 2 6 3 4" xfId="49884"/>
    <cellStyle name="Normal 5 3 2 2 6 4" xfId="49885"/>
    <cellStyle name="Normal 5 3 2 2 6 4 2" xfId="49886"/>
    <cellStyle name="Normal 5 3 2 2 6 4 2 2" xfId="49887"/>
    <cellStyle name="Normal 5 3 2 2 6 4 3" xfId="49888"/>
    <cellStyle name="Normal 5 3 2 2 6 5" xfId="49889"/>
    <cellStyle name="Normal 5 3 2 2 6 5 2" xfId="49890"/>
    <cellStyle name="Normal 5 3 2 2 6 6" xfId="49891"/>
    <cellStyle name="Normal 5 3 2 2 7" xfId="49892"/>
    <cellStyle name="Normal 5 3 2 2 7 2" xfId="49893"/>
    <cellStyle name="Normal 5 3 2 2 7 2 2" xfId="49894"/>
    <cellStyle name="Normal 5 3 2 2 7 2 2 2" xfId="49895"/>
    <cellStyle name="Normal 5 3 2 2 7 2 2 2 2" xfId="49896"/>
    <cellStyle name="Normal 5 3 2 2 7 2 2 2 2 2" xfId="49897"/>
    <cellStyle name="Normal 5 3 2 2 7 2 2 2 3" xfId="49898"/>
    <cellStyle name="Normal 5 3 2 2 7 2 2 3" xfId="49899"/>
    <cellStyle name="Normal 5 3 2 2 7 2 2 3 2" xfId="49900"/>
    <cellStyle name="Normal 5 3 2 2 7 2 2 4" xfId="49901"/>
    <cellStyle name="Normal 5 3 2 2 7 2 3" xfId="49902"/>
    <cellStyle name="Normal 5 3 2 2 7 2 3 2" xfId="49903"/>
    <cellStyle name="Normal 5 3 2 2 7 2 3 2 2" xfId="49904"/>
    <cellStyle name="Normal 5 3 2 2 7 2 3 3" xfId="49905"/>
    <cellStyle name="Normal 5 3 2 2 7 2 4" xfId="49906"/>
    <cellStyle name="Normal 5 3 2 2 7 2 4 2" xfId="49907"/>
    <cellStyle name="Normal 5 3 2 2 7 2 5" xfId="49908"/>
    <cellStyle name="Normal 5 3 2 2 7 3" xfId="49909"/>
    <cellStyle name="Normal 5 3 2 2 7 3 2" xfId="49910"/>
    <cellStyle name="Normal 5 3 2 2 7 3 2 2" xfId="49911"/>
    <cellStyle name="Normal 5 3 2 2 7 3 2 2 2" xfId="49912"/>
    <cellStyle name="Normal 5 3 2 2 7 3 2 3" xfId="49913"/>
    <cellStyle name="Normal 5 3 2 2 7 3 3" xfId="49914"/>
    <cellStyle name="Normal 5 3 2 2 7 3 3 2" xfId="49915"/>
    <cellStyle name="Normal 5 3 2 2 7 3 4" xfId="49916"/>
    <cellStyle name="Normal 5 3 2 2 7 4" xfId="49917"/>
    <cellStyle name="Normal 5 3 2 2 7 4 2" xfId="49918"/>
    <cellStyle name="Normal 5 3 2 2 7 4 2 2" xfId="49919"/>
    <cellStyle name="Normal 5 3 2 2 7 4 3" xfId="49920"/>
    <cellStyle name="Normal 5 3 2 2 7 5" xfId="49921"/>
    <cellStyle name="Normal 5 3 2 2 7 5 2" xfId="49922"/>
    <cellStyle name="Normal 5 3 2 2 7 6" xfId="49923"/>
    <cellStyle name="Normal 5 3 2 2 8" xfId="49924"/>
    <cellStyle name="Normal 5 3 2 2 8 2" xfId="49925"/>
    <cellStyle name="Normal 5 3 2 2 8 2 2" xfId="49926"/>
    <cellStyle name="Normal 5 3 2 2 8 2 2 2" xfId="49927"/>
    <cellStyle name="Normal 5 3 2 2 8 2 2 2 2" xfId="49928"/>
    <cellStyle name="Normal 5 3 2 2 8 2 2 3" xfId="49929"/>
    <cellStyle name="Normal 5 3 2 2 8 2 3" xfId="49930"/>
    <cellStyle name="Normal 5 3 2 2 8 2 3 2" xfId="49931"/>
    <cellStyle name="Normal 5 3 2 2 8 2 4" xfId="49932"/>
    <cellStyle name="Normal 5 3 2 2 8 3" xfId="49933"/>
    <cellStyle name="Normal 5 3 2 2 8 3 2" xfId="49934"/>
    <cellStyle name="Normal 5 3 2 2 8 3 2 2" xfId="49935"/>
    <cellStyle name="Normal 5 3 2 2 8 3 3" xfId="49936"/>
    <cellStyle name="Normal 5 3 2 2 8 4" xfId="49937"/>
    <cellStyle name="Normal 5 3 2 2 8 4 2" xfId="49938"/>
    <cellStyle name="Normal 5 3 2 2 8 5" xfId="49939"/>
    <cellStyle name="Normal 5 3 2 2 9" xfId="49940"/>
    <cellStyle name="Normal 5 3 2 2 9 2" xfId="49941"/>
    <cellStyle name="Normal 5 3 2 2 9 2 2" xfId="49942"/>
    <cellStyle name="Normal 5 3 2 2 9 2 2 2" xfId="49943"/>
    <cellStyle name="Normal 5 3 2 2 9 2 3" xfId="49944"/>
    <cellStyle name="Normal 5 3 2 2 9 3" xfId="49945"/>
    <cellStyle name="Normal 5 3 2 2 9 3 2" xfId="49946"/>
    <cellStyle name="Normal 5 3 2 2 9 4" xfId="49947"/>
    <cellStyle name="Normal 5 3 2 3" xfId="49948"/>
    <cellStyle name="Normal 5 3 2 3 10" xfId="49949"/>
    <cellStyle name="Normal 5 3 2 3 10 2" xfId="49950"/>
    <cellStyle name="Normal 5 3 2 3 10 3" xfId="49951"/>
    <cellStyle name="Normal 5 3 2 3 11" xfId="49952"/>
    <cellStyle name="Normal 5 3 2 3 12" xfId="49953"/>
    <cellStyle name="Normal 5 3 2 3 2" xfId="49954"/>
    <cellStyle name="Normal 5 3 2 3 2 10" xfId="49955"/>
    <cellStyle name="Normal 5 3 2 3 2 11" xfId="49956"/>
    <cellStyle name="Normal 5 3 2 3 2 2" xfId="49957"/>
    <cellStyle name="Normal 5 3 2 3 2 2 2" xfId="49958"/>
    <cellStyle name="Normal 5 3 2 3 2 2 2 2" xfId="49959"/>
    <cellStyle name="Normal 5 3 2 3 2 2 2 2 2" xfId="49960"/>
    <cellStyle name="Normal 5 3 2 3 2 2 2 2 2 2" xfId="49961"/>
    <cellStyle name="Normal 5 3 2 3 2 2 2 2 2 2 2" xfId="49962"/>
    <cellStyle name="Normal 5 3 2 3 2 2 2 2 2 2 2 2" xfId="49963"/>
    <cellStyle name="Normal 5 3 2 3 2 2 2 2 2 2 3" xfId="49964"/>
    <cellStyle name="Normal 5 3 2 3 2 2 2 2 2 3" xfId="49965"/>
    <cellStyle name="Normal 5 3 2 3 2 2 2 2 2 3 2" xfId="49966"/>
    <cellStyle name="Normal 5 3 2 3 2 2 2 2 2 4" xfId="49967"/>
    <cellStyle name="Normal 5 3 2 3 2 2 2 2 3" xfId="49968"/>
    <cellStyle name="Normal 5 3 2 3 2 2 2 2 3 2" xfId="49969"/>
    <cellStyle name="Normal 5 3 2 3 2 2 2 2 3 2 2" xfId="49970"/>
    <cellStyle name="Normal 5 3 2 3 2 2 2 2 3 3" xfId="49971"/>
    <cellStyle name="Normal 5 3 2 3 2 2 2 2 4" xfId="49972"/>
    <cellStyle name="Normal 5 3 2 3 2 2 2 2 4 2" xfId="49973"/>
    <cellStyle name="Normal 5 3 2 3 2 2 2 2 5" xfId="49974"/>
    <cellStyle name="Normal 5 3 2 3 2 2 2 3" xfId="49975"/>
    <cellStyle name="Normal 5 3 2 3 2 2 2 3 2" xfId="49976"/>
    <cellStyle name="Normal 5 3 2 3 2 2 2 3 2 2" xfId="49977"/>
    <cellStyle name="Normal 5 3 2 3 2 2 2 3 2 2 2" xfId="49978"/>
    <cellStyle name="Normal 5 3 2 3 2 2 2 3 2 3" xfId="49979"/>
    <cellStyle name="Normal 5 3 2 3 2 2 2 3 3" xfId="49980"/>
    <cellStyle name="Normal 5 3 2 3 2 2 2 3 3 2" xfId="49981"/>
    <cellStyle name="Normal 5 3 2 3 2 2 2 3 4" xfId="49982"/>
    <cellStyle name="Normal 5 3 2 3 2 2 2 4" xfId="49983"/>
    <cellStyle name="Normal 5 3 2 3 2 2 2 4 2" xfId="49984"/>
    <cellStyle name="Normal 5 3 2 3 2 2 2 4 2 2" xfId="49985"/>
    <cellStyle name="Normal 5 3 2 3 2 2 2 4 3" xfId="49986"/>
    <cellStyle name="Normal 5 3 2 3 2 2 2 5" xfId="49987"/>
    <cellStyle name="Normal 5 3 2 3 2 2 2 5 2" xfId="49988"/>
    <cellStyle name="Normal 5 3 2 3 2 2 2 6" xfId="49989"/>
    <cellStyle name="Normal 5 3 2 3 2 2 3" xfId="49990"/>
    <cellStyle name="Normal 5 3 2 3 2 2 3 2" xfId="49991"/>
    <cellStyle name="Normal 5 3 2 3 2 2 3 2 2" xfId="49992"/>
    <cellStyle name="Normal 5 3 2 3 2 2 3 2 2 2" xfId="49993"/>
    <cellStyle name="Normal 5 3 2 3 2 2 3 2 2 2 2" xfId="49994"/>
    <cellStyle name="Normal 5 3 2 3 2 2 3 2 2 2 2 2" xfId="49995"/>
    <cellStyle name="Normal 5 3 2 3 2 2 3 2 2 2 3" xfId="49996"/>
    <cellStyle name="Normal 5 3 2 3 2 2 3 2 2 3" xfId="49997"/>
    <cellStyle name="Normal 5 3 2 3 2 2 3 2 2 3 2" xfId="49998"/>
    <cellStyle name="Normal 5 3 2 3 2 2 3 2 2 4" xfId="49999"/>
    <cellStyle name="Normal 5 3 2 3 2 2 3 2 3" xfId="50000"/>
    <cellStyle name="Normal 5 3 2 3 2 2 3 2 3 2" xfId="50001"/>
    <cellStyle name="Normal 5 3 2 3 2 2 3 2 3 2 2" xfId="50002"/>
    <cellStyle name="Normal 5 3 2 3 2 2 3 2 3 3" xfId="50003"/>
    <cellStyle name="Normal 5 3 2 3 2 2 3 2 4" xfId="50004"/>
    <cellStyle name="Normal 5 3 2 3 2 2 3 2 4 2" xfId="50005"/>
    <cellStyle name="Normal 5 3 2 3 2 2 3 2 5" xfId="50006"/>
    <cellStyle name="Normal 5 3 2 3 2 2 3 3" xfId="50007"/>
    <cellStyle name="Normal 5 3 2 3 2 2 3 3 2" xfId="50008"/>
    <cellStyle name="Normal 5 3 2 3 2 2 3 3 2 2" xfId="50009"/>
    <cellStyle name="Normal 5 3 2 3 2 2 3 3 2 2 2" xfId="50010"/>
    <cellStyle name="Normal 5 3 2 3 2 2 3 3 2 3" xfId="50011"/>
    <cellStyle name="Normal 5 3 2 3 2 2 3 3 3" xfId="50012"/>
    <cellStyle name="Normal 5 3 2 3 2 2 3 3 3 2" xfId="50013"/>
    <cellStyle name="Normal 5 3 2 3 2 2 3 3 4" xfId="50014"/>
    <cellStyle name="Normal 5 3 2 3 2 2 3 4" xfId="50015"/>
    <cellStyle name="Normal 5 3 2 3 2 2 3 4 2" xfId="50016"/>
    <cellStyle name="Normal 5 3 2 3 2 2 3 4 2 2" xfId="50017"/>
    <cellStyle name="Normal 5 3 2 3 2 2 3 4 3" xfId="50018"/>
    <cellStyle name="Normal 5 3 2 3 2 2 3 5" xfId="50019"/>
    <cellStyle name="Normal 5 3 2 3 2 2 3 5 2" xfId="50020"/>
    <cellStyle name="Normal 5 3 2 3 2 2 3 6" xfId="50021"/>
    <cellStyle name="Normal 5 3 2 3 2 2 4" xfId="50022"/>
    <cellStyle name="Normal 5 3 2 3 2 2 4 2" xfId="50023"/>
    <cellStyle name="Normal 5 3 2 3 2 2 4 2 2" xfId="50024"/>
    <cellStyle name="Normal 5 3 2 3 2 2 4 2 2 2" xfId="50025"/>
    <cellStyle name="Normal 5 3 2 3 2 2 4 2 2 2 2" xfId="50026"/>
    <cellStyle name="Normal 5 3 2 3 2 2 4 2 2 3" xfId="50027"/>
    <cellStyle name="Normal 5 3 2 3 2 2 4 2 3" xfId="50028"/>
    <cellStyle name="Normal 5 3 2 3 2 2 4 2 3 2" xfId="50029"/>
    <cellStyle name="Normal 5 3 2 3 2 2 4 2 4" xfId="50030"/>
    <cellStyle name="Normal 5 3 2 3 2 2 4 3" xfId="50031"/>
    <cellStyle name="Normal 5 3 2 3 2 2 4 3 2" xfId="50032"/>
    <cellStyle name="Normal 5 3 2 3 2 2 4 3 2 2" xfId="50033"/>
    <cellStyle name="Normal 5 3 2 3 2 2 4 3 3" xfId="50034"/>
    <cellStyle name="Normal 5 3 2 3 2 2 4 4" xfId="50035"/>
    <cellStyle name="Normal 5 3 2 3 2 2 4 4 2" xfId="50036"/>
    <cellStyle name="Normal 5 3 2 3 2 2 4 5" xfId="50037"/>
    <cellStyle name="Normal 5 3 2 3 2 2 5" xfId="50038"/>
    <cellStyle name="Normal 5 3 2 3 2 2 5 2" xfId="50039"/>
    <cellStyle name="Normal 5 3 2 3 2 2 5 2 2" xfId="50040"/>
    <cellStyle name="Normal 5 3 2 3 2 2 5 2 2 2" xfId="50041"/>
    <cellStyle name="Normal 5 3 2 3 2 2 5 2 3" xfId="50042"/>
    <cellStyle name="Normal 5 3 2 3 2 2 5 3" xfId="50043"/>
    <cellStyle name="Normal 5 3 2 3 2 2 5 3 2" xfId="50044"/>
    <cellStyle name="Normal 5 3 2 3 2 2 5 4" xfId="50045"/>
    <cellStyle name="Normal 5 3 2 3 2 2 6" xfId="50046"/>
    <cellStyle name="Normal 5 3 2 3 2 2 6 2" xfId="50047"/>
    <cellStyle name="Normal 5 3 2 3 2 2 6 2 2" xfId="50048"/>
    <cellStyle name="Normal 5 3 2 3 2 2 6 3" xfId="50049"/>
    <cellStyle name="Normal 5 3 2 3 2 2 7" xfId="50050"/>
    <cellStyle name="Normal 5 3 2 3 2 2 7 2" xfId="50051"/>
    <cellStyle name="Normal 5 3 2 3 2 2 8" xfId="50052"/>
    <cellStyle name="Normal 5 3 2 3 2 3" xfId="50053"/>
    <cellStyle name="Normal 5 3 2 3 2 3 2" xfId="50054"/>
    <cellStyle name="Normal 5 3 2 3 2 3 2 2" xfId="50055"/>
    <cellStyle name="Normal 5 3 2 3 2 3 2 2 2" xfId="50056"/>
    <cellStyle name="Normal 5 3 2 3 2 3 2 2 2 2" xfId="50057"/>
    <cellStyle name="Normal 5 3 2 3 2 3 2 2 2 2 2" xfId="50058"/>
    <cellStyle name="Normal 5 3 2 3 2 3 2 2 2 3" xfId="50059"/>
    <cellStyle name="Normal 5 3 2 3 2 3 2 2 3" xfId="50060"/>
    <cellStyle name="Normal 5 3 2 3 2 3 2 2 3 2" xfId="50061"/>
    <cellStyle name="Normal 5 3 2 3 2 3 2 2 4" xfId="50062"/>
    <cellStyle name="Normal 5 3 2 3 2 3 2 3" xfId="50063"/>
    <cellStyle name="Normal 5 3 2 3 2 3 2 3 2" xfId="50064"/>
    <cellStyle name="Normal 5 3 2 3 2 3 2 3 2 2" xfId="50065"/>
    <cellStyle name="Normal 5 3 2 3 2 3 2 3 3" xfId="50066"/>
    <cellStyle name="Normal 5 3 2 3 2 3 2 4" xfId="50067"/>
    <cellStyle name="Normal 5 3 2 3 2 3 2 4 2" xfId="50068"/>
    <cellStyle name="Normal 5 3 2 3 2 3 2 5" xfId="50069"/>
    <cellStyle name="Normal 5 3 2 3 2 3 3" xfId="50070"/>
    <cellStyle name="Normal 5 3 2 3 2 3 3 2" xfId="50071"/>
    <cellStyle name="Normal 5 3 2 3 2 3 3 2 2" xfId="50072"/>
    <cellStyle name="Normal 5 3 2 3 2 3 3 2 2 2" xfId="50073"/>
    <cellStyle name="Normal 5 3 2 3 2 3 3 2 3" xfId="50074"/>
    <cellStyle name="Normal 5 3 2 3 2 3 3 3" xfId="50075"/>
    <cellStyle name="Normal 5 3 2 3 2 3 3 3 2" xfId="50076"/>
    <cellStyle name="Normal 5 3 2 3 2 3 3 4" xfId="50077"/>
    <cellStyle name="Normal 5 3 2 3 2 3 4" xfId="50078"/>
    <cellStyle name="Normal 5 3 2 3 2 3 4 2" xfId="50079"/>
    <cellStyle name="Normal 5 3 2 3 2 3 4 2 2" xfId="50080"/>
    <cellStyle name="Normal 5 3 2 3 2 3 4 3" xfId="50081"/>
    <cellStyle name="Normal 5 3 2 3 2 3 5" xfId="50082"/>
    <cellStyle name="Normal 5 3 2 3 2 3 5 2" xfId="50083"/>
    <cellStyle name="Normal 5 3 2 3 2 3 6" xfId="50084"/>
    <cellStyle name="Normal 5 3 2 3 2 4" xfId="50085"/>
    <cellStyle name="Normal 5 3 2 3 2 4 2" xfId="50086"/>
    <cellStyle name="Normal 5 3 2 3 2 4 2 2" xfId="50087"/>
    <cellStyle name="Normal 5 3 2 3 2 4 2 2 2" xfId="50088"/>
    <cellStyle name="Normal 5 3 2 3 2 4 2 2 2 2" xfId="50089"/>
    <cellStyle name="Normal 5 3 2 3 2 4 2 2 2 2 2" xfId="50090"/>
    <cellStyle name="Normal 5 3 2 3 2 4 2 2 2 3" xfId="50091"/>
    <cellStyle name="Normal 5 3 2 3 2 4 2 2 3" xfId="50092"/>
    <cellStyle name="Normal 5 3 2 3 2 4 2 2 3 2" xfId="50093"/>
    <cellStyle name="Normal 5 3 2 3 2 4 2 2 4" xfId="50094"/>
    <cellStyle name="Normal 5 3 2 3 2 4 2 3" xfId="50095"/>
    <cellStyle name="Normal 5 3 2 3 2 4 2 3 2" xfId="50096"/>
    <cellStyle name="Normal 5 3 2 3 2 4 2 3 2 2" xfId="50097"/>
    <cellStyle name="Normal 5 3 2 3 2 4 2 3 3" xfId="50098"/>
    <cellStyle name="Normal 5 3 2 3 2 4 2 4" xfId="50099"/>
    <cellStyle name="Normal 5 3 2 3 2 4 2 4 2" xfId="50100"/>
    <cellStyle name="Normal 5 3 2 3 2 4 2 5" xfId="50101"/>
    <cellStyle name="Normal 5 3 2 3 2 4 3" xfId="50102"/>
    <cellStyle name="Normal 5 3 2 3 2 4 3 2" xfId="50103"/>
    <cellStyle name="Normal 5 3 2 3 2 4 3 2 2" xfId="50104"/>
    <cellStyle name="Normal 5 3 2 3 2 4 3 2 2 2" xfId="50105"/>
    <cellStyle name="Normal 5 3 2 3 2 4 3 2 3" xfId="50106"/>
    <cellStyle name="Normal 5 3 2 3 2 4 3 3" xfId="50107"/>
    <cellStyle name="Normal 5 3 2 3 2 4 3 3 2" xfId="50108"/>
    <cellStyle name="Normal 5 3 2 3 2 4 3 4" xfId="50109"/>
    <cellStyle name="Normal 5 3 2 3 2 4 4" xfId="50110"/>
    <cellStyle name="Normal 5 3 2 3 2 4 4 2" xfId="50111"/>
    <cellStyle name="Normal 5 3 2 3 2 4 4 2 2" xfId="50112"/>
    <cellStyle name="Normal 5 3 2 3 2 4 4 3" xfId="50113"/>
    <cellStyle name="Normal 5 3 2 3 2 4 5" xfId="50114"/>
    <cellStyle name="Normal 5 3 2 3 2 4 5 2" xfId="50115"/>
    <cellStyle name="Normal 5 3 2 3 2 4 6" xfId="50116"/>
    <cellStyle name="Normal 5 3 2 3 2 5" xfId="50117"/>
    <cellStyle name="Normal 5 3 2 3 2 5 2" xfId="50118"/>
    <cellStyle name="Normal 5 3 2 3 2 5 2 2" xfId="50119"/>
    <cellStyle name="Normal 5 3 2 3 2 5 2 2 2" xfId="50120"/>
    <cellStyle name="Normal 5 3 2 3 2 5 2 2 2 2" xfId="50121"/>
    <cellStyle name="Normal 5 3 2 3 2 5 2 2 2 2 2" xfId="50122"/>
    <cellStyle name="Normal 5 3 2 3 2 5 2 2 2 3" xfId="50123"/>
    <cellStyle name="Normal 5 3 2 3 2 5 2 2 3" xfId="50124"/>
    <cellStyle name="Normal 5 3 2 3 2 5 2 2 3 2" xfId="50125"/>
    <cellStyle name="Normal 5 3 2 3 2 5 2 2 4" xfId="50126"/>
    <cellStyle name="Normal 5 3 2 3 2 5 2 3" xfId="50127"/>
    <cellStyle name="Normal 5 3 2 3 2 5 2 3 2" xfId="50128"/>
    <cellStyle name="Normal 5 3 2 3 2 5 2 3 2 2" xfId="50129"/>
    <cellStyle name="Normal 5 3 2 3 2 5 2 3 3" xfId="50130"/>
    <cellStyle name="Normal 5 3 2 3 2 5 2 4" xfId="50131"/>
    <cellStyle name="Normal 5 3 2 3 2 5 2 4 2" xfId="50132"/>
    <cellStyle name="Normal 5 3 2 3 2 5 2 5" xfId="50133"/>
    <cellStyle name="Normal 5 3 2 3 2 5 3" xfId="50134"/>
    <cellStyle name="Normal 5 3 2 3 2 5 3 2" xfId="50135"/>
    <cellStyle name="Normal 5 3 2 3 2 5 3 2 2" xfId="50136"/>
    <cellStyle name="Normal 5 3 2 3 2 5 3 2 2 2" xfId="50137"/>
    <cellStyle name="Normal 5 3 2 3 2 5 3 2 3" xfId="50138"/>
    <cellStyle name="Normal 5 3 2 3 2 5 3 3" xfId="50139"/>
    <cellStyle name="Normal 5 3 2 3 2 5 3 3 2" xfId="50140"/>
    <cellStyle name="Normal 5 3 2 3 2 5 3 4" xfId="50141"/>
    <cellStyle name="Normal 5 3 2 3 2 5 4" xfId="50142"/>
    <cellStyle name="Normal 5 3 2 3 2 5 4 2" xfId="50143"/>
    <cellStyle name="Normal 5 3 2 3 2 5 4 2 2" xfId="50144"/>
    <cellStyle name="Normal 5 3 2 3 2 5 4 3" xfId="50145"/>
    <cellStyle name="Normal 5 3 2 3 2 5 5" xfId="50146"/>
    <cellStyle name="Normal 5 3 2 3 2 5 5 2" xfId="50147"/>
    <cellStyle name="Normal 5 3 2 3 2 5 6" xfId="50148"/>
    <cellStyle name="Normal 5 3 2 3 2 6" xfId="50149"/>
    <cellStyle name="Normal 5 3 2 3 2 6 2" xfId="50150"/>
    <cellStyle name="Normal 5 3 2 3 2 6 2 2" xfId="50151"/>
    <cellStyle name="Normal 5 3 2 3 2 6 2 2 2" xfId="50152"/>
    <cellStyle name="Normal 5 3 2 3 2 6 2 2 2 2" xfId="50153"/>
    <cellStyle name="Normal 5 3 2 3 2 6 2 2 3" xfId="50154"/>
    <cellStyle name="Normal 5 3 2 3 2 6 2 3" xfId="50155"/>
    <cellStyle name="Normal 5 3 2 3 2 6 2 3 2" xfId="50156"/>
    <cellStyle name="Normal 5 3 2 3 2 6 2 4" xfId="50157"/>
    <cellStyle name="Normal 5 3 2 3 2 6 3" xfId="50158"/>
    <cellStyle name="Normal 5 3 2 3 2 6 3 2" xfId="50159"/>
    <cellStyle name="Normal 5 3 2 3 2 6 3 2 2" xfId="50160"/>
    <cellStyle name="Normal 5 3 2 3 2 6 3 3" xfId="50161"/>
    <cellStyle name="Normal 5 3 2 3 2 6 4" xfId="50162"/>
    <cellStyle name="Normal 5 3 2 3 2 6 4 2" xfId="50163"/>
    <cellStyle name="Normal 5 3 2 3 2 6 5" xfId="50164"/>
    <cellStyle name="Normal 5 3 2 3 2 7" xfId="50165"/>
    <cellStyle name="Normal 5 3 2 3 2 7 2" xfId="50166"/>
    <cellStyle name="Normal 5 3 2 3 2 7 2 2" xfId="50167"/>
    <cellStyle name="Normal 5 3 2 3 2 7 2 2 2" xfId="50168"/>
    <cellStyle name="Normal 5 3 2 3 2 7 2 3" xfId="50169"/>
    <cellStyle name="Normal 5 3 2 3 2 7 3" xfId="50170"/>
    <cellStyle name="Normal 5 3 2 3 2 7 3 2" xfId="50171"/>
    <cellStyle name="Normal 5 3 2 3 2 7 4" xfId="50172"/>
    <cellStyle name="Normal 5 3 2 3 2 8" xfId="50173"/>
    <cellStyle name="Normal 5 3 2 3 2 8 2" xfId="50174"/>
    <cellStyle name="Normal 5 3 2 3 2 8 2 2" xfId="50175"/>
    <cellStyle name="Normal 5 3 2 3 2 8 3" xfId="50176"/>
    <cellStyle name="Normal 5 3 2 3 2 9" xfId="50177"/>
    <cellStyle name="Normal 5 3 2 3 2 9 2" xfId="50178"/>
    <cellStyle name="Normal 5 3 2 3 2 9 3" xfId="50179"/>
    <cellStyle name="Normal 5 3 2 3 3" xfId="50180"/>
    <cellStyle name="Normal 5 3 2 3 3 2" xfId="50181"/>
    <cellStyle name="Normal 5 3 2 3 3 2 2" xfId="50182"/>
    <cellStyle name="Normal 5 3 2 3 3 2 2 2" xfId="50183"/>
    <cellStyle name="Normal 5 3 2 3 3 2 2 2 2" xfId="50184"/>
    <cellStyle name="Normal 5 3 2 3 3 2 2 2 2 2" xfId="50185"/>
    <cellStyle name="Normal 5 3 2 3 3 2 2 2 2 2 2" xfId="50186"/>
    <cellStyle name="Normal 5 3 2 3 3 2 2 2 2 3" xfId="50187"/>
    <cellStyle name="Normal 5 3 2 3 3 2 2 2 3" xfId="50188"/>
    <cellStyle name="Normal 5 3 2 3 3 2 2 2 3 2" xfId="50189"/>
    <cellStyle name="Normal 5 3 2 3 3 2 2 2 4" xfId="50190"/>
    <cellStyle name="Normal 5 3 2 3 3 2 2 3" xfId="50191"/>
    <cellStyle name="Normal 5 3 2 3 3 2 2 3 2" xfId="50192"/>
    <cellStyle name="Normal 5 3 2 3 3 2 2 3 2 2" xfId="50193"/>
    <cellStyle name="Normal 5 3 2 3 3 2 2 3 3" xfId="50194"/>
    <cellStyle name="Normal 5 3 2 3 3 2 2 4" xfId="50195"/>
    <cellStyle name="Normal 5 3 2 3 3 2 2 4 2" xfId="50196"/>
    <cellStyle name="Normal 5 3 2 3 3 2 2 5" xfId="50197"/>
    <cellStyle name="Normal 5 3 2 3 3 2 3" xfId="50198"/>
    <cellStyle name="Normal 5 3 2 3 3 2 3 2" xfId="50199"/>
    <cellStyle name="Normal 5 3 2 3 3 2 3 2 2" xfId="50200"/>
    <cellStyle name="Normal 5 3 2 3 3 2 3 2 2 2" xfId="50201"/>
    <cellStyle name="Normal 5 3 2 3 3 2 3 2 3" xfId="50202"/>
    <cellStyle name="Normal 5 3 2 3 3 2 3 3" xfId="50203"/>
    <cellStyle name="Normal 5 3 2 3 3 2 3 3 2" xfId="50204"/>
    <cellStyle name="Normal 5 3 2 3 3 2 3 4" xfId="50205"/>
    <cellStyle name="Normal 5 3 2 3 3 2 4" xfId="50206"/>
    <cellStyle name="Normal 5 3 2 3 3 2 4 2" xfId="50207"/>
    <cellStyle name="Normal 5 3 2 3 3 2 4 2 2" xfId="50208"/>
    <cellStyle name="Normal 5 3 2 3 3 2 4 3" xfId="50209"/>
    <cellStyle name="Normal 5 3 2 3 3 2 5" xfId="50210"/>
    <cellStyle name="Normal 5 3 2 3 3 2 5 2" xfId="50211"/>
    <cellStyle name="Normal 5 3 2 3 3 2 6" xfId="50212"/>
    <cellStyle name="Normal 5 3 2 3 3 3" xfId="50213"/>
    <cellStyle name="Normal 5 3 2 3 3 3 2" xfId="50214"/>
    <cellStyle name="Normal 5 3 2 3 3 3 2 2" xfId="50215"/>
    <cellStyle name="Normal 5 3 2 3 3 3 2 2 2" xfId="50216"/>
    <cellStyle name="Normal 5 3 2 3 3 3 2 2 2 2" xfId="50217"/>
    <cellStyle name="Normal 5 3 2 3 3 3 2 2 2 2 2" xfId="50218"/>
    <cellStyle name="Normal 5 3 2 3 3 3 2 2 2 3" xfId="50219"/>
    <cellStyle name="Normal 5 3 2 3 3 3 2 2 3" xfId="50220"/>
    <cellStyle name="Normal 5 3 2 3 3 3 2 2 3 2" xfId="50221"/>
    <cellStyle name="Normal 5 3 2 3 3 3 2 2 4" xfId="50222"/>
    <cellStyle name="Normal 5 3 2 3 3 3 2 3" xfId="50223"/>
    <cellStyle name="Normal 5 3 2 3 3 3 2 3 2" xfId="50224"/>
    <cellStyle name="Normal 5 3 2 3 3 3 2 3 2 2" xfId="50225"/>
    <cellStyle name="Normal 5 3 2 3 3 3 2 3 3" xfId="50226"/>
    <cellStyle name="Normal 5 3 2 3 3 3 2 4" xfId="50227"/>
    <cellStyle name="Normal 5 3 2 3 3 3 2 4 2" xfId="50228"/>
    <cellStyle name="Normal 5 3 2 3 3 3 2 5" xfId="50229"/>
    <cellStyle name="Normal 5 3 2 3 3 3 3" xfId="50230"/>
    <cellStyle name="Normal 5 3 2 3 3 3 3 2" xfId="50231"/>
    <cellStyle name="Normal 5 3 2 3 3 3 3 2 2" xfId="50232"/>
    <cellStyle name="Normal 5 3 2 3 3 3 3 2 2 2" xfId="50233"/>
    <cellStyle name="Normal 5 3 2 3 3 3 3 2 3" xfId="50234"/>
    <cellStyle name="Normal 5 3 2 3 3 3 3 3" xfId="50235"/>
    <cellStyle name="Normal 5 3 2 3 3 3 3 3 2" xfId="50236"/>
    <cellStyle name="Normal 5 3 2 3 3 3 3 4" xfId="50237"/>
    <cellStyle name="Normal 5 3 2 3 3 3 4" xfId="50238"/>
    <cellStyle name="Normal 5 3 2 3 3 3 4 2" xfId="50239"/>
    <cellStyle name="Normal 5 3 2 3 3 3 4 2 2" xfId="50240"/>
    <cellStyle name="Normal 5 3 2 3 3 3 4 3" xfId="50241"/>
    <cellStyle name="Normal 5 3 2 3 3 3 5" xfId="50242"/>
    <cellStyle name="Normal 5 3 2 3 3 3 5 2" xfId="50243"/>
    <cellStyle name="Normal 5 3 2 3 3 3 6" xfId="50244"/>
    <cellStyle name="Normal 5 3 2 3 3 4" xfId="50245"/>
    <cellStyle name="Normal 5 3 2 3 3 4 2" xfId="50246"/>
    <cellStyle name="Normal 5 3 2 3 3 4 2 2" xfId="50247"/>
    <cellStyle name="Normal 5 3 2 3 3 4 2 2 2" xfId="50248"/>
    <cellStyle name="Normal 5 3 2 3 3 4 2 2 2 2" xfId="50249"/>
    <cellStyle name="Normal 5 3 2 3 3 4 2 2 3" xfId="50250"/>
    <cellStyle name="Normal 5 3 2 3 3 4 2 3" xfId="50251"/>
    <cellStyle name="Normal 5 3 2 3 3 4 2 3 2" xfId="50252"/>
    <cellStyle name="Normal 5 3 2 3 3 4 2 4" xfId="50253"/>
    <cellStyle name="Normal 5 3 2 3 3 4 3" xfId="50254"/>
    <cellStyle name="Normal 5 3 2 3 3 4 3 2" xfId="50255"/>
    <cellStyle name="Normal 5 3 2 3 3 4 3 2 2" xfId="50256"/>
    <cellStyle name="Normal 5 3 2 3 3 4 3 3" xfId="50257"/>
    <cellStyle name="Normal 5 3 2 3 3 4 4" xfId="50258"/>
    <cellStyle name="Normal 5 3 2 3 3 4 4 2" xfId="50259"/>
    <cellStyle name="Normal 5 3 2 3 3 4 5" xfId="50260"/>
    <cellStyle name="Normal 5 3 2 3 3 5" xfId="50261"/>
    <cellStyle name="Normal 5 3 2 3 3 5 2" xfId="50262"/>
    <cellStyle name="Normal 5 3 2 3 3 5 2 2" xfId="50263"/>
    <cellStyle name="Normal 5 3 2 3 3 5 2 2 2" xfId="50264"/>
    <cellStyle name="Normal 5 3 2 3 3 5 2 3" xfId="50265"/>
    <cellStyle name="Normal 5 3 2 3 3 5 3" xfId="50266"/>
    <cellStyle name="Normal 5 3 2 3 3 5 3 2" xfId="50267"/>
    <cellStyle name="Normal 5 3 2 3 3 5 4" xfId="50268"/>
    <cellStyle name="Normal 5 3 2 3 3 6" xfId="50269"/>
    <cellStyle name="Normal 5 3 2 3 3 6 2" xfId="50270"/>
    <cellStyle name="Normal 5 3 2 3 3 6 2 2" xfId="50271"/>
    <cellStyle name="Normal 5 3 2 3 3 6 3" xfId="50272"/>
    <cellStyle name="Normal 5 3 2 3 3 7" xfId="50273"/>
    <cellStyle name="Normal 5 3 2 3 3 7 2" xfId="50274"/>
    <cellStyle name="Normal 5 3 2 3 3 8" xfId="50275"/>
    <cellStyle name="Normal 5 3 2 3 4" xfId="50276"/>
    <cellStyle name="Normal 5 3 2 3 4 2" xfId="50277"/>
    <cellStyle name="Normal 5 3 2 3 4 2 2" xfId="50278"/>
    <cellStyle name="Normal 5 3 2 3 4 2 2 2" xfId="50279"/>
    <cellStyle name="Normal 5 3 2 3 4 2 2 2 2" xfId="50280"/>
    <cellStyle name="Normal 5 3 2 3 4 2 2 2 2 2" xfId="50281"/>
    <cellStyle name="Normal 5 3 2 3 4 2 2 2 3" xfId="50282"/>
    <cellStyle name="Normal 5 3 2 3 4 2 2 3" xfId="50283"/>
    <cellStyle name="Normal 5 3 2 3 4 2 2 3 2" xfId="50284"/>
    <cellStyle name="Normal 5 3 2 3 4 2 2 4" xfId="50285"/>
    <cellStyle name="Normal 5 3 2 3 4 2 3" xfId="50286"/>
    <cellStyle name="Normal 5 3 2 3 4 2 3 2" xfId="50287"/>
    <cellStyle name="Normal 5 3 2 3 4 2 3 2 2" xfId="50288"/>
    <cellStyle name="Normal 5 3 2 3 4 2 3 3" xfId="50289"/>
    <cellStyle name="Normal 5 3 2 3 4 2 4" xfId="50290"/>
    <cellStyle name="Normal 5 3 2 3 4 2 4 2" xfId="50291"/>
    <cellStyle name="Normal 5 3 2 3 4 2 5" xfId="50292"/>
    <cellStyle name="Normal 5 3 2 3 4 3" xfId="50293"/>
    <cellStyle name="Normal 5 3 2 3 4 3 2" xfId="50294"/>
    <cellStyle name="Normal 5 3 2 3 4 3 2 2" xfId="50295"/>
    <cellStyle name="Normal 5 3 2 3 4 3 2 2 2" xfId="50296"/>
    <cellStyle name="Normal 5 3 2 3 4 3 2 3" xfId="50297"/>
    <cellStyle name="Normal 5 3 2 3 4 3 3" xfId="50298"/>
    <cellStyle name="Normal 5 3 2 3 4 3 3 2" xfId="50299"/>
    <cellStyle name="Normal 5 3 2 3 4 3 4" xfId="50300"/>
    <cellStyle name="Normal 5 3 2 3 4 4" xfId="50301"/>
    <cellStyle name="Normal 5 3 2 3 4 4 2" xfId="50302"/>
    <cellStyle name="Normal 5 3 2 3 4 4 2 2" xfId="50303"/>
    <cellStyle name="Normal 5 3 2 3 4 4 3" xfId="50304"/>
    <cellStyle name="Normal 5 3 2 3 4 5" xfId="50305"/>
    <cellStyle name="Normal 5 3 2 3 4 5 2" xfId="50306"/>
    <cellStyle name="Normal 5 3 2 3 4 6" xfId="50307"/>
    <cellStyle name="Normal 5 3 2 3 5" xfId="50308"/>
    <cellStyle name="Normal 5 3 2 3 5 2" xfId="50309"/>
    <cellStyle name="Normal 5 3 2 3 5 2 2" xfId="50310"/>
    <cellStyle name="Normal 5 3 2 3 5 2 2 2" xfId="50311"/>
    <cellStyle name="Normal 5 3 2 3 5 2 2 2 2" xfId="50312"/>
    <cellStyle name="Normal 5 3 2 3 5 2 2 2 2 2" xfId="50313"/>
    <cellStyle name="Normal 5 3 2 3 5 2 2 2 3" xfId="50314"/>
    <cellStyle name="Normal 5 3 2 3 5 2 2 3" xfId="50315"/>
    <cellStyle name="Normal 5 3 2 3 5 2 2 3 2" xfId="50316"/>
    <cellStyle name="Normal 5 3 2 3 5 2 2 4" xfId="50317"/>
    <cellStyle name="Normal 5 3 2 3 5 2 3" xfId="50318"/>
    <cellStyle name="Normal 5 3 2 3 5 2 3 2" xfId="50319"/>
    <cellStyle name="Normal 5 3 2 3 5 2 3 2 2" xfId="50320"/>
    <cellStyle name="Normal 5 3 2 3 5 2 3 3" xfId="50321"/>
    <cellStyle name="Normal 5 3 2 3 5 2 4" xfId="50322"/>
    <cellStyle name="Normal 5 3 2 3 5 2 4 2" xfId="50323"/>
    <cellStyle name="Normal 5 3 2 3 5 2 5" xfId="50324"/>
    <cellStyle name="Normal 5 3 2 3 5 3" xfId="50325"/>
    <cellStyle name="Normal 5 3 2 3 5 3 2" xfId="50326"/>
    <cellStyle name="Normal 5 3 2 3 5 3 2 2" xfId="50327"/>
    <cellStyle name="Normal 5 3 2 3 5 3 2 2 2" xfId="50328"/>
    <cellStyle name="Normal 5 3 2 3 5 3 2 3" xfId="50329"/>
    <cellStyle name="Normal 5 3 2 3 5 3 3" xfId="50330"/>
    <cellStyle name="Normal 5 3 2 3 5 3 3 2" xfId="50331"/>
    <cellStyle name="Normal 5 3 2 3 5 3 4" xfId="50332"/>
    <cellStyle name="Normal 5 3 2 3 5 4" xfId="50333"/>
    <cellStyle name="Normal 5 3 2 3 5 4 2" xfId="50334"/>
    <cellStyle name="Normal 5 3 2 3 5 4 2 2" xfId="50335"/>
    <cellStyle name="Normal 5 3 2 3 5 4 3" xfId="50336"/>
    <cellStyle name="Normal 5 3 2 3 5 5" xfId="50337"/>
    <cellStyle name="Normal 5 3 2 3 5 5 2" xfId="50338"/>
    <cellStyle name="Normal 5 3 2 3 5 6" xfId="50339"/>
    <cellStyle name="Normal 5 3 2 3 6" xfId="50340"/>
    <cellStyle name="Normal 5 3 2 3 6 2" xfId="50341"/>
    <cellStyle name="Normal 5 3 2 3 6 2 2" xfId="50342"/>
    <cellStyle name="Normal 5 3 2 3 6 2 2 2" xfId="50343"/>
    <cellStyle name="Normal 5 3 2 3 6 2 2 2 2" xfId="50344"/>
    <cellStyle name="Normal 5 3 2 3 6 2 2 2 2 2" xfId="50345"/>
    <cellStyle name="Normal 5 3 2 3 6 2 2 2 3" xfId="50346"/>
    <cellStyle name="Normal 5 3 2 3 6 2 2 3" xfId="50347"/>
    <cellStyle name="Normal 5 3 2 3 6 2 2 3 2" xfId="50348"/>
    <cellStyle name="Normal 5 3 2 3 6 2 2 4" xfId="50349"/>
    <cellStyle name="Normal 5 3 2 3 6 2 3" xfId="50350"/>
    <cellStyle name="Normal 5 3 2 3 6 2 3 2" xfId="50351"/>
    <cellStyle name="Normal 5 3 2 3 6 2 3 2 2" xfId="50352"/>
    <cellStyle name="Normal 5 3 2 3 6 2 3 3" xfId="50353"/>
    <cellStyle name="Normal 5 3 2 3 6 2 4" xfId="50354"/>
    <cellStyle name="Normal 5 3 2 3 6 2 4 2" xfId="50355"/>
    <cellStyle name="Normal 5 3 2 3 6 2 5" xfId="50356"/>
    <cellStyle name="Normal 5 3 2 3 6 3" xfId="50357"/>
    <cellStyle name="Normal 5 3 2 3 6 3 2" xfId="50358"/>
    <cellStyle name="Normal 5 3 2 3 6 3 2 2" xfId="50359"/>
    <cellStyle name="Normal 5 3 2 3 6 3 2 2 2" xfId="50360"/>
    <cellStyle name="Normal 5 3 2 3 6 3 2 3" xfId="50361"/>
    <cellStyle name="Normal 5 3 2 3 6 3 3" xfId="50362"/>
    <cellStyle name="Normal 5 3 2 3 6 3 3 2" xfId="50363"/>
    <cellStyle name="Normal 5 3 2 3 6 3 4" xfId="50364"/>
    <cellStyle name="Normal 5 3 2 3 6 4" xfId="50365"/>
    <cellStyle name="Normal 5 3 2 3 6 4 2" xfId="50366"/>
    <cellStyle name="Normal 5 3 2 3 6 4 2 2" xfId="50367"/>
    <cellStyle name="Normal 5 3 2 3 6 4 3" xfId="50368"/>
    <cellStyle name="Normal 5 3 2 3 6 5" xfId="50369"/>
    <cellStyle name="Normal 5 3 2 3 6 5 2" xfId="50370"/>
    <cellStyle name="Normal 5 3 2 3 6 6" xfId="50371"/>
    <cellStyle name="Normal 5 3 2 3 7" xfId="50372"/>
    <cellStyle name="Normal 5 3 2 3 7 2" xfId="50373"/>
    <cellStyle name="Normal 5 3 2 3 7 2 2" xfId="50374"/>
    <cellStyle name="Normal 5 3 2 3 7 2 2 2" xfId="50375"/>
    <cellStyle name="Normal 5 3 2 3 7 2 2 2 2" xfId="50376"/>
    <cellStyle name="Normal 5 3 2 3 7 2 2 3" xfId="50377"/>
    <cellStyle name="Normal 5 3 2 3 7 2 3" xfId="50378"/>
    <cellStyle name="Normal 5 3 2 3 7 2 3 2" xfId="50379"/>
    <cellStyle name="Normal 5 3 2 3 7 2 4" xfId="50380"/>
    <cellStyle name="Normal 5 3 2 3 7 3" xfId="50381"/>
    <cellStyle name="Normal 5 3 2 3 7 3 2" xfId="50382"/>
    <cellStyle name="Normal 5 3 2 3 7 3 2 2" xfId="50383"/>
    <cellStyle name="Normal 5 3 2 3 7 3 3" xfId="50384"/>
    <cellStyle name="Normal 5 3 2 3 7 4" xfId="50385"/>
    <cellStyle name="Normal 5 3 2 3 7 4 2" xfId="50386"/>
    <cellStyle name="Normal 5 3 2 3 7 5" xfId="50387"/>
    <cellStyle name="Normal 5 3 2 3 8" xfId="50388"/>
    <cellStyle name="Normal 5 3 2 3 8 2" xfId="50389"/>
    <cellStyle name="Normal 5 3 2 3 8 2 2" xfId="50390"/>
    <cellStyle name="Normal 5 3 2 3 8 2 2 2" xfId="50391"/>
    <cellStyle name="Normal 5 3 2 3 8 2 3" xfId="50392"/>
    <cellStyle name="Normal 5 3 2 3 8 3" xfId="50393"/>
    <cellStyle name="Normal 5 3 2 3 8 3 2" xfId="50394"/>
    <cellStyle name="Normal 5 3 2 3 8 4" xfId="50395"/>
    <cellStyle name="Normal 5 3 2 3 9" xfId="50396"/>
    <cellStyle name="Normal 5 3 2 3 9 2" xfId="50397"/>
    <cellStyle name="Normal 5 3 2 3 9 2 2" xfId="50398"/>
    <cellStyle name="Normal 5 3 2 3 9 3" xfId="50399"/>
    <cellStyle name="Normal 5 3 2 4" xfId="50400"/>
    <cellStyle name="Normal 5 3 2 4 10" xfId="50401"/>
    <cellStyle name="Normal 5 3 2 4 11" xfId="50402"/>
    <cellStyle name="Normal 5 3 2 4 2" xfId="50403"/>
    <cellStyle name="Normal 5 3 2 4 2 2" xfId="50404"/>
    <cellStyle name="Normal 5 3 2 4 2 2 2" xfId="50405"/>
    <cellStyle name="Normal 5 3 2 4 2 2 2 2" xfId="50406"/>
    <cellStyle name="Normal 5 3 2 4 2 2 2 2 2" xfId="50407"/>
    <cellStyle name="Normal 5 3 2 4 2 2 2 2 2 2" xfId="50408"/>
    <cellStyle name="Normal 5 3 2 4 2 2 2 2 2 2 2" xfId="50409"/>
    <cellStyle name="Normal 5 3 2 4 2 2 2 2 2 3" xfId="50410"/>
    <cellStyle name="Normal 5 3 2 4 2 2 2 2 3" xfId="50411"/>
    <cellStyle name="Normal 5 3 2 4 2 2 2 2 3 2" xfId="50412"/>
    <cellStyle name="Normal 5 3 2 4 2 2 2 2 4" xfId="50413"/>
    <cellStyle name="Normal 5 3 2 4 2 2 2 3" xfId="50414"/>
    <cellStyle name="Normal 5 3 2 4 2 2 2 3 2" xfId="50415"/>
    <cellStyle name="Normal 5 3 2 4 2 2 2 3 2 2" xfId="50416"/>
    <cellStyle name="Normal 5 3 2 4 2 2 2 3 3" xfId="50417"/>
    <cellStyle name="Normal 5 3 2 4 2 2 2 4" xfId="50418"/>
    <cellStyle name="Normal 5 3 2 4 2 2 2 4 2" xfId="50419"/>
    <cellStyle name="Normal 5 3 2 4 2 2 2 5" xfId="50420"/>
    <cellStyle name="Normal 5 3 2 4 2 2 3" xfId="50421"/>
    <cellStyle name="Normal 5 3 2 4 2 2 3 2" xfId="50422"/>
    <cellStyle name="Normal 5 3 2 4 2 2 3 2 2" xfId="50423"/>
    <cellStyle name="Normal 5 3 2 4 2 2 3 2 2 2" xfId="50424"/>
    <cellStyle name="Normal 5 3 2 4 2 2 3 2 3" xfId="50425"/>
    <cellStyle name="Normal 5 3 2 4 2 2 3 3" xfId="50426"/>
    <cellStyle name="Normal 5 3 2 4 2 2 3 3 2" xfId="50427"/>
    <cellStyle name="Normal 5 3 2 4 2 2 3 4" xfId="50428"/>
    <cellStyle name="Normal 5 3 2 4 2 2 4" xfId="50429"/>
    <cellStyle name="Normal 5 3 2 4 2 2 4 2" xfId="50430"/>
    <cellStyle name="Normal 5 3 2 4 2 2 4 2 2" xfId="50431"/>
    <cellStyle name="Normal 5 3 2 4 2 2 4 3" xfId="50432"/>
    <cellStyle name="Normal 5 3 2 4 2 2 5" xfId="50433"/>
    <cellStyle name="Normal 5 3 2 4 2 2 5 2" xfId="50434"/>
    <cellStyle name="Normal 5 3 2 4 2 2 6" xfId="50435"/>
    <cellStyle name="Normal 5 3 2 4 2 3" xfId="50436"/>
    <cellStyle name="Normal 5 3 2 4 2 3 2" xfId="50437"/>
    <cellStyle name="Normal 5 3 2 4 2 3 2 2" xfId="50438"/>
    <cellStyle name="Normal 5 3 2 4 2 3 2 2 2" xfId="50439"/>
    <cellStyle name="Normal 5 3 2 4 2 3 2 2 2 2" xfId="50440"/>
    <cellStyle name="Normal 5 3 2 4 2 3 2 2 2 2 2" xfId="50441"/>
    <cellStyle name="Normal 5 3 2 4 2 3 2 2 2 3" xfId="50442"/>
    <cellStyle name="Normal 5 3 2 4 2 3 2 2 3" xfId="50443"/>
    <cellStyle name="Normal 5 3 2 4 2 3 2 2 3 2" xfId="50444"/>
    <cellStyle name="Normal 5 3 2 4 2 3 2 2 4" xfId="50445"/>
    <cellStyle name="Normal 5 3 2 4 2 3 2 3" xfId="50446"/>
    <cellStyle name="Normal 5 3 2 4 2 3 2 3 2" xfId="50447"/>
    <cellStyle name="Normal 5 3 2 4 2 3 2 3 2 2" xfId="50448"/>
    <cellStyle name="Normal 5 3 2 4 2 3 2 3 3" xfId="50449"/>
    <cellStyle name="Normal 5 3 2 4 2 3 2 4" xfId="50450"/>
    <cellStyle name="Normal 5 3 2 4 2 3 2 4 2" xfId="50451"/>
    <cellStyle name="Normal 5 3 2 4 2 3 2 5" xfId="50452"/>
    <cellStyle name="Normal 5 3 2 4 2 3 3" xfId="50453"/>
    <cellStyle name="Normal 5 3 2 4 2 3 3 2" xfId="50454"/>
    <cellStyle name="Normal 5 3 2 4 2 3 3 2 2" xfId="50455"/>
    <cellStyle name="Normal 5 3 2 4 2 3 3 2 2 2" xfId="50456"/>
    <cellStyle name="Normal 5 3 2 4 2 3 3 2 3" xfId="50457"/>
    <cellStyle name="Normal 5 3 2 4 2 3 3 3" xfId="50458"/>
    <cellStyle name="Normal 5 3 2 4 2 3 3 3 2" xfId="50459"/>
    <cellStyle name="Normal 5 3 2 4 2 3 3 4" xfId="50460"/>
    <cellStyle name="Normal 5 3 2 4 2 3 4" xfId="50461"/>
    <cellStyle name="Normal 5 3 2 4 2 3 4 2" xfId="50462"/>
    <cellStyle name="Normal 5 3 2 4 2 3 4 2 2" xfId="50463"/>
    <cellStyle name="Normal 5 3 2 4 2 3 4 3" xfId="50464"/>
    <cellStyle name="Normal 5 3 2 4 2 3 5" xfId="50465"/>
    <cellStyle name="Normal 5 3 2 4 2 3 5 2" xfId="50466"/>
    <cellStyle name="Normal 5 3 2 4 2 3 6" xfId="50467"/>
    <cellStyle name="Normal 5 3 2 4 2 4" xfId="50468"/>
    <cellStyle name="Normal 5 3 2 4 2 4 2" xfId="50469"/>
    <cellStyle name="Normal 5 3 2 4 2 4 2 2" xfId="50470"/>
    <cellStyle name="Normal 5 3 2 4 2 4 2 2 2" xfId="50471"/>
    <cellStyle name="Normal 5 3 2 4 2 4 2 2 2 2" xfId="50472"/>
    <cellStyle name="Normal 5 3 2 4 2 4 2 2 3" xfId="50473"/>
    <cellStyle name="Normal 5 3 2 4 2 4 2 3" xfId="50474"/>
    <cellStyle name="Normal 5 3 2 4 2 4 2 3 2" xfId="50475"/>
    <cellStyle name="Normal 5 3 2 4 2 4 2 4" xfId="50476"/>
    <cellStyle name="Normal 5 3 2 4 2 4 3" xfId="50477"/>
    <cellStyle name="Normal 5 3 2 4 2 4 3 2" xfId="50478"/>
    <cellStyle name="Normal 5 3 2 4 2 4 3 2 2" xfId="50479"/>
    <cellStyle name="Normal 5 3 2 4 2 4 3 3" xfId="50480"/>
    <cellStyle name="Normal 5 3 2 4 2 4 4" xfId="50481"/>
    <cellStyle name="Normal 5 3 2 4 2 4 4 2" xfId="50482"/>
    <cellStyle name="Normal 5 3 2 4 2 4 5" xfId="50483"/>
    <cellStyle name="Normal 5 3 2 4 2 5" xfId="50484"/>
    <cellStyle name="Normal 5 3 2 4 2 5 2" xfId="50485"/>
    <cellStyle name="Normal 5 3 2 4 2 5 2 2" xfId="50486"/>
    <cellStyle name="Normal 5 3 2 4 2 5 2 2 2" xfId="50487"/>
    <cellStyle name="Normal 5 3 2 4 2 5 2 3" xfId="50488"/>
    <cellStyle name="Normal 5 3 2 4 2 5 3" xfId="50489"/>
    <cellStyle name="Normal 5 3 2 4 2 5 3 2" xfId="50490"/>
    <cellStyle name="Normal 5 3 2 4 2 5 4" xfId="50491"/>
    <cellStyle name="Normal 5 3 2 4 2 6" xfId="50492"/>
    <cellStyle name="Normal 5 3 2 4 2 6 2" xfId="50493"/>
    <cellStyle name="Normal 5 3 2 4 2 6 2 2" xfId="50494"/>
    <cellStyle name="Normal 5 3 2 4 2 6 3" xfId="50495"/>
    <cellStyle name="Normal 5 3 2 4 2 7" xfId="50496"/>
    <cellStyle name="Normal 5 3 2 4 2 7 2" xfId="50497"/>
    <cellStyle name="Normal 5 3 2 4 2 8" xfId="50498"/>
    <cellStyle name="Normal 5 3 2 4 3" xfId="50499"/>
    <cellStyle name="Normal 5 3 2 4 3 2" xfId="50500"/>
    <cellStyle name="Normal 5 3 2 4 3 2 2" xfId="50501"/>
    <cellStyle name="Normal 5 3 2 4 3 2 2 2" xfId="50502"/>
    <cellStyle name="Normal 5 3 2 4 3 2 2 2 2" xfId="50503"/>
    <cellStyle name="Normal 5 3 2 4 3 2 2 2 2 2" xfId="50504"/>
    <cellStyle name="Normal 5 3 2 4 3 2 2 2 3" xfId="50505"/>
    <cellStyle name="Normal 5 3 2 4 3 2 2 3" xfId="50506"/>
    <cellStyle name="Normal 5 3 2 4 3 2 2 3 2" xfId="50507"/>
    <cellStyle name="Normal 5 3 2 4 3 2 2 4" xfId="50508"/>
    <cellStyle name="Normal 5 3 2 4 3 2 3" xfId="50509"/>
    <cellStyle name="Normal 5 3 2 4 3 2 3 2" xfId="50510"/>
    <cellStyle name="Normal 5 3 2 4 3 2 3 2 2" xfId="50511"/>
    <cellStyle name="Normal 5 3 2 4 3 2 3 3" xfId="50512"/>
    <cellStyle name="Normal 5 3 2 4 3 2 4" xfId="50513"/>
    <cellStyle name="Normal 5 3 2 4 3 2 4 2" xfId="50514"/>
    <cellStyle name="Normal 5 3 2 4 3 2 5" xfId="50515"/>
    <cellStyle name="Normal 5 3 2 4 3 3" xfId="50516"/>
    <cellStyle name="Normal 5 3 2 4 3 3 2" xfId="50517"/>
    <cellStyle name="Normal 5 3 2 4 3 3 2 2" xfId="50518"/>
    <cellStyle name="Normal 5 3 2 4 3 3 2 2 2" xfId="50519"/>
    <cellStyle name="Normal 5 3 2 4 3 3 2 3" xfId="50520"/>
    <cellStyle name="Normal 5 3 2 4 3 3 3" xfId="50521"/>
    <cellStyle name="Normal 5 3 2 4 3 3 3 2" xfId="50522"/>
    <cellStyle name="Normal 5 3 2 4 3 3 4" xfId="50523"/>
    <cellStyle name="Normal 5 3 2 4 3 4" xfId="50524"/>
    <cellStyle name="Normal 5 3 2 4 3 4 2" xfId="50525"/>
    <cellStyle name="Normal 5 3 2 4 3 4 2 2" xfId="50526"/>
    <cellStyle name="Normal 5 3 2 4 3 4 3" xfId="50527"/>
    <cellStyle name="Normal 5 3 2 4 3 5" xfId="50528"/>
    <cellStyle name="Normal 5 3 2 4 3 5 2" xfId="50529"/>
    <cellStyle name="Normal 5 3 2 4 3 6" xfId="50530"/>
    <cellStyle name="Normal 5 3 2 4 4" xfId="50531"/>
    <cellStyle name="Normal 5 3 2 4 4 2" xfId="50532"/>
    <cellStyle name="Normal 5 3 2 4 4 2 2" xfId="50533"/>
    <cellStyle name="Normal 5 3 2 4 4 2 2 2" xfId="50534"/>
    <cellStyle name="Normal 5 3 2 4 4 2 2 2 2" xfId="50535"/>
    <cellStyle name="Normal 5 3 2 4 4 2 2 2 2 2" xfId="50536"/>
    <cellStyle name="Normal 5 3 2 4 4 2 2 2 3" xfId="50537"/>
    <cellStyle name="Normal 5 3 2 4 4 2 2 3" xfId="50538"/>
    <cellStyle name="Normal 5 3 2 4 4 2 2 3 2" xfId="50539"/>
    <cellStyle name="Normal 5 3 2 4 4 2 2 4" xfId="50540"/>
    <cellStyle name="Normal 5 3 2 4 4 2 3" xfId="50541"/>
    <cellStyle name="Normal 5 3 2 4 4 2 3 2" xfId="50542"/>
    <cellStyle name="Normal 5 3 2 4 4 2 3 2 2" xfId="50543"/>
    <cellStyle name="Normal 5 3 2 4 4 2 3 3" xfId="50544"/>
    <cellStyle name="Normal 5 3 2 4 4 2 4" xfId="50545"/>
    <cellStyle name="Normal 5 3 2 4 4 2 4 2" xfId="50546"/>
    <cellStyle name="Normal 5 3 2 4 4 2 5" xfId="50547"/>
    <cellStyle name="Normal 5 3 2 4 4 3" xfId="50548"/>
    <cellStyle name="Normal 5 3 2 4 4 3 2" xfId="50549"/>
    <cellStyle name="Normal 5 3 2 4 4 3 2 2" xfId="50550"/>
    <cellStyle name="Normal 5 3 2 4 4 3 2 2 2" xfId="50551"/>
    <cellStyle name="Normal 5 3 2 4 4 3 2 3" xfId="50552"/>
    <cellStyle name="Normal 5 3 2 4 4 3 3" xfId="50553"/>
    <cellStyle name="Normal 5 3 2 4 4 3 3 2" xfId="50554"/>
    <cellStyle name="Normal 5 3 2 4 4 3 4" xfId="50555"/>
    <cellStyle name="Normal 5 3 2 4 4 4" xfId="50556"/>
    <cellStyle name="Normal 5 3 2 4 4 4 2" xfId="50557"/>
    <cellStyle name="Normal 5 3 2 4 4 4 2 2" xfId="50558"/>
    <cellStyle name="Normal 5 3 2 4 4 4 3" xfId="50559"/>
    <cellStyle name="Normal 5 3 2 4 4 5" xfId="50560"/>
    <cellStyle name="Normal 5 3 2 4 4 5 2" xfId="50561"/>
    <cellStyle name="Normal 5 3 2 4 4 6" xfId="50562"/>
    <cellStyle name="Normal 5 3 2 4 5" xfId="50563"/>
    <cellStyle name="Normal 5 3 2 4 5 2" xfId="50564"/>
    <cellStyle name="Normal 5 3 2 4 5 2 2" xfId="50565"/>
    <cellStyle name="Normal 5 3 2 4 5 2 2 2" xfId="50566"/>
    <cellStyle name="Normal 5 3 2 4 5 2 2 2 2" xfId="50567"/>
    <cellStyle name="Normal 5 3 2 4 5 2 2 2 2 2" xfId="50568"/>
    <cellStyle name="Normal 5 3 2 4 5 2 2 2 3" xfId="50569"/>
    <cellStyle name="Normal 5 3 2 4 5 2 2 3" xfId="50570"/>
    <cellStyle name="Normal 5 3 2 4 5 2 2 3 2" xfId="50571"/>
    <cellStyle name="Normal 5 3 2 4 5 2 2 4" xfId="50572"/>
    <cellStyle name="Normal 5 3 2 4 5 2 3" xfId="50573"/>
    <cellStyle name="Normal 5 3 2 4 5 2 3 2" xfId="50574"/>
    <cellStyle name="Normal 5 3 2 4 5 2 3 2 2" xfId="50575"/>
    <cellStyle name="Normal 5 3 2 4 5 2 3 3" xfId="50576"/>
    <cellStyle name="Normal 5 3 2 4 5 2 4" xfId="50577"/>
    <cellStyle name="Normal 5 3 2 4 5 2 4 2" xfId="50578"/>
    <cellStyle name="Normal 5 3 2 4 5 2 5" xfId="50579"/>
    <cellStyle name="Normal 5 3 2 4 5 3" xfId="50580"/>
    <cellStyle name="Normal 5 3 2 4 5 3 2" xfId="50581"/>
    <cellStyle name="Normal 5 3 2 4 5 3 2 2" xfId="50582"/>
    <cellStyle name="Normal 5 3 2 4 5 3 2 2 2" xfId="50583"/>
    <cellStyle name="Normal 5 3 2 4 5 3 2 3" xfId="50584"/>
    <cellStyle name="Normal 5 3 2 4 5 3 3" xfId="50585"/>
    <cellStyle name="Normal 5 3 2 4 5 3 3 2" xfId="50586"/>
    <cellStyle name="Normal 5 3 2 4 5 3 4" xfId="50587"/>
    <cellStyle name="Normal 5 3 2 4 5 4" xfId="50588"/>
    <cellStyle name="Normal 5 3 2 4 5 4 2" xfId="50589"/>
    <cellStyle name="Normal 5 3 2 4 5 4 2 2" xfId="50590"/>
    <cellStyle name="Normal 5 3 2 4 5 4 3" xfId="50591"/>
    <cellStyle name="Normal 5 3 2 4 5 5" xfId="50592"/>
    <cellStyle name="Normal 5 3 2 4 5 5 2" xfId="50593"/>
    <cellStyle name="Normal 5 3 2 4 5 6" xfId="50594"/>
    <cellStyle name="Normal 5 3 2 4 6" xfId="50595"/>
    <cellStyle name="Normal 5 3 2 4 6 2" xfId="50596"/>
    <cellStyle name="Normal 5 3 2 4 6 2 2" xfId="50597"/>
    <cellStyle name="Normal 5 3 2 4 6 2 2 2" xfId="50598"/>
    <cellStyle name="Normal 5 3 2 4 6 2 2 2 2" xfId="50599"/>
    <cellStyle name="Normal 5 3 2 4 6 2 2 3" xfId="50600"/>
    <cellStyle name="Normal 5 3 2 4 6 2 3" xfId="50601"/>
    <cellStyle name="Normal 5 3 2 4 6 2 3 2" xfId="50602"/>
    <cellStyle name="Normal 5 3 2 4 6 2 4" xfId="50603"/>
    <cellStyle name="Normal 5 3 2 4 6 3" xfId="50604"/>
    <cellStyle name="Normal 5 3 2 4 6 3 2" xfId="50605"/>
    <cellStyle name="Normal 5 3 2 4 6 3 2 2" xfId="50606"/>
    <cellStyle name="Normal 5 3 2 4 6 3 3" xfId="50607"/>
    <cellStyle name="Normal 5 3 2 4 6 4" xfId="50608"/>
    <cellStyle name="Normal 5 3 2 4 6 4 2" xfId="50609"/>
    <cellStyle name="Normal 5 3 2 4 6 5" xfId="50610"/>
    <cellStyle name="Normal 5 3 2 4 7" xfId="50611"/>
    <cellStyle name="Normal 5 3 2 4 7 2" xfId="50612"/>
    <cellStyle name="Normal 5 3 2 4 7 2 2" xfId="50613"/>
    <cellStyle name="Normal 5 3 2 4 7 2 2 2" xfId="50614"/>
    <cellStyle name="Normal 5 3 2 4 7 2 3" xfId="50615"/>
    <cellStyle name="Normal 5 3 2 4 7 3" xfId="50616"/>
    <cellStyle name="Normal 5 3 2 4 7 3 2" xfId="50617"/>
    <cellStyle name="Normal 5 3 2 4 7 4" xfId="50618"/>
    <cellStyle name="Normal 5 3 2 4 8" xfId="50619"/>
    <cellStyle name="Normal 5 3 2 4 8 2" xfId="50620"/>
    <cellStyle name="Normal 5 3 2 4 8 2 2" xfId="50621"/>
    <cellStyle name="Normal 5 3 2 4 8 3" xfId="50622"/>
    <cellStyle name="Normal 5 3 2 4 9" xfId="50623"/>
    <cellStyle name="Normal 5 3 2 4 9 2" xfId="50624"/>
    <cellStyle name="Normal 5 3 2 4 9 3" xfId="50625"/>
    <cellStyle name="Normal 5 3 2 5" xfId="50626"/>
    <cellStyle name="Normal 5 3 2 5 10" xfId="50627"/>
    <cellStyle name="Normal 5 3 2 5 11" xfId="50628"/>
    <cellStyle name="Normal 5 3 2 5 2" xfId="50629"/>
    <cellStyle name="Normal 5 3 2 5 2 2" xfId="50630"/>
    <cellStyle name="Normal 5 3 2 5 2 2 2" xfId="50631"/>
    <cellStyle name="Normal 5 3 2 5 2 2 2 2" xfId="50632"/>
    <cellStyle name="Normal 5 3 2 5 2 2 2 2 2" xfId="50633"/>
    <cellStyle name="Normal 5 3 2 5 2 2 2 2 2 2" xfId="50634"/>
    <cellStyle name="Normal 5 3 2 5 2 2 2 2 2 2 2" xfId="50635"/>
    <cellStyle name="Normal 5 3 2 5 2 2 2 2 2 3" xfId="50636"/>
    <cellStyle name="Normal 5 3 2 5 2 2 2 2 3" xfId="50637"/>
    <cellStyle name="Normal 5 3 2 5 2 2 2 2 3 2" xfId="50638"/>
    <cellStyle name="Normal 5 3 2 5 2 2 2 2 4" xfId="50639"/>
    <cellStyle name="Normal 5 3 2 5 2 2 2 3" xfId="50640"/>
    <cellStyle name="Normal 5 3 2 5 2 2 2 3 2" xfId="50641"/>
    <cellStyle name="Normal 5 3 2 5 2 2 2 3 2 2" xfId="50642"/>
    <cellStyle name="Normal 5 3 2 5 2 2 2 3 3" xfId="50643"/>
    <cellStyle name="Normal 5 3 2 5 2 2 2 4" xfId="50644"/>
    <cellStyle name="Normal 5 3 2 5 2 2 2 4 2" xfId="50645"/>
    <cellStyle name="Normal 5 3 2 5 2 2 2 5" xfId="50646"/>
    <cellStyle name="Normal 5 3 2 5 2 2 3" xfId="50647"/>
    <cellStyle name="Normal 5 3 2 5 2 2 3 2" xfId="50648"/>
    <cellStyle name="Normal 5 3 2 5 2 2 3 2 2" xfId="50649"/>
    <cellStyle name="Normal 5 3 2 5 2 2 3 2 2 2" xfId="50650"/>
    <cellStyle name="Normal 5 3 2 5 2 2 3 2 3" xfId="50651"/>
    <cellStyle name="Normal 5 3 2 5 2 2 3 3" xfId="50652"/>
    <cellStyle name="Normal 5 3 2 5 2 2 3 3 2" xfId="50653"/>
    <cellStyle name="Normal 5 3 2 5 2 2 3 4" xfId="50654"/>
    <cellStyle name="Normal 5 3 2 5 2 2 4" xfId="50655"/>
    <cellStyle name="Normal 5 3 2 5 2 2 4 2" xfId="50656"/>
    <cellStyle name="Normal 5 3 2 5 2 2 4 2 2" xfId="50657"/>
    <cellStyle name="Normal 5 3 2 5 2 2 4 3" xfId="50658"/>
    <cellStyle name="Normal 5 3 2 5 2 2 5" xfId="50659"/>
    <cellStyle name="Normal 5 3 2 5 2 2 5 2" xfId="50660"/>
    <cellStyle name="Normal 5 3 2 5 2 2 6" xfId="50661"/>
    <cellStyle name="Normal 5 3 2 5 2 3" xfId="50662"/>
    <cellStyle name="Normal 5 3 2 5 2 3 2" xfId="50663"/>
    <cellStyle name="Normal 5 3 2 5 2 3 2 2" xfId="50664"/>
    <cellStyle name="Normal 5 3 2 5 2 3 2 2 2" xfId="50665"/>
    <cellStyle name="Normal 5 3 2 5 2 3 2 2 2 2" xfId="50666"/>
    <cellStyle name="Normal 5 3 2 5 2 3 2 2 2 2 2" xfId="50667"/>
    <cellStyle name="Normal 5 3 2 5 2 3 2 2 2 3" xfId="50668"/>
    <cellStyle name="Normal 5 3 2 5 2 3 2 2 3" xfId="50669"/>
    <cellStyle name="Normal 5 3 2 5 2 3 2 2 3 2" xfId="50670"/>
    <cellStyle name="Normal 5 3 2 5 2 3 2 2 4" xfId="50671"/>
    <cellStyle name="Normal 5 3 2 5 2 3 2 3" xfId="50672"/>
    <cellStyle name="Normal 5 3 2 5 2 3 2 3 2" xfId="50673"/>
    <cellStyle name="Normal 5 3 2 5 2 3 2 3 2 2" xfId="50674"/>
    <cellStyle name="Normal 5 3 2 5 2 3 2 3 3" xfId="50675"/>
    <cellStyle name="Normal 5 3 2 5 2 3 2 4" xfId="50676"/>
    <cellStyle name="Normal 5 3 2 5 2 3 2 4 2" xfId="50677"/>
    <cellStyle name="Normal 5 3 2 5 2 3 2 5" xfId="50678"/>
    <cellStyle name="Normal 5 3 2 5 2 3 3" xfId="50679"/>
    <cellStyle name="Normal 5 3 2 5 2 3 3 2" xfId="50680"/>
    <cellStyle name="Normal 5 3 2 5 2 3 3 2 2" xfId="50681"/>
    <cellStyle name="Normal 5 3 2 5 2 3 3 2 2 2" xfId="50682"/>
    <cellStyle name="Normal 5 3 2 5 2 3 3 2 3" xfId="50683"/>
    <cellStyle name="Normal 5 3 2 5 2 3 3 3" xfId="50684"/>
    <cellStyle name="Normal 5 3 2 5 2 3 3 3 2" xfId="50685"/>
    <cellStyle name="Normal 5 3 2 5 2 3 3 4" xfId="50686"/>
    <cellStyle name="Normal 5 3 2 5 2 3 4" xfId="50687"/>
    <cellStyle name="Normal 5 3 2 5 2 3 4 2" xfId="50688"/>
    <cellStyle name="Normal 5 3 2 5 2 3 4 2 2" xfId="50689"/>
    <cellStyle name="Normal 5 3 2 5 2 3 4 3" xfId="50690"/>
    <cellStyle name="Normal 5 3 2 5 2 3 5" xfId="50691"/>
    <cellStyle name="Normal 5 3 2 5 2 3 5 2" xfId="50692"/>
    <cellStyle name="Normal 5 3 2 5 2 3 6" xfId="50693"/>
    <cellStyle name="Normal 5 3 2 5 2 4" xfId="50694"/>
    <cellStyle name="Normal 5 3 2 5 2 4 2" xfId="50695"/>
    <cellStyle name="Normal 5 3 2 5 2 4 2 2" xfId="50696"/>
    <cellStyle name="Normal 5 3 2 5 2 4 2 2 2" xfId="50697"/>
    <cellStyle name="Normal 5 3 2 5 2 4 2 2 2 2" xfId="50698"/>
    <cellStyle name="Normal 5 3 2 5 2 4 2 2 3" xfId="50699"/>
    <cellStyle name="Normal 5 3 2 5 2 4 2 3" xfId="50700"/>
    <cellStyle name="Normal 5 3 2 5 2 4 2 3 2" xfId="50701"/>
    <cellStyle name="Normal 5 3 2 5 2 4 2 4" xfId="50702"/>
    <cellStyle name="Normal 5 3 2 5 2 4 3" xfId="50703"/>
    <cellStyle name="Normal 5 3 2 5 2 4 3 2" xfId="50704"/>
    <cellStyle name="Normal 5 3 2 5 2 4 3 2 2" xfId="50705"/>
    <cellStyle name="Normal 5 3 2 5 2 4 3 3" xfId="50706"/>
    <cellStyle name="Normal 5 3 2 5 2 4 4" xfId="50707"/>
    <cellStyle name="Normal 5 3 2 5 2 4 4 2" xfId="50708"/>
    <cellStyle name="Normal 5 3 2 5 2 4 5" xfId="50709"/>
    <cellStyle name="Normal 5 3 2 5 2 5" xfId="50710"/>
    <cellStyle name="Normal 5 3 2 5 2 5 2" xfId="50711"/>
    <cellStyle name="Normal 5 3 2 5 2 5 2 2" xfId="50712"/>
    <cellStyle name="Normal 5 3 2 5 2 5 2 2 2" xfId="50713"/>
    <cellStyle name="Normal 5 3 2 5 2 5 2 3" xfId="50714"/>
    <cellStyle name="Normal 5 3 2 5 2 5 3" xfId="50715"/>
    <cellStyle name="Normal 5 3 2 5 2 5 3 2" xfId="50716"/>
    <cellStyle name="Normal 5 3 2 5 2 5 4" xfId="50717"/>
    <cellStyle name="Normal 5 3 2 5 2 6" xfId="50718"/>
    <cellStyle name="Normal 5 3 2 5 2 6 2" xfId="50719"/>
    <cellStyle name="Normal 5 3 2 5 2 6 2 2" xfId="50720"/>
    <cellStyle name="Normal 5 3 2 5 2 6 3" xfId="50721"/>
    <cellStyle name="Normal 5 3 2 5 2 7" xfId="50722"/>
    <cellStyle name="Normal 5 3 2 5 2 7 2" xfId="50723"/>
    <cellStyle name="Normal 5 3 2 5 2 8" xfId="50724"/>
    <cellStyle name="Normal 5 3 2 5 3" xfId="50725"/>
    <cellStyle name="Normal 5 3 2 5 3 2" xfId="50726"/>
    <cellStyle name="Normal 5 3 2 5 3 2 2" xfId="50727"/>
    <cellStyle name="Normal 5 3 2 5 3 2 2 2" xfId="50728"/>
    <cellStyle name="Normal 5 3 2 5 3 2 2 2 2" xfId="50729"/>
    <cellStyle name="Normal 5 3 2 5 3 2 2 2 2 2" xfId="50730"/>
    <cellStyle name="Normal 5 3 2 5 3 2 2 2 3" xfId="50731"/>
    <cellStyle name="Normal 5 3 2 5 3 2 2 3" xfId="50732"/>
    <cellStyle name="Normal 5 3 2 5 3 2 2 3 2" xfId="50733"/>
    <cellStyle name="Normal 5 3 2 5 3 2 2 4" xfId="50734"/>
    <cellStyle name="Normal 5 3 2 5 3 2 3" xfId="50735"/>
    <cellStyle name="Normal 5 3 2 5 3 2 3 2" xfId="50736"/>
    <cellStyle name="Normal 5 3 2 5 3 2 3 2 2" xfId="50737"/>
    <cellStyle name="Normal 5 3 2 5 3 2 3 3" xfId="50738"/>
    <cellStyle name="Normal 5 3 2 5 3 2 4" xfId="50739"/>
    <cellStyle name="Normal 5 3 2 5 3 2 4 2" xfId="50740"/>
    <cellStyle name="Normal 5 3 2 5 3 2 5" xfId="50741"/>
    <cellStyle name="Normal 5 3 2 5 3 3" xfId="50742"/>
    <cellStyle name="Normal 5 3 2 5 3 3 2" xfId="50743"/>
    <cellStyle name="Normal 5 3 2 5 3 3 2 2" xfId="50744"/>
    <cellStyle name="Normal 5 3 2 5 3 3 2 2 2" xfId="50745"/>
    <cellStyle name="Normal 5 3 2 5 3 3 2 3" xfId="50746"/>
    <cellStyle name="Normal 5 3 2 5 3 3 3" xfId="50747"/>
    <cellStyle name="Normal 5 3 2 5 3 3 3 2" xfId="50748"/>
    <cellStyle name="Normal 5 3 2 5 3 3 4" xfId="50749"/>
    <cellStyle name="Normal 5 3 2 5 3 4" xfId="50750"/>
    <cellStyle name="Normal 5 3 2 5 3 4 2" xfId="50751"/>
    <cellStyle name="Normal 5 3 2 5 3 4 2 2" xfId="50752"/>
    <cellStyle name="Normal 5 3 2 5 3 4 3" xfId="50753"/>
    <cellStyle name="Normal 5 3 2 5 3 5" xfId="50754"/>
    <cellStyle name="Normal 5 3 2 5 3 5 2" xfId="50755"/>
    <cellStyle name="Normal 5 3 2 5 3 6" xfId="50756"/>
    <cellStyle name="Normal 5 3 2 5 4" xfId="50757"/>
    <cellStyle name="Normal 5 3 2 5 4 2" xfId="50758"/>
    <cellStyle name="Normal 5 3 2 5 4 2 2" xfId="50759"/>
    <cellStyle name="Normal 5 3 2 5 4 2 2 2" xfId="50760"/>
    <cellStyle name="Normal 5 3 2 5 4 2 2 2 2" xfId="50761"/>
    <cellStyle name="Normal 5 3 2 5 4 2 2 2 2 2" xfId="50762"/>
    <cellStyle name="Normal 5 3 2 5 4 2 2 2 3" xfId="50763"/>
    <cellStyle name="Normal 5 3 2 5 4 2 2 3" xfId="50764"/>
    <cellStyle name="Normal 5 3 2 5 4 2 2 3 2" xfId="50765"/>
    <cellStyle name="Normal 5 3 2 5 4 2 2 4" xfId="50766"/>
    <cellStyle name="Normal 5 3 2 5 4 2 3" xfId="50767"/>
    <cellStyle name="Normal 5 3 2 5 4 2 3 2" xfId="50768"/>
    <cellStyle name="Normal 5 3 2 5 4 2 3 2 2" xfId="50769"/>
    <cellStyle name="Normal 5 3 2 5 4 2 3 3" xfId="50770"/>
    <cellStyle name="Normal 5 3 2 5 4 2 4" xfId="50771"/>
    <cellStyle name="Normal 5 3 2 5 4 2 4 2" xfId="50772"/>
    <cellStyle name="Normal 5 3 2 5 4 2 5" xfId="50773"/>
    <cellStyle name="Normal 5 3 2 5 4 3" xfId="50774"/>
    <cellStyle name="Normal 5 3 2 5 4 3 2" xfId="50775"/>
    <cellStyle name="Normal 5 3 2 5 4 3 2 2" xfId="50776"/>
    <cellStyle name="Normal 5 3 2 5 4 3 2 2 2" xfId="50777"/>
    <cellStyle name="Normal 5 3 2 5 4 3 2 3" xfId="50778"/>
    <cellStyle name="Normal 5 3 2 5 4 3 3" xfId="50779"/>
    <cellStyle name="Normal 5 3 2 5 4 3 3 2" xfId="50780"/>
    <cellStyle name="Normal 5 3 2 5 4 3 4" xfId="50781"/>
    <cellStyle name="Normal 5 3 2 5 4 4" xfId="50782"/>
    <cellStyle name="Normal 5 3 2 5 4 4 2" xfId="50783"/>
    <cellStyle name="Normal 5 3 2 5 4 4 2 2" xfId="50784"/>
    <cellStyle name="Normal 5 3 2 5 4 4 3" xfId="50785"/>
    <cellStyle name="Normal 5 3 2 5 4 5" xfId="50786"/>
    <cellStyle name="Normal 5 3 2 5 4 5 2" xfId="50787"/>
    <cellStyle name="Normal 5 3 2 5 4 6" xfId="50788"/>
    <cellStyle name="Normal 5 3 2 5 5" xfId="50789"/>
    <cellStyle name="Normal 5 3 2 5 5 2" xfId="50790"/>
    <cellStyle name="Normal 5 3 2 5 5 2 2" xfId="50791"/>
    <cellStyle name="Normal 5 3 2 5 5 2 2 2" xfId="50792"/>
    <cellStyle name="Normal 5 3 2 5 5 2 2 2 2" xfId="50793"/>
    <cellStyle name="Normal 5 3 2 5 5 2 2 2 2 2" xfId="50794"/>
    <cellStyle name="Normal 5 3 2 5 5 2 2 2 3" xfId="50795"/>
    <cellStyle name="Normal 5 3 2 5 5 2 2 3" xfId="50796"/>
    <cellStyle name="Normal 5 3 2 5 5 2 2 3 2" xfId="50797"/>
    <cellStyle name="Normal 5 3 2 5 5 2 2 4" xfId="50798"/>
    <cellStyle name="Normal 5 3 2 5 5 2 3" xfId="50799"/>
    <cellStyle name="Normal 5 3 2 5 5 2 3 2" xfId="50800"/>
    <cellStyle name="Normal 5 3 2 5 5 2 3 2 2" xfId="50801"/>
    <cellStyle name="Normal 5 3 2 5 5 2 3 3" xfId="50802"/>
    <cellStyle name="Normal 5 3 2 5 5 2 4" xfId="50803"/>
    <cellStyle name="Normal 5 3 2 5 5 2 4 2" xfId="50804"/>
    <cellStyle name="Normal 5 3 2 5 5 2 5" xfId="50805"/>
    <cellStyle name="Normal 5 3 2 5 5 3" xfId="50806"/>
    <cellStyle name="Normal 5 3 2 5 5 3 2" xfId="50807"/>
    <cellStyle name="Normal 5 3 2 5 5 3 2 2" xfId="50808"/>
    <cellStyle name="Normal 5 3 2 5 5 3 2 2 2" xfId="50809"/>
    <cellStyle name="Normal 5 3 2 5 5 3 2 3" xfId="50810"/>
    <cellStyle name="Normal 5 3 2 5 5 3 3" xfId="50811"/>
    <cellStyle name="Normal 5 3 2 5 5 3 3 2" xfId="50812"/>
    <cellStyle name="Normal 5 3 2 5 5 3 4" xfId="50813"/>
    <cellStyle name="Normal 5 3 2 5 5 4" xfId="50814"/>
    <cellStyle name="Normal 5 3 2 5 5 4 2" xfId="50815"/>
    <cellStyle name="Normal 5 3 2 5 5 4 2 2" xfId="50816"/>
    <cellStyle name="Normal 5 3 2 5 5 4 3" xfId="50817"/>
    <cellStyle name="Normal 5 3 2 5 5 5" xfId="50818"/>
    <cellStyle name="Normal 5 3 2 5 5 5 2" xfId="50819"/>
    <cellStyle name="Normal 5 3 2 5 5 6" xfId="50820"/>
    <cellStyle name="Normal 5 3 2 5 6" xfId="50821"/>
    <cellStyle name="Normal 5 3 2 5 6 2" xfId="50822"/>
    <cellStyle name="Normal 5 3 2 5 6 2 2" xfId="50823"/>
    <cellStyle name="Normal 5 3 2 5 6 2 2 2" xfId="50824"/>
    <cellStyle name="Normal 5 3 2 5 6 2 2 2 2" xfId="50825"/>
    <cellStyle name="Normal 5 3 2 5 6 2 2 3" xfId="50826"/>
    <cellStyle name="Normal 5 3 2 5 6 2 3" xfId="50827"/>
    <cellStyle name="Normal 5 3 2 5 6 2 3 2" xfId="50828"/>
    <cellStyle name="Normal 5 3 2 5 6 2 4" xfId="50829"/>
    <cellStyle name="Normal 5 3 2 5 6 3" xfId="50830"/>
    <cellStyle name="Normal 5 3 2 5 6 3 2" xfId="50831"/>
    <cellStyle name="Normal 5 3 2 5 6 3 2 2" xfId="50832"/>
    <cellStyle name="Normal 5 3 2 5 6 3 3" xfId="50833"/>
    <cellStyle name="Normal 5 3 2 5 6 4" xfId="50834"/>
    <cellStyle name="Normal 5 3 2 5 6 4 2" xfId="50835"/>
    <cellStyle name="Normal 5 3 2 5 6 5" xfId="50836"/>
    <cellStyle name="Normal 5 3 2 5 7" xfId="50837"/>
    <cellStyle name="Normal 5 3 2 5 7 2" xfId="50838"/>
    <cellStyle name="Normal 5 3 2 5 7 2 2" xfId="50839"/>
    <cellStyle name="Normal 5 3 2 5 7 2 2 2" xfId="50840"/>
    <cellStyle name="Normal 5 3 2 5 7 2 3" xfId="50841"/>
    <cellStyle name="Normal 5 3 2 5 7 3" xfId="50842"/>
    <cellStyle name="Normal 5 3 2 5 7 3 2" xfId="50843"/>
    <cellStyle name="Normal 5 3 2 5 7 4" xfId="50844"/>
    <cellStyle name="Normal 5 3 2 5 8" xfId="50845"/>
    <cellStyle name="Normal 5 3 2 5 8 2" xfId="50846"/>
    <cellStyle name="Normal 5 3 2 5 8 2 2" xfId="50847"/>
    <cellStyle name="Normal 5 3 2 5 8 3" xfId="50848"/>
    <cellStyle name="Normal 5 3 2 5 9" xfId="50849"/>
    <cellStyle name="Normal 5 3 2 5 9 2" xfId="50850"/>
    <cellStyle name="Normal 5 3 2 5 9 3" xfId="50851"/>
    <cellStyle name="Normal 5 3 2 6" xfId="50852"/>
    <cellStyle name="Normal 5 3 2 6 2" xfId="50853"/>
    <cellStyle name="Normal 5 3 2 6 2 2" xfId="50854"/>
    <cellStyle name="Normal 5 3 2 6 2 2 2" xfId="50855"/>
    <cellStyle name="Normal 5 3 2 6 2 2 2 2" xfId="50856"/>
    <cellStyle name="Normal 5 3 2 6 2 2 2 2 2" xfId="50857"/>
    <cellStyle name="Normal 5 3 2 6 2 2 2 2 2 2" xfId="50858"/>
    <cellStyle name="Normal 5 3 2 6 2 2 2 2 3" xfId="50859"/>
    <cellStyle name="Normal 5 3 2 6 2 2 2 3" xfId="50860"/>
    <cellStyle name="Normal 5 3 2 6 2 2 2 3 2" xfId="50861"/>
    <cellStyle name="Normal 5 3 2 6 2 2 2 4" xfId="50862"/>
    <cellStyle name="Normal 5 3 2 6 2 2 3" xfId="50863"/>
    <cellStyle name="Normal 5 3 2 6 2 2 3 2" xfId="50864"/>
    <cellStyle name="Normal 5 3 2 6 2 2 3 2 2" xfId="50865"/>
    <cellStyle name="Normal 5 3 2 6 2 2 3 3" xfId="50866"/>
    <cellStyle name="Normal 5 3 2 6 2 2 4" xfId="50867"/>
    <cellStyle name="Normal 5 3 2 6 2 2 4 2" xfId="50868"/>
    <cellStyle name="Normal 5 3 2 6 2 2 5" xfId="50869"/>
    <cellStyle name="Normal 5 3 2 6 2 3" xfId="50870"/>
    <cellStyle name="Normal 5 3 2 6 2 3 2" xfId="50871"/>
    <cellStyle name="Normal 5 3 2 6 2 3 2 2" xfId="50872"/>
    <cellStyle name="Normal 5 3 2 6 2 3 2 2 2" xfId="50873"/>
    <cellStyle name="Normal 5 3 2 6 2 3 2 3" xfId="50874"/>
    <cellStyle name="Normal 5 3 2 6 2 3 3" xfId="50875"/>
    <cellStyle name="Normal 5 3 2 6 2 3 3 2" xfId="50876"/>
    <cellStyle name="Normal 5 3 2 6 2 3 4" xfId="50877"/>
    <cellStyle name="Normal 5 3 2 6 2 4" xfId="50878"/>
    <cellStyle name="Normal 5 3 2 6 2 4 2" xfId="50879"/>
    <cellStyle name="Normal 5 3 2 6 2 4 2 2" xfId="50880"/>
    <cellStyle name="Normal 5 3 2 6 2 4 3" xfId="50881"/>
    <cellStyle name="Normal 5 3 2 6 2 5" xfId="50882"/>
    <cellStyle name="Normal 5 3 2 6 2 5 2" xfId="50883"/>
    <cellStyle name="Normal 5 3 2 6 2 6" xfId="50884"/>
    <cellStyle name="Normal 5 3 2 6 3" xfId="50885"/>
    <cellStyle name="Normal 5 3 2 6 3 2" xfId="50886"/>
    <cellStyle name="Normal 5 3 2 6 3 2 2" xfId="50887"/>
    <cellStyle name="Normal 5 3 2 6 3 2 2 2" xfId="50888"/>
    <cellStyle name="Normal 5 3 2 6 3 2 2 2 2" xfId="50889"/>
    <cellStyle name="Normal 5 3 2 6 3 2 2 2 2 2" xfId="50890"/>
    <cellStyle name="Normal 5 3 2 6 3 2 2 2 3" xfId="50891"/>
    <cellStyle name="Normal 5 3 2 6 3 2 2 3" xfId="50892"/>
    <cellStyle name="Normal 5 3 2 6 3 2 2 3 2" xfId="50893"/>
    <cellStyle name="Normal 5 3 2 6 3 2 2 4" xfId="50894"/>
    <cellStyle name="Normal 5 3 2 6 3 2 3" xfId="50895"/>
    <cellStyle name="Normal 5 3 2 6 3 2 3 2" xfId="50896"/>
    <cellStyle name="Normal 5 3 2 6 3 2 3 2 2" xfId="50897"/>
    <cellStyle name="Normal 5 3 2 6 3 2 3 3" xfId="50898"/>
    <cellStyle name="Normal 5 3 2 6 3 2 4" xfId="50899"/>
    <cellStyle name="Normal 5 3 2 6 3 2 4 2" xfId="50900"/>
    <cellStyle name="Normal 5 3 2 6 3 2 5" xfId="50901"/>
    <cellStyle name="Normal 5 3 2 6 3 3" xfId="50902"/>
    <cellStyle name="Normal 5 3 2 6 3 3 2" xfId="50903"/>
    <cellStyle name="Normal 5 3 2 6 3 3 2 2" xfId="50904"/>
    <cellStyle name="Normal 5 3 2 6 3 3 2 2 2" xfId="50905"/>
    <cellStyle name="Normal 5 3 2 6 3 3 2 3" xfId="50906"/>
    <cellStyle name="Normal 5 3 2 6 3 3 3" xfId="50907"/>
    <cellStyle name="Normal 5 3 2 6 3 3 3 2" xfId="50908"/>
    <cellStyle name="Normal 5 3 2 6 3 3 4" xfId="50909"/>
    <cellStyle name="Normal 5 3 2 6 3 4" xfId="50910"/>
    <cellStyle name="Normal 5 3 2 6 3 4 2" xfId="50911"/>
    <cellStyle name="Normal 5 3 2 6 3 4 2 2" xfId="50912"/>
    <cellStyle name="Normal 5 3 2 6 3 4 3" xfId="50913"/>
    <cellStyle name="Normal 5 3 2 6 3 5" xfId="50914"/>
    <cellStyle name="Normal 5 3 2 6 3 5 2" xfId="50915"/>
    <cellStyle name="Normal 5 3 2 6 3 6" xfId="50916"/>
    <cellStyle name="Normal 5 3 2 6 4" xfId="50917"/>
    <cellStyle name="Normal 5 3 2 6 4 2" xfId="50918"/>
    <cellStyle name="Normal 5 3 2 6 4 2 2" xfId="50919"/>
    <cellStyle name="Normal 5 3 2 6 4 2 2 2" xfId="50920"/>
    <cellStyle name="Normal 5 3 2 6 4 2 2 2 2" xfId="50921"/>
    <cellStyle name="Normal 5 3 2 6 4 2 2 3" xfId="50922"/>
    <cellStyle name="Normal 5 3 2 6 4 2 3" xfId="50923"/>
    <cellStyle name="Normal 5 3 2 6 4 2 3 2" xfId="50924"/>
    <cellStyle name="Normal 5 3 2 6 4 2 4" xfId="50925"/>
    <cellStyle name="Normal 5 3 2 6 4 3" xfId="50926"/>
    <cellStyle name="Normal 5 3 2 6 4 3 2" xfId="50927"/>
    <cellStyle name="Normal 5 3 2 6 4 3 2 2" xfId="50928"/>
    <cellStyle name="Normal 5 3 2 6 4 3 3" xfId="50929"/>
    <cellStyle name="Normal 5 3 2 6 4 4" xfId="50930"/>
    <cellStyle name="Normal 5 3 2 6 4 4 2" xfId="50931"/>
    <cellStyle name="Normal 5 3 2 6 4 5" xfId="50932"/>
    <cellStyle name="Normal 5 3 2 6 5" xfId="50933"/>
    <cellStyle name="Normal 5 3 2 6 5 2" xfId="50934"/>
    <cellStyle name="Normal 5 3 2 6 5 2 2" xfId="50935"/>
    <cellStyle name="Normal 5 3 2 6 5 2 2 2" xfId="50936"/>
    <cellStyle name="Normal 5 3 2 6 5 2 3" xfId="50937"/>
    <cellStyle name="Normal 5 3 2 6 5 3" xfId="50938"/>
    <cellStyle name="Normal 5 3 2 6 5 3 2" xfId="50939"/>
    <cellStyle name="Normal 5 3 2 6 5 4" xfId="50940"/>
    <cellStyle name="Normal 5 3 2 6 6" xfId="50941"/>
    <cellStyle name="Normal 5 3 2 6 6 2" xfId="50942"/>
    <cellStyle name="Normal 5 3 2 6 6 2 2" xfId="50943"/>
    <cellStyle name="Normal 5 3 2 6 6 3" xfId="50944"/>
    <cellStyle name="Normal 5 3 2 6 7" xfId="50945"/>
    <cellStyle name="Normal 5 3 2 6 7 2" xfId="50946"/>
    <cellStyle name="Normal 5 3 2 6 8" xfId="50947"/>
    <cellStyle name="Normal 5 3 2 7" xfId="50948"/>
    <cellStyle name="Normal 5 3 2 7 2" xfId="50949"/>
    <cellStyle name="Normal 5 3 2 7 2 2" xfId="50950"/>
    <cellStyle name="Normal 5 3 2 7 2 2 2" xfId="50951"/>
    <cellStyle name="Normal 5 3 2 7 2 2 2 2" xfId="50952"/>
    <cellStyle name="Normal 5 3 2 7 2 2 2 2 2" xfId="50953"/>
    <cellStyle name="Normal 5 3 2 7 2 2 2 3" xfId="50954"/>
    <cellStyle name="Normal 5 3 2 7 2 2 3" xfId="50955"/>
    <cellStyle name="Normal 5 3 2 7 2 2 3 2" xfId="50956"/>
    <cellStyle name="Normal 5 3 2 7 2 2 4" xfId="50957"/>
    <cellStyle name="Normal 5 3 2 7 2 3" xfId="50958"/>
    <cellStyle name="Normal 5 3 2 7 2 3 2" xfId="50959"/>
    <cellStyle name="Normal 5 3 2 7 2 3 2 2" xfId="50960"/>
    <cellStyle name="Normal 5 3 2 7 2 3 3" xfId="50961"/>
    <cellStyle name="Normal 5 3 2 7 2 4" xfId="50962"/>
    <cellStyle name="Normal 5 3 2 7 2 4 2" xfId="50963"/>
    <cellStyle name="Normal 5 3 2 7 2 5" xfId="50964"/>
    <cellStyle name="Normal 5 3 2 7 3" xfId="50965"/>
    <cellStyle name="Normal 5 3 2 7 3 2" xfId="50966"/>
    <cellStyle name="Normal 5 3 2 7 3 2 2" xfId="50967"/>
    <cellStyle name="Normal 5 3 2 7 3 2 2 2" xfId="50968"/>
    <cellStyle name="Normal 5 3 2 7 3 2 3" xfId="50969"/>
    <cellStyle name="Normal 5 3 2 7 3 3" xfId="50970"/>
    <cellStyle name="Normal 5 3 2 7 3 3 2" xfId="50971"/>
    <cellStyle name="Normal 5 3 2 7 3 4" xfId="50972"/>
    <cellStyle name="Normal 5 3 2 7 4" xfId="50973"/>
    <cellStyle name="Normal 5 3 2 7 4 2" xfId="50974"/>
    <cellStyle name="Normal 5 3 2 7 4 2 2" xfId="50975"/>
    <cellStyle name="Normal 5 3 2 7 4 3" xfId="50976"/>
    <cellStyle name="Normal 5 3 2 7 5" xfId="50977"/>
    <cellStyle name="Normal 5 3 2 7 5 2" xfId="50978"/>
    <cellStyle name="Normal 5 3 2 7 6" xfId="50979"/>
    <cellStyle name="Normal 5 3 2 8" xfId="50980"/>
    <cellStyle name="Normal 5 3 2 8 2" xfId="50981"/>
    <cellStyle name="Normal 5 3 2 8 2 2" xfId="50982"/>
    <cellStyle name="Normal 5 3 2 8 2 2 2" xfId="50983"/>
    <cellStyle name="Normal 5 3 2 8 2 2 2 2" xfId="50984"/>
    <cellStyle name="Normal 5 3 2 8 2 2 2 2 2" xfId="50985"/>
    <cellStyle name="Normal 5 3 2 8 2 2 2 3" xfId="50986"/>
    <cellStyle name="Normal 5 3 2 8 2 2 3" xfId="50987"/>
    <cellStyle name="Normal 5 3 2 8 2 2 3 2" xfId="50988"/>
    <cellStyle name="Normal 5 3 2 8 2 2 4" xfId="50989"/>
    <cellStyle name="Normal 5 3 2 8 2 3" xfId="50990"/>
    <cellStyle name="Normal 5 3 2 8 2 3 2" xfId="50991"/>
    <cellStyle name="Normal 5 3 2 8 2 3 2 2" xfId="50992"/>
    <cellStyle name="Normal 5 3 2 8 2 3 3" xfId="50993"/>
    <cellStyle name="Normal 5 3 2 8 2 4" xfId="50994"/>
    <cellStyle name="Normal 5 3 2 8 2 4 2" xfId="50995"/>
    <cellStyle name="Normal 5 3 2 8 2 5" xfId="50996"/>
    <cellStyle name="Normal 5 3 2 8 3" xfId="50997"/>
    <cellStyle name="Normal 5 3 2 8 3 2" xfId="50998"/>
    <cellStyle name="Normal 5 3 2 8 3 2 2" xfId="50999"/>
    <cellStyle name="Normal 5 3 2 8 3 2 2 2" xfId="51000"/>
    <cellStyle name="Normal 5 3 2 8 3 2 3" xfId="51001"/>
    <cellStyle name="Normal 5 3 2 8 3 3" xfId="51002"/>
    <cellStyle name="Normal 5 3 2 8 3 3 2" xfId="51003"/>
    <cellStyle name="Normal 5 3 2 8 3 4" xfId="51004"/>
    <cellStyle name="Normal 5 3 2 8 4" xfId="51005"/>
    <cellStyle name="Normal 5 3 2 8 4 2" xfId="51006"/>
    <cellStyle name="Normal 5 3 2 8 4 2 2" xfId="51007"/>
    <cellStyle name="Normal 5 3 2 8 4 3" xfId="51008"/>
    <cellStyle name="Normal 5 3 2 8 5" xfId="51009"/>
    <cellStyle name="Normal 5 3 2 8 5 2" xfId="51010"/>
    <cellStyle name="Normal 5 3 2 8 6" xfId="51011"/>
    <cellStyle name="Normal 5 3 2 9" xfId="51012"/>
    <cellStyle name="Normal 5 3 2 9 2" xfId="51013"/>
    <cellStyle name="Normal 5 3 2 9 2 2" xfId="51014"/>
    <cellStyle name="Normal 5 3 2 9 2 2 2" xfId="51015"/>
    <cellStyle name="Normal 5 3 2 9 2 2 2 2" xfId="51016"/>
    <cellStyle name="Normal 5 3 2 9 2 2 2 2 2" xfId="51017"/>
    <cellStyle name="Normal 5 3 2 9 2 2 2 3" xfId="51018"/>
    <cellStyle name="Normal 5 3 2 9 2 2 3" xfId="51019"/>
    <cellStyle name="Normal 5 3 2 9 2 2 3 2" xfId="51020"/>
    <cellStyle name="Normal 5 3 2 9 2 2 4" xfId="51021"/>
    <cellStyle name="Normal 5 3 2 9 2 3" xfId="51022"/>
    <cellStyle name="Normal 5 3 2 9 2 3 2" xfId="51023"/>
    <cellStyle name="Normal 5 3 2 9 2 3 2 2" xfId="51024"/>
    <cellStyle name="Normal 5 3 2 9 2 3 3" xfId="51025"/>
    <cellStyle name="Normal 5 3 2 9 2 4" xfId="51026"/>
    <cellStyle name="Normal 5 3 2 9 2 4 2" xfId="51027"/>
    <cellStyle name="Normal 5 3 2 9 2 5" xfId="51028"/>
    <cellStyle name="Normal 5 3 2 9 3" xfId="51029"/>
    <cellStyle name="Normal 5 3 2 9 3 2" xfId="51030"/>
    <cellStyle name="Normal 5 3 2 9 3 2 2" xfId="51031"/>
    <cellStyle name="Normal 5 3 2 9 3 2 2 2" xfId="51032"/>
    <cellStyle name="Normal 5 3 2 9 3 2 3" xfId="51033"/>
    <cellStyle name="Normal 5 3 2 9 3 3" xfId="51034"/>
    <cellStyle name="Normal 5 3 2 9 3 3 2" xfId="51035"/>
    <cellStyle name="Normal 5 3 2 9 3 4" xfId="51036"/>
    <cellStyle name="Normal 5 3 2 9 4" xfId="51037"/>
    <cellStyle name="Normal 5 3 2 9 4 2" xfId="51038"/>
    <cellStyle name="Normal 5 3 2 9 4 2 2" xfId="51039"/>
    <cellStyle name="Normal 5 3 2 9 4 3" xfId="51040"/>
    <cellStyle name="Normal 5 3 2 9 5" xfId="51041"/>
    <cellStyle name="Normal 5 3 2 9 5 2" xfId="51042"/>
    <cellStyle name="Normal 5 3 2 9 6" xfId="51043"/>
    <cellStyle name="Normal 5 3 3" xfId="51044"/>
    <cellStyle name="Normal 5 3 3 10" xfId="51045"/>
    <cellStyle name="Normal 5 3 3 10 2" xfId="51046"/>
    <cellStyle name="Normal 5 3 3 10 2 2" xfId="51047"/>
    <cellStyle name="Normal 5 3 3 10 3" xfId="51048"/>
    <cellStyle name="Normal 5 3 3 11" xfId="51049"/>
    <cellStyle name="Normal 5 3 3 11 2" xfId="51050"/>
    <cellStyle name="Normal 5 3 3 11 3" xfId="51051"/>
    <cellStyle name="Normal 5 3 3 12" xfId="51052"/>
    <cellStyle name="Normal 5 3 3 13" xfId="51053"/>
    <cellStyle name="Normal 5 3 3 2" xfId="51054"/>
    <cellStyle name="Normal 5 3 3 2 10" xfId="51055"/>
    <cellStyle name="Normal 5 3 3 2 11" xfId="51056"/>
    <cellStyle name="Normal 5 3 3 2 2" xfId="51057"/>
    <cellStyle name="Normal 5 3 3 2 2 2" xfId="51058"/>
    <cellStyle name="Normal 5 3 3 2 2 2 2" xfId="51059"/>
    <cellStyle name="Normal 5 3 3 2 2 2 2 2" xfId="51060"/>
    <cellStyle name="Normal 5 3 3 2 2 2 2 2 2" xfId="51061"/>
    <cellStyle name="Normal 5 3 3 2 2 2 2 2 2 2" xfId="51062"/>
    <cellStyle name="Normal 5 3 3 2 2 2 2 2 2 2 2" xfId="51063"/>
    <cellStyle name="Normal 5 3 3 2 2 2 2 2 2 3" xfId="51064"/>
    <cellStyle name="Normal 5 3 3 2 2 2 2 2 3" xfId="51065"/>
    <cellStyle name="Normal 5 3 3 2 2 2 2 2 3 2" xfId="51066"/>
    <cellStyle name="Normal 5 3 3 2 2 2 2 2 4" xfId="51067"/>
    <cellStyle name="Normal 5 3 3 2 2 2 2 3" xfId="51068"/>
    <cellStyle name="Normal 5 3 3 2 2 2 2 3 2" xfId="51069"/>
    <cellStyle name="Normal 5 3 3 2 2 2 2 3 2 2" xfId="51070"/>
    <cellStyle name="Normal 5 3 3 2 2 2 2 3 3" xfId="51071"/>
    <cellStyle name="Normal 5 3 3 2 2 2 2 4" xfId="51072"/>
    <cellStyle name="Normal 5 3 3 2 2 2 2 4 2" xfId="51073"/>
    <cellStyle name="Normal 5 3 3 2 2 2 2 5" xfId="51074"/>
    <cellStyle name="Normal 5 3 3 2 2 2 3" xfId="51075"/>
    <cellStyle name="Normal 5 3 3 2 2 2 3 2" xfId="51076"/>
    <cellStyle name="Normal 5 3 3 2 2 2 3 2 2" xfId="51077"/>
    <cellStyle name="Normal 5 3 3 2 2 2 3 2 2 2" xfId="51078"/>
    <cellStyle name="Normal 5 3 3 2 2 2 3 2 3" xfId="51079"/>
    <cellStyle name="Normal 5 3 3 2 2 2 3 3" xfId="51080"/>
    <cellStyle name="Normal 5 3 3 2 2 2 3 3 2" xfId="51081"/>
    <cellStyle name="Normal 5 3 3 2 2 2 3 4" xfId="51082"/>
    <cellStyle name="Normal 5 3 3 2 2 2 4" xfId="51083"/>
    <cellStyle name="Normal 5 3 3 2 2 2 4 2" xfId="51084"/>
    <cellStyle name="Normal 5 3 3 2 2 2 4 2 2" xfId="51085"/>
    <cellStyle name="Normal 5 3 3 2 2 2 4 3" xfId="51086"/>
    <cellStyle name="Normal 5 3 3 2 2 2 5" xfId="51087"/>
    <cellStyle name="Normal 5 3 3 2 2 2 5 2" xfId="51088"/>
    <cellStyle name="Normal 5 3 3 2 2 2 6" xfId="51089"/>
    <cellStyle name="Normal 5 3 3 2 2 3" xfId="51090"/>
    <cellStyle name="Normal 5 3 3 2 2 3 2" xfId="51091"/>
    <cellStyle name="Normal 5 3 3 2 2 3 2 2" xfId="51092"/>
    <cellStyle name="Normal 5 3 3 2 2 3 2 2 2" xfId="51093"/>
    <cellStyle name="Normal 5 3 3 2 2 3 2 2 2 2" xfId="51094"/>
    <cellStyle name="Normal 5 3 3 2 2 3 2 2 2 2 2" xfId="51095"/>
    <cellStyle name="Normal 5 3 3 2 2 3 2 2 2 3" xfId="51096"/>
    <cellStyle name="Normal 5 3 3 2 2 3 2 2 3" xfId="51097"/>
    <cellStyle name="Normal 5 3 3 2 2 3 2 2 3 2" xfId="51098"/>
    <cellStyle name="Normal 5 3 3 2 2 3 2 2 4" xfId="51099"/>
    <cellStyle name="Normal 5 3 3 2 2 3 2 3" xfId="51100"/>
    <cellStyle name="Normal 5 3 3 2 2 3 2 3 2" xfId="51101"/>
    <cellStyle name="Normal 5 3 3 2 2 3 2 3 2 2" xfId="51102"/>
    <cellStyle name="Normal 5 3 3 2 2 3 2 3 3" xfId="51103"/>
    <cellStyle name="Normal 5 3 3 2 2 3 2 4" xfId="51104"/>
    <cellStyle name="Normal 5 3 3 2 2 3 2 4 2" xfId="51105"/>
    <cellStyle name="Normal 5 3 3 2 2 3 2 5" xfId="51106"/>
    <cellStyle name="Normal 5 3 3 2 2 3 3" xfId="51107"/>
    <cellStyle name="Normal 5 3 3 2 2 3 3 2" xfId="51108"/>
    <cellStyle name="Normal 5 3 3 2 2 3 3 2 2" xfId="51109"/>
    <cellStyle name="Normal 5 3 3 2 2 3 3 2 2 2" xfId="51110"/>
    <cellStyle name="Normal 5 3 3 2 2 3 3 2 3" xfId="51111"/>
    <cellStyle name="Normal 5 3 3 2 2 3 3 3" xfId="51112"/>
    <cellStyle name="Normal 5 3 3 2 2 3 3 3 2" xfId="51113"/>
    <cellStyle name="Normal 5 3 3 2 2 3 3 4" xfId="51114"/>
    <cellStyle name="Normal 5 3 3 2 2 3 4" xfId="51115"/>
    <cellStyle name="Normal 5 3 3 2 2 3 4 2" xfId="51116"/>
    <cellStyle name="Normal 5 3 3 2 2 3 4 2 2" xfId="51117"/>
    <cellStyle name="Normal 5 3 3 2 2 3 4 3" xfId="51118"/>
    <cellStyle name="Normal 5 3 3 2 2 3 5" xfId="51119"/>
    <cellStyle name="Normal 5 3 3 2 2 3 5 2" xfId="51120"/>
    <cellStyle name="Normal 5 3 3 2 2 3 6" xfId="51121"/>
    <cellStyle name="Normal 5 3 3 2 2 4" xfId="51122"/>
    <cellStyle name="Normal 5 3 3 2 2 4 2" xfId="51123"/>
    <cellStyle name="Normal 5 3 3 2 2 4 2 2" xfId="51124"/>
    <cellStyle name="Normal 5 3 3 2 2 4 2 2 2" xfId="51125"/>
    <cellStyle name="Normal 5 3 3 2 2 4 2 2 2 2" xfId="51126"/>
    <cellStyle name="Normal 5 3 3 2 2 4 2 2 3" xfId="51127"/>
    <cellStyle name="Normal 5 3 3 2 2 4 2 3" xfId="51128"/>
    <cellStyle name="Normal 5 3 3 2 2 4 2 3 2" xfId="51129"/>
    <cellStyle name="Normal 5 3 3 2 2 4 2 4" xfId="51130"/>
    <cellStyle name="Normal 5 3 3 2 2 4 3" xfId="51131"/>
    <cellStyle name="Normal 5 3 3 2 2 4 3 2" xfId="51132"/>
    <cellStyle name="Normal 5 3 3 2 2 4 3 2 2" xfId="51133"/>
    <cellStyle name="Normal 5 3 3 2 2 4 3 3" xfId="51134"/>
    <cellStyle name="Normal 5 3 3 2 2 4 4" xfId="51135"/>
    <cellStyle name="Normal 5 3 3 2 2 4 4 2" xfId="51136"/>
    <cellStyle name="Normal 5 3 3 2 2 4 5" xfId="51137"/>
    <cellStyle name="Normal 5 3 3 2 2 5" xfId="51138"/>
    <cellStyle name="Normal 5 3 3 2 2 5 2" xfId="51139"/>
    <cellStyle name="Normal 5 3 3 2 2 5 2 2" xfId="51140"/>
    <cellStyle name="Normal 5 3 3 2 2 5 2 2 2" xfId="51141"/>
    <cellStyle name="Normal 5 3 3 2 2 5 2 3" xfId="51142"/>
    <cellStyle name="Normal 5 3 3 2 2 5 3" xfId="51143"/>
    <cellStyle name="Normal 5 3 3 2 2 5 3 2" xfId="51144"/>
    <cellStyle name="Normal 5 3 3 2 2 5 4" xfId="51145"/>
    <cellStyle name="Normal 5 3 3 2 2 6" xfId="51146"/>
    <cellStyle name="Normal 5 3 3 2 2 6 2" xfId="51147"/>
    <cellStyle name="Normal 5 3 3 2 2 6 2 2" xfId="51148"/>
    <cellStyle name="Normal 5 3 3 2 2 6 3" xfId="51149"/>
    <cellStyle name="Normal 5 3 3 2 2 7" xfId="51150"/>
    <cellStyle name="Normal 5 3 3 2 2 7 2" xfId="51151"/>
    <cellStyle name="Normal 5 3 3 2 2 8" xfId="51152"/>
    <cellStyle name="Normal 5 3 3 2 3" xfId="51153"/>
    <cellStyle name="Normal 5 3 3 2 3 2" xfId="51154"/>
    <cellStyle name="Normal 5 3 3 2 3 2 2" xfId="51155"/>
    <cellStyle name="Normal 5 3 3 2 3 2 2 2" xfId="51156"/>
    <cellStyle name="Normal 5 3 3 2 3 2 2 2 2" xfId="51157"/>
    <cellStyle name="Normal 5 3 3 2 3 2 2 2 2 2" xfId="51158"/>
    <cellStyle name="Normal 5 3 3 2 3 2 2 2 3" xfId="51159"/>
    <cellStyle name="Normal 5 3 3 2 3 2 2 3" xfId="51160"/>
    <cellStyle name="Normal 5 3 3 2 3 2 2 3 2" xfId="51161"/>
    <cellStyle name="Normal 5 3 3 2 3 2 2 4" xfId="51162"/>
    <cellStyle name="Normal 5 3 3 2 3 2 3" xfId="51163"/>
    <cellStyle name="Normal 5 3 3 2 3 2 3 2" xfId="51164"/>
    <cellStyle name="Normal 5 3 3 2 3 2 3 2 2" xfId="51165"/>
    <cellStyle name="Normal 5 3 3 2 3 2 3 3" xfId="51166"/>
    <cellStyle name="Normal 5 3 3 2 3 2 4" xfId="51167"/>
    <cellStyle name="Normal 5 3 3 2 3 2 4 2" xfId="51168"/>
    <cellStyle name="Normal 5 3 3 2 3 2 5" xfId="51169"/>
    <cellStyle name="Normal 5 3 3 2 3 3" xfId="51170"/>
    <cellStyle name="Normal 5 3 3 2 3 3 2" xfId="51171"/>
    <cellStyle name="Normal 5 3 3 2 3 3 2 2" xfId="51172"/>
    <cellStyle name="Normal 5 3 3 2 3 3 2 2 2" xfId="51173"/>
    <cellStyle name="Normal 5 3 3 2 3 3 2 3" xfId="51174"/>
    <cellStyle name="Normal 5 3 3 2 3 3 3" xfId="51175"/>
    <cellStyle name="Normal 5 3 3 2 3 3 3 2" xfId="51176"/>
    <cellStyle name="Normal 5 3 3 2 3 3 4" xfId="51177"/>
    <cellStyle name="Normal 5 3 3 2 3 4" xfId="51178"/>
    <cellStyle name="Normal 5 3 3 2 3 4 2" xfId="51179"/>
    <cellStyle name="Normal 5 3 3 2 3 4 2 2" xfId="51180"/>
    <cellStyle name="Normal 5 3 3 2 3 4 3" xfId="51181"/>
    <cellStyle name="Normal 5 3 3 2 3 5" xfId="51182"/>
    <cellStyle name="Normal 5 3 3 2 3 5 2" xfId="51183"/>
    <cellStyle name="Normal 5 3 3 2 3 6" xfId="51184"/>
    <cellStyle name="Normal 5 3 3 2 4" xfId="51185"/>
    <cellStyle name="Normal 5 3 3 2 4 2" xfId="51186"/>
    <cellStyle name="Normal 5 3 3 2 4 2 2" xfId="51187"/>
    <cellStyle name="Normal 5 3 3 2 4 2 2 2" xfId="51188"/>
    <cellStyle name="Normal 5 3 3 2 4 2 2 2 2" xfId="51189"/>
    <cellStyle name="Normal 5 3 3 2 4 2 2 2 2 2" xfId="51190"/>
    <cellStyle name="Normal 5 3 3 2 4 2 2 2 3" xfId="51191"/>
    <cellStyle name="Normal 5 3 3 2 4 2 2 3" xfId="51192"/>
    <cellStyle name="Normal 5 3 3 2 4 2 2 3 2" xfId="51193"/>
    <cellStyle name="Normal 5 3 3 2 4 2 2 4" xfId="51194"/>
    <cellStyle name="Normal 5 3 3 2 4 2 3" xfId="51195"/>
    <cellStyle name="Normal 5 3 3 2 4 2 3 2" xfId="51196"/>
    <cellStyle name="Normal 5 3 3 2 4 2 3 2 2" xfId="51197"/>
    <cellStyle name="Normal 5 3 3 2 4 2 3 3" xfId="51198"/>
    <cellStyle name="Normal 5 3 3 2 4 2 4" xfId="51199"/>
    <cellStyle name="Normal 5 3 3 2 4 2 4 2" xfId="51200"/>
    <cellStyle name="Normal 5 3 3 2 4 2 5" xfId="51201"/>
    <cellStyle name="Normal 5 3 3 2 4 3" xfId="51202"/>
    <cellStyle name="Normal 5 3 3 2 4 3 2" xfId="51203"/>
    <cellStyle name="Normal 5 3 3 2 4 3 2 2" xfId="51204"/>
    <cellStyle name="Normal 5 3 3 2 4 3 2 2 2" xfId="51205"/>
    <cellStyle name="Normal 5 3 3 2 4 3 2 3" xfId="51206"/>
    <cellStyle name="Normal 5 3 3 2 4 3 3" xfId="51207"/>
    <cellStyle name="Normal 5 3 3 2 4 3 3 2" xfId="51208"/>
    <cellStyle name="Normal 5 3 3 2 4 3 4" xfId="51209"/>
    <cellStyle name="Normal 5 3 3 2 4 4" xfId="51210"/>
    <cellStyle name="Normal 5 3 3 2 4 4 2" xfId="51211"/>
    <cellStyle name="Normal 5 3 3 2 4 4 2 2" xfId="51212"/>
    <cellStyle name="Normal 5 3 3 2 4 4 3" xfId="51213"/>
    <cellStyle name="Normal 5 3 3 2 4 5" xfId="51214"/>
    <cellStyle name="Normal 5 3 3 2 4 5 2" xfId="51215"/>
    <cellStyle name="Normal 5 3 3 2 4 6" xfId="51216"/>
    <cellStyle name="Normal 5 3 3 2 5" xfId="51217"/>
    <cellStyle name="Normal 5 3 3 2 5 2" xfId="51218"/>
    <cellStyle name="Normal 5 3 3 2 5 2 2" xfId="51219"/>
    <cellStyle name="Normal 5 3 3 2 5 2 2 2" xfId="51220"/>
    <cellStyle name="Normal 5 3 3 2 5 2 2 2 2" xfId="51221"/>
    <cellStyle name="Normal 5 3 3 2 5 2 2 2 2 2" xfId="51222"/>
    <cellStyle name="Normal 5 3 3 2 5 2 2 2 3" xfId="51223"/>
    <cellStyle name="Normal 5 3 3 2 5 2 2 3" xfId="51224"/>
    <cellStyle name="Normal 5 3 3 2 5 2 2 3 2" xfId="51225"/>
    <cellStyle name="Normal 5 3 3 2 5 2 2 4" xfId="51226"/>
    <cellStyle name="Normal 5 3 3 2 5 2 3" xfId="51227"/>
    <cellStyle name="Normal 5 3 3 2 5 2 3 2" xfId="51228"/>
    <cellStyle name="Normal 5 3 3 2 5 2 3 2 2" xfId="51229"/>
    <cellStyle name="Normal 5 3 3 2 5 2 3 3" xfId="51230"/>
    <cellStyle name="Normal 5 3 3 2 5 2 4" xfId="51231"/>
    <cellStyle name="Normal 5 3 3 2 5 2 4 2" xfId="51232"/>
    <cellStyle name="Normal 5 3 3 2 5 2 5" xfId="51233"/>
    <cellStyle name="Normal 5 3 3 2 5 3" xfId="51234"/>
    <cellStyle name="Normal 5 3 3 2 5 3 2" xfId="51235"/>
    <cellStyle name="Normal 5 3 3 2 5 3 2 2" xfId="51236"/>
    <cellStyle name="Normal 5 3 3 2 5 3 2 2 2" xfId="51237"/>
    <cellStyle name="Normal 5 3 3 2 5 3 2 3" xfId="51238"/>
    <cellStyle name="Normal 5 3 3 2 5 3 3" xfId="51239"/>
    <cellStyle name="Normal 5 3 3 2 5 3 3 2" xfId="51240"/>
    <cellStyle name="Normal 5 3 3 2 5 3 4" xfId="51241"/>
    <cellStyle name="Normal 5 3 3 2 5 4" xfId="51242"/>
    <cellStyle name="Normal 5 3 3 2 5 4 2" xfId="51243"/>
    <cellStyle name="Normal 5 3 3 2 5 4 2 2" xfId="51244"/>
    <cellStyle name="Normal 5 3 3 2 5 4 3" xfId="51245"/>
    <cellStyle name="Normal 5 3 3 2 5 5" xfId="51246"/>
    <cellStyle name="Normal 5 3 3 2 5 5 2" xfId="51247"/>
    <cellStyle name="Normal 5 3 3 2 5 6" xfId="51248"/>
    <cellStyle name="Normal 5 3 3 2 6" xfId="51249"/>
    <cellStyle name="Normal 5 3 3 2 6 2" xfId="51250"/>
    <cellStyle name="Normal 5 3 3 2 6 2 2" xfId="51251"/>
    <cellStyle name="Normal 5 3 3 2 6 2 2 2" xfId="51252"/>
    <cellStyle name="Normal 5 3 3 2 6 2 2 2 2" xfId="51253"/>
    <cellStyle name="Normal 5 3 3 2 6 2 2 3" xfId="51254"/>
    <cellStyle name="Normal 5 3 3 2 6 2 3" xfId="51255"/>
    <cellStyle name="Normal 5 3 3 2 6 2 3 2" xfId="51256"/>
    <cellStyle name="Normal 5 3 3 2 6 2 4" xfId="51257"/>
    <cellStyle name="Normal 5 3 3 2 6 3" xfId="51258"/>
    <cellStyle name="Normal 5 3 3 2 6 3 2" xfId="51259"/>
    <cellStyle name="Normal 5 3 3 2 6 3 2 2" xfId="51260"/>
    <cellStyle name="Normal 5 3 3 2 6 3 3" xfId="51261"/>
    <cellStyle name="Normal 5 3 3 2 6 4" xfId="51262"/>
    <cellStyle name="Normal 5 3 3 2 6 4 2" xfId="51263"/>
    <cellStyle name="Normal 5 3 3 2 6 5" xfId="51264"/>
    <cellStyle name="Normal 5 3 3 2 7" xfId="51265"/>
    <cellStyle name="Normal 5 3 3 2 7 2" xfId="51266"/>
    <cellStyle name="Normal 5 3 3 2 7 2 2" xfId="51267"/>
    <cellStyle name="Normal 5 3 3 2 7 2 2 2" xfId="51268"/>
    <cellStyle name="Normal 5 3 3 2 7 2 3" xfId="51269"/>
    <cellStyle name="Normal 5 3 3 2 7 3" xfId="51270"/>
    <cellStyle name="Normal 5 3 3 2 7 3 2" xfId="51271"/>
    <cellStyle name="Normal 5 3 3 2 7 4" xfId="51272"/>
    <cellStyle name="Normal 5 3 3 2 8" xfId="51273"/>
    <cellStyle name="Normal 5 3 3 2 8 2" xfId="51274"/>
    <cellStyle name="Normal 5 3 3 2 8 2 2" xfId="51275"/>
    <cellStyle name="Normal 5 3 3 2 8 3" xfId="51276"/>
    <cellStyle name="Normal 5 3 3 2 9" xfId="51277"/>
    <cellStyle name="Normal 5 3 3 2 9 2" xfId="51278"/>
    <cellStyle name="Normal 5 3 3 2 9 3" xfId="51279"/>
    <cellStyle name="Normal 5 3 3 3" xfId="51280"/>
    <cellStyle name="Normal 5 3 3 3 10" xfId="51281"/>
    <cellStyle name="Normal 5 3 3 3 11" xfId="51282"/>
    <cellStyle name="Normal 5 3 3 3 2" xfId="51283"/>
    <cellStyle name="Normal 5 3 3 3 2 2" xfId="51284"/>
    <cellStyle name="Normal 5 3 3 3 2 2 2" xfId="51285"/>
    <cellStyle name="Normal 5 3 3 3 2 2 2 2" xfId="51286"/>
    <cellStyle name="Normal 5 3 3 3 2 2 2 2 2" xfId="51287"/>
    <cellStyle name="Normal 5 3 3 3 2 2 2 2 2 2" xfId="51288"/>
    <cellStyle name="Normal 5 3 3 3 2 2 2 2 2 2 2" xfId="51289"/>
    <cellStyle name="Normal 5 3 3 3 2 2 2 2 2 3" xfId="51290"/>
    <cellStyle name="Normal 5 3 3 3 2 2 2 2 3" xfId="51291"/>
    <cellStyle name="Normal 5 3 3 3 2 2 2 2 3 2" xfId="51292"/>
    <cellStyle name="Normal 5 3 3 3 2 2 2 2 4" xfId="51293"/>
    <cellStyle name="Normal 5 3 3 3 2 2 2 3" xfId="51294"/>
    <cellStyle name="Normal 5 3 3 3 2 2 2 3 2" xfId="51295"/>
    <cellStyle name="Normal 5 3 3 3 2 2 2 3 2 2" xfId="51296"/>
    <cellStyle name="Normal 5 3 3 3 2 2 2 3 3" xfId="51297"/>
    <cellStyle name="Normal 5 3 3 3 2 2 2 4" xfId="51298"/>
    <cellStyle name="Normal 5 3 3 3 2 2 2 4 2" xfId="51299"/>
    <cellStyle name="Normal 5 3 3 3 2 2 2 5" xfId="51300"/>
    <cellStyle name="Normal 5 3 3 3 2 2 3" xfId="51301"/>
    <cellStyle name="Normal 5 3 3 3 2 2 3 2" xfId="51302"/>
    <cellStyle name="Normal 5 3 3 3 2 2 3 2 2" xfId="51303"/>
    <cellStyle name="Normal 5 3 3 3 2 2 3 2 2 2" xfId="51304"/>
    <cellStyle name="Normal 5 3 3 3 2 2 3 2 3" xfId="51305"/>
    <cellStyle name="Normal 5 3 3 3 2 2 3 3" xfId="51306"/>
    <cellStyle name="Normal 5 3 3 3 2 2 3 3 2" xfId="51307"/>
    <cellStyle name="Normal 5 3 3 3 2 2 3 4" xfId="51308"/>
    <cellStyle name="Normal 5 3 3 3 2 2 4" xfId="51309"/>
    <cellStyle name="Normal 5 3 3 3 2 2 4 2" xfId="51310"/>
    <cellStyle name="Normal 5 3 3 3 2 2 4 2 2" xfId="51311"/>
    <cellStyle name="Normal 5 3 3 3 2 2 4 3" xfId="51312"/>
    <cellStyle name="Normal 5 3 3 3 2 2 5" xfId="51313"/>
    <cellStyle name="Normal 5 3 3 3 2 2 5 2" xfId="51314"/>
    <cellStyle name="Normal 5 3 3 3 2 2 6" xfId="51315"/>
    <cellStyle name="Normal 5 3 3 3 2 3" xfId="51316"/>
    <cellStyle name="Normal 5 3 3 3 2 3 2" xfId="51317"/>
    <cellStyle name="Normal 5 3 3 3 2 3 2 2" xfId="51318"/>
    <cellStyle name="Normal 5 3 3 3 2 3 2 2 2" xfId="51319"/>
    <cellStyle name="Normal 5 3 3 3 2 3 2 2 2 2" xfId="51320"/>
    <cellStyle name="Normal 5 3 3 3 2 3 2 2 2 2 2" xfId="51321"/>
    <cellStyle name="Normal 5 3 3 3 2 3 2 2 2 3" xfId="51322"/>
    <cellStyle name="Normal 5 3 3 3 2 3 2 2 3" xfId="51323"/>
    <cellStyle name="Normal 5 3 3 3 2 3 2 2 3 2" xfId="51324"/>
    <cellStyle name="Normal 5 3 3 3 2 3 2 2 4" xfId="51325"/>
    <cellStyle name="Normal 5 3 3 3 2 3 2 3" xfId="51326"/>
    <cellStyle name="Normal 5 3 3 3 2 3 2 3 2" xfId="51327"/>
    <cellStyle name="Normal 5 3 3 3 2 3 2 3 2 2" xfId="51328"/>
    <cellStyle name="Normal 5 3 3 3 2 3 2 3 3" xfId="51329"/>
    <cellStyle name="Normal 5 3 3 3 2 3 2 4" xfId="51330"/>
    <cellStyle name="Normal 5 3 3 3 2 3 2 4 2" xfId="51331"/>
    <cellStyle name="Normal 5 3 3 3 2 3 2 5" xfId="51332"/>
    <cellStyle name="Normal 5 3 3 3 2 3 3" xfId="51333"/>
    <cellStyle name="Normal 5 3 3 3 2 3 3 2" xfId="51334"/>
    <cellStyle name="Normal 5 3 3 3 2 3 3 2 2" xfId="51335"/>
    <cellStyle name="Normal 5 3 3 3 2 3 3 2 2 2" xfId="51336"/>
    <cellStyle name="Normal 5 3 3 3 2 3 3 2 3" xfId="51337"/>
    <cellStyle name="Normal 5 3 3 3 2 3 3 3" xfId="51338"/>
    <cellStyle name="Normal 5 3 3 3 2 3 3 3 2" xfId="51339"/>
    <cellStyle name="Normal 5 3 3 3 2 3 3 4" xfId="51340"/>
    <cellStyle name="Normal 5 3 3 3 2 3 4" xfId="51341"/>
    <cellStyle name="Normal 5 3 3 3 2 3 4 2" xfId="51342"/>
    <cellStyle name="Normal 5 3 3 3 2 3 4 2 2" xfId="51343"/>
    <cellStyle name="Normal 5 3 3 3 2 3 4 3" xfId="51344"/>
    <cellStyle name="Normal 5 3 3 3 2 3 5" xfId="51345"/>
    <cellStyle name="Normal 5 3 3 3 2 3 5 2" xfId="51346"/>
    <cellStyle name="Normal 5 3 3 3 2 3 6" xfId="51347"/>
    <cellStyle name="Normal 5 3 3 3 2 4" xfId="51348"/>
    <cellStyle name="Normal 5 3 3 3 2 4 2" xfId="51349"/>
    <cellStyle name="Normal 5 3 3 3 2 4 2 2" xfId="51350"/>
    <cellStyle name="Normal 5 3 3 3 2 4 2 2 2" xfId="51351"/>
    <cellStyle name="Normal 5 3 3 3 2 4 2 2 2 2" xfId="51352"/>
    <cellStyle name="Normal 5 3 3 3 2 4 2 2 3" xfId="51353"/>
    <cellStyle name="Normal 5 3 3 3 2 4 2 3" xfId="51354"/>
    <cellStyle name="Normal 5 3 3 3 2 4 2 3 2" xfId="51355"/>
    <cellStyle name="Normal 5 3 3 3 2 4 2 4" xfId="51356"/>
    <cellStyle name="Normal 5 3 3 3 2 4 3" xfId="51357"/>
    <cellStyle name="Normal 5 3 3 3 2 4 3 2" xfId="51358"/>
    <cellStyle name="Normal 5 3 3 3 2 4 3 2 2" xfId="51359"/>
    <cellStyle name="Normal 5 3 3 3 2 4 3 3" xfId="51360"/>
    <cellStyle name="Normal 5 3 3 3 2 4 4" xfId="51361"/>
    <cellStyle name="Normal 5 3 3 3 2 4 4 2" xfId="51362"/>
    <cellStyle name="Normal 5 3 3 3 2 4 5" xfId="51363"/>
    <cellStyle name="Normal 5 3 3 3 2 5" xfId="51364"/>
    <cellStyle name="Normal 5 3 3 3 2 5 2" xfId="51365"/>
    <cellStyle name="Normal 5 3 3 3 2 5 2 2" xfId="51366"/>
    <cellStyle name="Normal 5 3 3 3 2 5 2 2 2" xfId="51367"/>
    <cellStyle name="Normal 5 3 3 3 2 5 2 3" xfId="51368"/>
    <cellStyle name="Normal 5 3 3 3 2 5 3" xfId="51369"/>
    <cellStyle name="Normal 5 3 3 3 2 5 3 2" xfId="51370"/>
    <cellStyle name="Normal 5 3 3 3 2 5 4" xfId="51371"/>
    <cellStyle name="Normal 5 3 3 3 2 6" xfId="51372"/>
    <cellStyle name="Normal 5 3 3 3 2 6 2" xfId="51373"/>
    <cellStyle name="Normal 5 3 3 3 2 6 2 2" xfId="51374"/>
    <cellStyle name="Normal 5 3 3 3 2 6 3" xfId="51375"/>
    <cellStyle name="Normal 5 3 3 3 2 7" xfId="51376"/>
    <cellStyle name="Normal 5 3 3 3 2 7 2" xfId="51377"/>
    <cellStyle name="Normal 5 3 3 3 2 8" xfId="51378"/>
    <cellStyle name="Normal 5 3 3 3 3" xfId="51379"/>
    <cellStyle name="Normal 5 3 3 3 3 2" xfId="51380"/>
    <cellStyle name="Normal 5 3 3 3 3 2 2" xfId="51381"/>
    <cellStyle name="Normal 5 3 3 3 3 2 2 2" xfId="51382"/>
    <cellStyle name="Normal 5 3 3 3 3 2 2 2 2" xfId="51383"/>
    <cellStyle name="Normal 5 3 3 3 3 2 2 2 2 2" xfId="51384"/>
    <cellStyle name="Normal 5 3 3 3 3 2 2 2 3" xfId="51385"/>
    <cellStyle name="Normal 5 3 3 3 3 2 2 3" xfId="51386"/>
    <cellStyle name="Normal 5 3 3 3 3 2 2 3 2" xfId="51387"/>
    <cellStyle name="Normal 5 3 3 3 3 2 2 4" xfId="51388"/>
    <cellStyle name="Normal 5 3 3 3 3 2 3" xfId="51389"/>
    <cellStyle name="Normal 5 3 3 3 3 2 3 2" xfId="51390"/>
    <cellStyle name="Normal 5 3 3 3 3 2 3 2 2" xfId="51391"/>
    <cellStyle name="Normal 5 3 3 3 3 2 3 3" xfId="51392"/>
    <cellStyle name="Normal 5 3 3 3 3 2 4" xfId="51393"/>
    <cellStyle name="Normal 5 3 3 3 3 2 4 2" xfId="51394"/>
    <cellStyle name="Normal 5 3 3 3 3 2 5" xfId="51395"/>
    <cellStyle name="Normal 5 3 3 3 3 3" xfId="51396"/>
    <cellStyle name="Normal 5 3 3 3 3 3 2" xfId="51397"/>
    <cellStyle name="Normal 5 3 3 3 3 3 2 2" xfId="51398"/>
    <cellStyle name="Normal 5 3 3 3 3 3 2 2 2" xfId="51399"/>
    <cellStyle name="Normal 5 3 3 3 3 3 2 3" xfId="51400"/>
    <cellStyle name="Normal 5 3 3 3 3 3 3" xfId="51401"/>
    <cellStyle name="Normal 5 3 3 3 3 3 3 2" xfId="51402"/>
    <cellStyle name="Normal 5 3 3 3 3 3 4" xfId="51403"/>
    <cellStyle name="Normal 5 3 3 3 3 4" xfId="51404"/>
    <cellStyle name="Normal 5 3 3 3 3 4 2" xfId="51405"/>
    <cellStyle name="Normal 5 3 3 3 3 4 2 2" xfId="51406"/>
    <cellStyle name="Normal 5 3 3 3 3 4 3" xfId="51407"/>
    <cellStyle name="Normal 5 3 3 3 3 5" xfId="51408"/>
    <cellStyle name="Normal 5 3 3 3 3 5 2" xfId="51409"/>
    <cellStyle name="Normal 5 3 3 3 3 6" xfId="51410"/>
    <cellStyle name="Normal 5 3 3 3 4" xfId="51411"/>
    <cellStyle name="Normal 5 3 3 3 4 2" xfId="51412"/>
    <cellStyle name="Normal 5 3 3 3 4 2 2" xfId="51413"/>
    <cellStyle name="Normal 5 3 3 3 4 2 2 2" xfId="51414"/>
    <cellStyle name="Normal 5 3 3 3 4 2 2 2 2" xfId="51415"/>
    <cellStyle name="Normal 5 3 3 3 4 2 2 2 2 2" xfId="51416"/>
    <cellStyle name="Normal 5 3 3 3 4 2 2 2 3" xfId="51417"/>
    <cellStyle name="Normal 5 3 3 3 4 2 2 3" xfId="51418"/>
    <cellStyle name="Normal 5 3 3 3 4 2 2 3 2" xfId="51419"/>
    <cellStyle name="Normal 5 3 3 3 4 2 2 4" xfId="51420"/>
    <cellStyle name="Normal 5 3 3 3 4 2 3" xfId="51421"/>
    <cellStyle name="Normal 5 3 3 3 4 2 3 2" xfId="51422"/>
    <cellStyle name="Normal 5 3 3 3 4 2 3 2 2" xfId="51423"/>
    <cellStyle name="Normal 5 3 3 3 4 2 3 3" xfId="51424"/>
    <cellStyle name="Normal 5 3 3 3 4 2 4" xfId="51425"/>
    <cellStyle name="Normal 5 3 3 3 4 2 4 2" xfId="51426"/>
    <cellStyle name="Normal 5 3 3 3 4 2 5" xfId="51427"/>
    <cellStyle name="Normal 5 3 3 3 4 3" xfId="51428"/>
    <cellStyle name="Normal 5 3 3 3 4 3 2" xfId="51429"/>
    <cellStyle name="Normal 5 3 3 3 4 3 2 2" xfId="51430"/>
    <cellStyle name="Normal 5 3 3 3 4 3 2 2 2" xfId="51431"/>
    <cellStyle name="Normal 5 3 3 3 4 3 2 3" xfId="51432"/>
    <cellStyle name="Normal 5 3 3 3 4 3 3" xfId="51433"/>
    <cellStyle name="Normal 5 3 3 3 4 3 3 2" xfId="51434"/>
    <cellStyle name="Normal 5 3 3 3 4 3 4" xfId="51435"/>
    <cellStyle name="Normal 5 3 3 3 4 4" xfId="51436"/>
    <cellStyle name="Normal 5 3 3 3 4 4 2" xfId="51437"/>
    <cellStyle name="Normal 5 3 3 3 4 4 2 2" xfId="51438"/>
    <cellStyle name="Normal 5 3 3 3 4 4 3" xfId="51439"/>
    <cellStyle name="Normal 5 3 3 3 4 5" xfId="51440"/>
    <cellStyle name="Normal 5 3 3 3 4 5 2" xfId="51441"/>
    <cellStyle name="Normal 5 3 3 3 4 6" xfId="51442"/>
    <cellStyle name="Normal 5 3 3 3 5" xfId="51443"/>
    <cellStyle name="Normal 5 3 3 3 5 2" xfId="51444"/>
    <cellStyle name="Normal 5 3 3 3 5 2 2" xfId="51445"/>
    <cellStyle name="Normal 5 3 3 3 5 2 2 2" xfId="51446"/>
    <cellStyle name="Normal 5 3 3 3 5 2 2 2 2" xfId="51447"/>
    <cellStyle name="Normal 5 3 3 3 5 2 2 2 2 2" xfId="51448"/>
    <cellStyle name="Normal 5 3 3 3 5 2 2 2 3" xfId="51449"/>
    <cellStyle name="Normal 5 3 3 3 5 2 2 3" xfId="51450"/>
    <cellStyle name="Normal 5 3 3 3 5 2 2 3 2" xfId="51451"/>
    <cellStyle name="Normal 5 3 3 3 5 2 2 4" xfId="51452"/>
    <cellStyle name="Normal 5 3 3 3 5 2 3" xfId="51453"/>
    <cellStyle name="Normal 5 3 3 3 5 2 3 2" xfId="51454"/>
    <cellStyle name="Normal 5 3 3 3 5 2 3 2 2" xfId="51455"/>
    <cellStyle name="Normal 5 3 3 3 5 2 3 3" xfId="51456"/>
    <cellStyle name="Normal 5 3 3 3 5 2 4" xfId="51457"/>
    <cellStyle name="Normal 5 3 3 3 5 2 4 2" xfId="51458"/>
    <cellStyle name="Normal 5 3 3 3 5 2 5" xfId="51459"/>
    <cellStyle name="Normal 5 3 3 3 5 3" xfId="51460"/>
    <cellStyle name="Normal 5 3 3 3 5 3 2" xfId="51461"/>
    <cellStyle name="Normal 5 3 3 3 5 3 2 2" xfId="51462"/>
    <cellStyle name="Normal 5 3 3 3 5 3 2 2 2" xfId="51463"/>
    <cellStyle name="Normal 5 3 3 3 5 3 2 3" xfId="51464"/>
    <cellStyle name="Normal 5 3 3 3 5 3 3" xfId="51465"/>
    <cellStyle name="Normal 5 3 3 3 5 3 3 2" xfId="51466"/>
    <cellStyle name="Normal 5 3 3 3 5 3 4" xfId="51467"/>
    <cellStyle name="Normal 5 3 3 3 5 4" xfId="51468"/>
    <cellStyle name="Normal 5 3 3 3 5 4 2" xfId="51469"/>
    <cellStyle name="Normal 5 3 3 3 5 4 2 2" xfId="51470"/>
    <cellStyle name="Normal 5 3 3 3 5 4 3" xfId="51471"/>
    <cellStyle name="Normal 5 3 3 3 5 5" xfId="51472"/>
    <cellStyle name="Normal 5 3 3 3 5 5 2" xfId="51473"/>
    <cellStyle name="Normal 5 3 3 3 5 6" xfId="51474"/>
    <cellStyle name="Normal 5 3 3 3 6" xfId="51475"/>
    <cellStyle name="Normal 5 3 3 3 6 2" xfId="51476"/>
    <cellStyle name="Normal 5 3 3 3 6 2 2" xfId="51477"/>
    <cellStyle name="Normal 5 3 3 3 6 2 2 2" xfId="51478"/>
    <cellStyle name="Normal 5 3 3 3 6 2 2 2 2" xfId="51479"/>
    <cellStyle name="Normal 5 3 3 3 6 2 2 3" xfId="51480"/>
    <cellStyle name="Normal 5 3 3 3 6 2 3" xfId="51481"/>
    <cellStyle name="Normal 5 3 3 3 6 2 3 2" xfId="51482"/>
    <cellStyle name="Normal 5 3 3 3 6 2 4" xfId="51483"/>
    <cellStyle name="Normal 5 3 3 3 6 3" xfId="51484"/>
    <cellStyle name="Normal 5 3 3 3 6 3 2" xfId="51485"/>
    <cellStyle name="Normal 5 3 3 3 6 3 2 2" xfId="51486"/>
    <cellStyle name="Normal 5 3 3 3 6 3 3" xfId="51487"/>
    <cellStyle name="Normal 5 3 3 3 6 4" xfId="51488"/>
    <cellStyle name="Normal 5 3 3 3 6 4 2" xfId="51489"/>
    <cellStyle name="Normal 5 3 3 3 6 5" xfId="51490"/>
    <cellStyle name="Normal 5 3 3 3 7" xfId="51491"/>
    <cellStyle name="Normal 5 3 3 3 7 2" xfId="51492"/>
    <cellStyle name="Normal 5 3 3 3 7 2 2" xfId="51493"/>
    <cellStyle name="Normal 5 3 3 3 7 2 2 2" xfId="51494"/>
    <cellStyle name="Normal 5 3 3 3 7 2 3" xfId="51495"/>
    <cellStyle name="Normal 5 3 3 3 7 3" xfId="51496"/>
    <cellStyle name="Normal 5 3 3 3 7 3 2" xfId="51497"/>
    <cellStyle name="Normal 5 3 3 3 7 4" xfId="51498"/>
    <cellStyle name="Normal 5 3 3 3 8" xfId="51499"/>
    <cellStyle name="Normal 5 3 3 3 8 2" xfId="51500"/>
    <cellStyle name="Normal 5 3 3 3 8 2 2" xfId="51501"/>
    <cellStyle name="Normal 5 3 3 3 8 3" xfId="51502"/>
    <cellStyle name="Normal 5 3 3 3 9" xfId="51503"/>
    <cellStyle name="Normal 5 3 3 3 9 2" xfId="51504"/>
    <cellStyle name="Normal 5 3 3 3 9 3" xfId="51505"/>
    <cellStyle name="Normal 5 3 3 4" xfId="51506"/>
    <cellStyle name="Normal 5 3 3 4 2" xfId="51507"/>
    <cellStyle name="Normal 5 3 3 4 2 2" xfId="51508"/>
    <cellStyle name="Normal 5 3 3 4 2 2 2" xfId="51509"/>
    <cellStyle name="Normal 5 3 3 4 2 2 2 2" xfId="51510"/>
    <cellStyle name="Normal 5 3 3 4 2 2 2 2 2" xfId="51511"/>
    <cellStyle name="Normal 5 3 3 4 2 2 2 2 2 2" xfId="51512"/>
    <cellStyle name="Normal 5 3 3 4 2 2 2 2 3" xfId="51513"/>
    <cellStyle name="Normal 5 3 3 4 2 2 2 3" xfId="51514"/>
    <cellStyle name="Normal 5 3 3 4 2 2 2 3 2" xfId="51515"/>
    <cellStyle name="Normal 5 3 3 4 2 2 2 4" xfId="51516"/>
    <cellStyle name="Normal 5 3 3 4 2 2 3" xfId="51517"/>
    <cellStyle name="Normal 5 3 3 4 2 2 3 2" xfId="51518"/>
    <cellStyle name="Normal 5 3 3 4 2 2 3 2 2" xfId="51519"/>
    <cellStyle name="Normal 5 3 3 4 2 2 3 3" xfId="51520"/>
    <cellStyle name="Normal 5 3 3 4 2 2 4" xfId="51521"/>
    <cellStyle name="Normal 5 3 3 4 2 2 4 2" xfId="51522"/>
    <cellStyle name="Normal 5 3 3 4 2 2 5" xfId="51523"/>
    <cellStyle name="Normal 5 3 3 4 2 3" xfId="51524"/>
    <cellStyle name="Normal 5 3 3 4 2 3 2" xfId="51525"/>
    <cellStyle name="Normal 5 3 3 4 2 3 2 2" xfId="51526"/>
    <cellStyle name="Normal 5 3 3 4 2 3 2 2 2" xfId="51527"/>
    <cellStyle name="Normal 5 3 3 4 2 3 2 3" xfId="51528"/>
    <cellStyle name="Normal 5 3 3 4 2 3 3" xfId="51529"/>
    <cellStyle name="Normal 5 3 3 4 2 3 3 2" xfId="51530"/>
    <cellStyle name="Normal 5 3 3 4 2 3 4" xfId="51531"/>
    <cellStyle name="Normal 5 3 3 4 2 4" xfId="51532"/>
    <cellStyle name="Normal 5 3 3 4 2 4 2" xfId="51533"/>
    <cellStyle name="Normal 5 3 3 4 2 4 2 2" xfId="51534"/>
    <cellStyle name="Normal 5 3 3 4 2 4 3" xfId="51535"/>
    <cellStyle name="Normal 5 3 3 4 2 5" xfId="51536"/>
    <cellStyle name="Normal 5 3 3 4 2 5 2" xfId="51537"/>
    <cellStyle name="Normal 5 3 3 4 2 6" xfId="51538"/>
    <cellStyle name="Normal 5 3 3 4 3" xfId="51539"/>
    <cellStyle name="Normal 5 3 3 4 3 2" xfId="51540"/>
    <cellStyle name="Normal 5 3 3 4 3 2 2" xfId="51541"/>
    <cellStyle name="Normal 5 3 3 4 3 2 2 2" xfId="51542"/>
    <cellStyle name="Normal 5 3 3 4 3 2 2 2 2" xfId="51543"/>
    <cellStyle name="Normal 5 3 3 4 3 2 2 2 2 2" xfId="51544"/>
    <cellStyle name="Normal 5 3 3 4 3 2 2 2 3" xfId="51545"/>
    <cellStyle name="Normal 5 3 3 4 3 2 2 3" xfId="51546"/>
    <cellStyle name="Normal 5 3 3 4 3 2 2 3 2" xfId="51547"/>
    <cellStyle name="Normal 5 3 3 4 3 2 2 4" xfId="51548"/>
    <cellStyle name="Normal 5 3 3 4 3 2 3" xfId="51549"/>
    <cellStyle name="Normal 5 3 3 4 3 2 3 2" xfId="51550"/>
    <cellStyle name="Normal 5 3 3 4 3 2 3 2 2" xfId="51551"/>
    <cellStyle name="Normal 5 3 3 4 3 2 3 3" xfId="51552"/>
    <cellStyle name="Normal 5 3 3 4 3 2 4" xfId="51553"/>
    <cellStyle name="Normal 5 3 3 4 3 2 4 2" xfId="51554"/>
    <cellStyle name="Normal 5 3 3 4 3 2 5" xfId="51555"/>
    <cellStyle name="Normal 5 3 3 4 3 3" xfId="51556"/>
    <cellStyle name="Normal 5 3 3 4 3 3 2" xfId="51557"/>
    <cellStyle name="Normal 5 3 3 4 3 3 2 2" xfId="51558"/>
    <cellStyle name="Normal 5 3 3 4 3 3 2 2 2" xfId="51559"/>
    <cellStyle name="Normal 5 3 3 4 3 3 2 3" xfId="51560"/>
    <cellStyle name="Normal 5 3 3 4 3 3 3" xfId="51561"/>
    <cellStyle name="Normal 5 3 3 4 3 3 3 2" xfId="51562"/>
    <cellStyle name="Normal 5 3 3 4 3 3 4" xfId="51563"/>
    <cellStyle name="Normal 5 3 3 4 3 4" xfId="51564"/>
    <cellStyle name="Normal 5 3 3 4 3 4 2" xfId="51565"/>
    <cellStyle name="Normal 5 3 3 4 3 4 2 2" xfId="51566"/>
    <cellStyle name="Normal 5 3 3 4 3 4 3" xfId="51567"/>
    <cellStyle name="Normal 5 3 3 4 3 5" xfId="51568"/>
    <cellStyle name="Normal 5 3 3 4 3 5 2" xfId="51569"/>
    <cellStyle name="Normal 5 3 3 4 3 6" xfId="51570"/>
    <cellStyle name="Normal 5 3 3 4 4" xfId="51571"/>
    <cellStyle name="Normal 5 3 3 4 4 2" xfId="51572"/>
    <cellStyle name="Normal 5 3 3 4 4 2 2" xfId="51573"/>
    <cellStyle name="Normal 5 3 3 4 4 2 2 2" xfId="51574"/>
    <cellStyle name="Normal 5 3 3 4 4 2 2 2 2" xfId="51575"/>
    <cellStyle name="Normal 5 3 3 4 4 2 2 3" xfId="51576"/>
    <cellStyle name="Normal 5 3 3 4 4 2 3" xfId="51577"/>
    <cellStyle name="Normal 5 3 3 4 4 2 3 2" xfId="51578"/>
    <cellStyle name="Normal 5 3 3 4 4 2 4" xfId="51579"/>
    <cellStyle name="Normal 5 3 3 4 4 3" xfId="51580"/>
    <cellStyle name="Normal 5 3 3 4 4 3 2" xfId="51581"/>
    <cellStyle name="Normal 5 3 3 4 4 3 2 2" xfId="51582"/>
    <cellStyle name="Normal 5 3 3 4 4 3 3" xfId="51583"/>
    <cellStyle name="Normal 5 3 3 4 4 4" xfId="51584"/>
    <cellStyle name="Normal 5 3 3 4 4 4 2" xfId="51585"/>
    <cellStyle name="Normal 5 3 3 4 4 5" xfId="51586"/>
    <cellStyle name="Normal 5 3 3 4 5" xfId="51587"/>
    <cellStyle name="Normal 5 3 3 4 5 2" xfId="51588"/>
    <cellStyle name="Normal 5 3 3 4 5 2 2" xfId="51589"/>
    <cellStyle name="Normal 5 3 3 4 5 2 2 2" xfId="51590"/>
    <cellStyle name="Normal 5 3 3 4 5 2 3" xfId="51591"/>
    <cellStyle name="Normal 5 3 3 4 5 3" xfId="51592"/>
    <cellStyle name="Normal 5 3 3 4 5 3 2" xfId="51593"/>
    <cellStyle name="Normal 5 3 3 4 5 4" xfId="51594"/>
    <cellStyle name="Normal 5 3 3 4 6" xfId="51595"/>
    <cellStyle name="Normal 5 3 3 4 6 2" xfId="51596"/>
    <cellStyle name="Normal 5 3 3 4 6 2 2" xfId="51597"/>
    <cellStyle name="Normal 5 3 3 4 6 3" xfId="51598"/>
    <cellStyle name="Normal 5 3 3 4 7" xfId="51599"/>
    <cellStyle name="Normal 5 3 3 4 7 2" xfId="51600"/>
    <cellStyle name="Normal 5 3 3 4 8" xfId="51601"/>
    <cellStyle name="Normal 5 3 3 5" xfId="51602"/>
    <cellStyle name="Normal 5 3 3 5 2" xfId="51603"/>
    <cellStyle name="Normal 5 3 3 5 2 2" xfId="51604"/>
    <cellStyle name="Normal 5 3 3 5 2 2 2" xfId="51605"/>
    <cellStyle name="Normal 5 3 3 5 2 2 2 2" xfId="51606"/>
    <cellStyle name="Normal 5 3 3 5 2 2 2 2 2" xfId="51607"/>
    <cellStyle name="Normal 5 3 3 5 2 2 2 3" xfId="51608"/>
    <cellStyle name="Normal 5 3 3 5 2 2 3" xfId="51609"/>
    <cellStyle name="Normal 5 3 3 5 2 2 3 2" xfId="51610"/>
    <cellStyle name="Normal 5 3 3 5 2 2 4" xfId="51611"/>
    <cellStyle name="Normal 5 3 3 5 2 3" xfId="51612"/>
    <cellStyle name="Normal 5 3 3 5 2 3 2" xfId="51613"/>
    <cellStyle name="Normal 5 3 3 5 2 3 2 2" xfId="51614"/>
    <cellStyle name="Normal 5 3 3 5 2 3 3" xfId="51615"/>
    <cellStyle name="Normal 5 3 3 5 2 4" xfId="51616"/>
    <cellStyle name="Normal 5 3 3 5 2 4 2" xfId="51617"/>
    <cellStyle name="Normal 5 3 3 5 2 5" xfId="51618"/>
    <cellStyle name="Normal 5 3 3 5 3" xfId="51619"/>
    <cellStyle name="Normal 5 3 3 5 3 2" xfId="51620"/>
    <cellStyle name="Normal 5 3 3 5 3 2 2" xfId="51621"/>
    <cellStyle name="Normal 5 3 3 5 3 2 2 2" xfId="51622"/>
    <cellStyle name="Normal 5 3 3 5 3 2 3" xfId="51623"/>
    <cellStyle name="Normal 5 3 3 5 3 3" xfId="51624"/>
    <cellStyle name="Normal 5 3 3 5 3 3 2" xfId="51625"/>
    <cellStyle name="Normal 5 3 3 5 3 4" xfId="51626"/>
    <cellStyle name="Normal 5 3 3 5 4" xfId="51627"/>
    <cellStyle name="Normal 5 3 3 5 4 2" xfId="51628"/>
    <cellStyle name="Normal 5 3 3 5 4 2 2" xfId="51629"/>
    <cellStyle name="Normal 5 3 3 5 4 3" xfId="51630"/>
    <cellStyle name="Normal 5 3 3 5 5" xfId="51631"/>
    <cellStyle name="Normal 5 3 3 5 5 2" xfId="51632"/>
    <cellStyle name="Normal 5 3 3 5 6" xfId="51633"/>
    <cellStyle name="Normal 5 3 3 6" xfId="51634"/>
    <cellStyle name="Normal 5 3 3 6 2" xfId="51635"/>
    <cellStyle name="Normal 5 3 3 6 2 2" xfId="51636"/>
    <cellStyle name="Normal 5 3 3 6 2 2 2" xfId="51637"/>
    <cellStyle name="Normal 5 3 3 6 2 2 2 2" xfId="51638"/>
    <cellStyle name="Normal 5 3 3 6 2 2 2 2 2" xfId="51639"/>
    <cellStyle name="Normal 5 3 3 6 2 2 2 3" xfId="51640"/>
    <cellStyle name="Normal 5 3 3 6 2 2 3" xfId="51641"/>
    <cellStyle name="Normal 5 3 3 6 2 2 3 2" xfId="51642"/>
    <cellStyle name="Normal 5 3 3 6 2 2 4" xfId="51643"/>
    <cellStyle name="Normal 5 3 3 6 2 3" xfId="51644"/>
    <cellStyle name="Normal 5 3 3 6 2 3 2" xfId="51645"/>
    <cellStyle name="Normal 5 3 3 6 2 3 2 2" xfId="51646"/>
    <cellStyle name="Normal 5 3 3 6 2 3 3" xfId="51647"/>
    <cellStyle name="Normal 5 3 3 6 2 4" xfId="51648"/>
    <cellStyle name="Normal 5 3 3 6 2 4 2" xfId="51649"/>
    <cellStyle name="Normal 5 3 3 6 2 5" xfId="51650"/>
    <cellStyle name="Normal 5 3 3 6 3" xfId="51651"/>
    <cellStyle name="Normal 5 3 3 6 3 2" xfId="51652"/>
    <cellStyle name="Normal 5 3 3 6 3 2 2" xfId="51653"/>
    <cellStyle name="Normal 5 3 3 6 3 2 2 2" xfId="51654"/>
    <cellStyle name="Normal 5 3 3 6 3 2 3" xfId="51655"/>
    <cellStyle name="Normal 5 3 3 6 3 3" xfId="51656"/>
    <cellStyle name="Normal 5 3 3 6 3 3 2" xfId="51657"/>
    <cellStyle name="Normal 5 3 3 6 3 4" xfId="51658"/>
    <cellStyle name="Normal 5 3 3 6 4" xfId="51659"/>
    <cellStyle name="Normal 5 3 3 6 4 2" xfId="51660"/>
    <cellStyle name="Normal 5 3 3 6 4 2 2" xfId="51661"/>
    <cellStyle name="Normal 5 3 3 6 4 3" xfId="51662"/>
    <cellStyle name="Normal 5 3 3 6 5" xfId="51663"/>
    <cellStyle name="Normal 5 3 3 6 5 2" xfId="51664"/>
    <cellStyle name="Normal 5 3 3 6 6" xfId="51665"/>
    <cellStyle name="Normal 5 3 3 7" xfId="51666"/>
    <cellStyle name="Normal 5 3 3 7 2" xfId="51667"/>
    <cellStyle name="Normal 5 3 3 7 2 2" xfId="51668"/>
    <cellStyle name="Normal 5 3 3 7 2 2 2" xfId="51669"/>
    <cellStyle name="Normal 5 3 3 7 2 2 2 2" xfId="51670"/>
    <cellStyle name="Normal 5 3 3 7 2 2 2 2 2" xfId="51671"/>
    <cellStyle name="Normal 5 3 3 7 2 2 2 3" xfId="51672"/>
    <cellStyle name="Normal 5 3 3 7 2 2 3" xfId="51673"/>
    <cellStyle name="Normal 5 3 3 7 2 2 3 2" xfId="51674"/>
    <cellStyle name="Normal 5 3 3 7 2 2 4" xfId="51675"/>
    <cellStyle name="Normal 5 3 3 7 2 3" xfId="51676"/>
    <cellStyle name="Normal 5 3 3 7 2 3 2" xfId="51677"/>
    <cellStyle name="Normal 5 3 3 7 2 3 2 2" xfId="51678"/>
    <cellStyle name="Normal 5 3 3 7 2 3 3" xfId="51679"/>
    <cellStyle name="Normal 5 3 3 7 2 4" xfId="51680"/>
    <cellStyle name="Normal 5 3 3 7 2 4 2" xfId="51681"/>
    <cellStyle name="Normal 5 3 3 7 2 5" xfId="51682"/>
    <cellStyle name="Normal 5 3 3 7 3" xfId="51683"/>
    <cellStyle name="Normal 5 3 3 7 3 2" xfId="51684"/>
    <cellStyle name="Normal 5 3 3 7 3 2 2" xfId="51685"/>
    <cellStyle name="Normal 5 3 3 7 3 2 2 2" xfId="51686"/>
    <cellStyle name="Normal 5 3 3 7 3 2 3" xfId="51687"/>
    <cellStyle name="Normal 5 3 3 7 3 3" xfId="51688"/>
    <cellStyle name="Normal 5 3 3 7 3 3 2" xfId="51689"/>
    <cellStyle name="Normal 5 3 3 7 3 4" xfId="51690"/>
    <cellStyle name="Normal 5 3 3 7 4" xfId="51691"/>
    <cellStyle name="Normal 5 3 3 7 4 2" xfId="51692"/>
    <cellStyle name="Normal 5 3 3 7 4 2 2" xfId="51693"/>
    <cellStyle name="Normal 5 3 3 7 4 3" xfId="51694"/>
    <cellStyle name="Normal 5 3 3 7 5" xfId="51695"/>
    <cellStyle name="Normal 5 3 3 7 5 2" xfId="51696"/>
    <cellStyle name="Normal 5 3 3 7 6" xfId="51697"/>
    <cellStyle name="Normal 5 3 3 8" xfId="51698"/>
    <cellStyle name="Normal 5 3 3 8 2" xfId="51699"/>
    <cellStyle name="Normal 5 3 3 8 2 2" xfId="51700"/>
    <cellStyle name="Normal 5 3 3 8 2 2 2" xfId="51701"/>
    <cellStyle name="Normal 5 3 3 8 2 2 2 2" xfId="51702"/>
    <cellStyle name="Normal 5 3 3 8 2 2 3" xfId="51703"/>
    <cellStyle name="Normal 5 3 3 8 2 3" xfId="51704"/>
    <cellStyle name="Normal 5 3 3 8 2 3 2" xfId="51705"/>
    <cellStyle name="Normal 5 3 3 8 2 4" xfId="51706"/>
    <cellStyle name="Normal 5 3 3 8 3" xfId="51707"/>
    <cellStyle name="Normal 5 3 3 8 3 2" xfId="51708"/>
    <cellStyle name="Normal 5 3 3 8 3 2 2" xfId="51709"/>
    <cellStyle name="Normal 5 3 3 8 3 3" xfId="51710"/>
    <cellStyle name="Normal 5 3 3 8 4" xfId="51711"/>
    <cellStyle name="Normal 5 3 3 8 4 2" xfId="51712"/>
    <cellStyle name="Normal 5 3 3 8 5" xfId="51713"/>
    <cellStyle name="Normal 5 3 3 9" xfId="51714"/>
    <cellStyle name="Normal 5 3 3 9 2" xfId="51715"/>
    <cellStyle name="Normal 5 3 3 9 2 2" xfId="51716"/>
    <cellStyle name="Normal 5 3 3 9 2 2 2" xfId="51717"/>
    <cellStyle name="Normal 5 3 3 9 2 3" xfId="51718"/>
    <cellStyle name="Normal 5 3 3 9 3" xfId="51719"/>
    <cellStyle name="Normal 5 3 3 9 3 2" xfId="51720"/>
    <cellStyle name="Normal 5 3 3 9 4" xfId="51721"/>
    <cellStyle name="Normal 5 3 4" xfId="51722"/>
    <cellStyle name="Normal 5 3 4 10" xfId="51723"/>
    <cellStyle name="Normal 5 3 4 10 2" xfId="51724"/>
    <cellStyle name="Normal 5 3 4 10 3" xfId="51725"/>
    <cellStyle name="Normal 5 3 4 11" xfId="51726"/>
    <cellStyle name="Normal 5 3 4 12" xfId="51727"/>
    <cellStyle name="Normal 5 3 4 2" xfId="51728"/>
    <cellStyle name="Normal 5 3 4 2 10" xfId="51729"/>
    <cellStyle name="Normal 5 3 4 2 11" xfId="51730"/>
    <cellStyle name="Normal 5 3 4 2 2" xfId="51731"/>
    <cellStyle name="Normal 5 3 4 2 2 2" xfId="51732"/>
    <cellStyle name="Normal 5 3 4 2 2 2 2" xfId="51733"/>
    <cellStyle name="Normal 5 3 4 2 2 2 2 2" xfId="51734"/>
    <cellStyle name="Normal 5 3 4 2 2 2 2 2 2" xfId="51735"/>
    <cellStyle name="Normal 5 3 4 2 2 2 2 2 2 2" xfId="51736"/>
    <cellStyle name="Normal 5 3 4 2 2 2 2 2 2 2 2" xfId="51737"/>
    <cellStyle name="Normal 5 3 4 2 2 2 2 2 2 3" xfId="51738"/>
    <cellStyle name="Normal 5 3 4 2 2 2 2 2 3" xfId="51739"/>
    <cellStyle name="Normal 5 3 4 2 2 2 2 2 3 2" xfId="51740"/>
    <cellStyle name="Normal 5 3 4 2 2 2 2 2 4" xfId="51741"/>
    <cellStyle name="Normal 5 3 4 2 2 2 2 3" xfId="51742"/>
    <cellStyle name="Normal 5 3 4 2 2 2 2 3 2" xfId="51743"/>
    <cellStyle name="Normal 5 3 4 2 2 2 2 3 2 2" xfId="51744"/>
    <cellStyle name="Normal 5 3 4 2 2 2 2 3 3" xfId="51745"/>
    <cellStyle name="Normal 5 3 4 2 2 2 2 4" xfId="51746"/>
    <cellStyle name="Normal 5 3 4 2 2 2 2 4 2" xfId="51747"/>
    <cellStyle name="Normal 5 3 4 2 2 2 2 5" xfId="51748"/>
    <cellStyle name="Normal 5 3 4 2 2 2 3" xfId="51749"/>
    <cellStyle name="Normal 5 3 4 2 2 2 3 2" xfId="51750"/>
    <cellStyle name="Normal 5 3 4 2 2 2 3 2 2" xfId="51751"/>
    <cellStyle name="Normal 5 3 4 2 2 2 3 2 2 2" xfId="51752"/>
    <cellStyle name="Normal 5 3 4 2 2 2 3 2 3" xfId="51753"/>
    <cellStyle name="Normal 5 3 4 2 2 2 3 3" xfId="51754"/>
    <cellStyle name="Normal 5 3 4 2 2 2 3 3 2" xfId="51755"/>
    <cellStyle name="Normal 5 3 4 2 2 2 3 4" xfId="51756"/>
    <cellStyle name="Normal 5 3 4 2 2 2 4" xfId="51757"/>
    <cellStyle name="Normal 5 3 4 2 2 2 4 2" xfId="51758"/>
    <cellStyle name="Normal 5 3 4 2 2 2 4 2 2" xfId="51759"/>
    <cellStyle name="Normal 5 3 4 2 2 2 4 3" xfId="51760"/>
    <cellStyle name="Normal 5 3 4 2 2 2 5" xfId="51761"/>
    <cellStyle name="Normal 5 3 4 2 2 2 5 2" xfId="51762"/>
    <cellStyle name="Normal 5 3 4 2 2 2 6" xfId="51763"/>
    <cellStyle name="Normal 5 3 4 2 2 3" xfId="51764"/>
    <cellStyle name="Normal 5 3 4 2 2 3 2" xfId="51765"/>
    <cellStyle name="Normal 5 3 4 2 2 3 2 2" xfId="51766"/>
    <cellStyle name="Normal 5 3 4 2 2 3 2 2 2" xfId="51767"/>
    <cellStyle name="Normal 5 3 4 2 2 3 2 2 2 2" xfId="51768"/>
    <cellStyle name="Normal 5 3 4 2 2 3 2 2 2 2 2" xfId="51769"/>
    <cellStyle name="Normal 5 3 4 2 2 3 2 2 2 3" xfId="51770"/>
    <cellStyle name="Normal 5 3 4 2 2 3 2 2 3" xfId="51771"/>
    <cellStyle name="Normal 5 3 4 2 2 3 2 2 3 2" xfId="51772"/>
    <cellStyle name="Normal 5 3 4 2 2 3 2 2 4" xfId="51773"/>
    <cellStyle name="Normal 5 3 4 2 2 3 2 3" xfId="51774"/>
    <cellStyle name="Normal 5 3 4 2 2 3 2 3 2" xfId="51775"/>
    <cellStyle name="Normal 5 3 4 2 2 3 2 3 2 2" xfId="51776"/>
    <cellStyle name="Normal 5 3 4 2 2 3 2 3 3" xfId="51777"/>
    <cellStyle name="Normal 5 3 4 2 2 3 2 4" xfId="51778"/>
    <cellStyle name="Normal 5 3 4 2 2 3 2 4 2" xfId="51779"/>
    <cellStyle name="Normal 5 3 4 2 2 3 2 5" xfId="51780"/>
    <cellStyle name="Normal 5 3 4 2 2 3 3" xfId="51781"/>
    <cellStyle name="Normal 5 3 4 2 2 3 3 2" xfId="51782"/>
    <cellStyle name="Normal 5 3 4 2 2 3 3 2 2" xfId="51783"/>
    <cellStyle name="Normal 5 3 4 2 2 3 3 2 2 2" xfId="51784"/>
    <cellStyle name="Normal 5 3 4 2 2 3 3 2 3" xfId="51785"/>
    <cellStyle name="Normal 5 3 4 2 2 3 3 3" xfId="51786"/>
    <cellStyle name="Normal 5 3 4 2 2 3 3 3 2" xfId="51787"/>
    <cellStyle name="Normal 5 3 4 2 2 3 3 4" xfId="51788"/>
    <cellStyle name="Normal 5 3 4 2 2 3 4" xfId="51789"/>
    <cellStyle name="Normal 5 3 4 2 2 3 4 2" xfId="51790"/>
    <cellStyle name="Normal 5 3 4 2 2 3 4 2 2" xfId="51791"/>
    <cellStyle name="Normal 5 3 4 2 2 3 4 3" xfId="51792"/>
    <cellStyle name="Normal 5 3 4 2 2 3 5" xfId="51793"/>
    <cellStyle name="Normal 5 3 4 2 2 3 5 2" xfId="51794"/>
    <cellStyle name="Normal 5 3 4 2 2 3 6" xfId="51795"/>
    <cellStyle name="Normal 5 3 4 2 2 4" xfId="51796"/>
    <cellStyle name="Normal 5 3 4 2 2 4 2" xfId="51797"/>
    <cellStyle name="Normal 5 3 4 2 2 4 2 2" xfId="51798"/>
    <cellStyle name="Normal 5 3 4 2 2 4 2 2 2" xfId="51799"/>
    <cellStyle name="Normal 5 3 4 2 2 4 2 2 2 2" xfId="51800"/>
    <cellStyle name="Normal 5 3 4 2 2 4 2 2 3" xfId="51801"/>
    <cellStyle name="Normal 5 3 4 2 2 4 2 3" xfId="51802"/>
    <cellStyle name="Normal 5 3 4 2 2 4 2 3 2" xfId="51803"/>
    <cellStyle name="Normal 5 3 4 2 2 4 2 4" xfId="51804"/>
    <cellStyle name="Normal 5 3 4 2 2 4 3" xfId="51805"/>
    <cellStyle name="Normal 5 3 4 2 2 4 3 2" xfId="51806"/>
    <cellStyle name="Normal 5 3 4 2 2 4 3 2 2" xfId="51807"/>
    <cellStyle name="Normal 5 3 4 2 2 4 3 3" xfId="51808"/>
    <cellStyle name="Normal 5 3 4 2 2 4 4" xfId="51809"/>
    <cellStyle name="Normal 5 3 4 2 2 4 4 2" xfId="51810"/>
    <cellStyle name="Normal 5 3 4 2 2 4 5" xfId="51811"/>
    <cellStyle name="Normal 5 3 4 2 2 5" xfId="51812"/>
    <cellStyle name="Normal 5 3 4 2 2 5 2" xfId="51813"/>
    <cellStyle name="Normal 5 3 4 2 2 5 2 2" xfId="51814"/>
    <cellStyle name="Normal 5 3 4 2 2 5 2 2 2" xfId="51815"/>
    <cellStyle name="Normal 5 3 4 2 2 5 2 3" xfId="51816"/>
    <cellStyle name="Normal 5 3 4 2 2 5 3" xfId="51817"/>
    <cellStyle name="Normal 5 3 4 2 2 5 3 2" xfId="51818"/>
    <cellStyle name="Normal 5 3 4 2 2 5 4" xfId="51819"/>
    <cellStyle name="Normal 5 3 4 2 2 6" xfId="51820"/>
    <cellStyle name="Normal 5 3 4 2 2 6 2" xfId="51821"/>
    <cellStyle name="Normal 5 3 4 2 2 6 2 2" xfId="51822"/>
    <cellStyle name="Normal 5 3 4 2 2 6 3" xfId="51823"/>
    <cellStyle name="Normal 5 3 4 2 2 7" xfId="51824"/>
    <cellStyle name="Normal 5 3 4 2 2 7 2" xfId="51825"/>
    <cellStyle name="Normal 5 3 4 2 2 8" xfId="51826"/>
    <cellStyle name="Normal 5 3 4 2 3" xfId="51827"/>
    <cellStyle name="Normal 5 3 4 2 3 2" xfId="51828"/>
    <cellStyle name="Normal 5 3 4 2 3 2 2" xfId="51829"/>
    <cellStyle name="Normal 5 3 4 2 3 2 2 2" xfId="51830"/>
    <cellStyle name="Normal 5 3 4 2 3 2 2 2 2" xfId="51831"/>
    <cellStyle name="Normal 5 3 4 2 3 2 2 2 2 2" xfId="51832"/>
    <cellStyle name="Normal 5 3 4 2 3 2 2 2 3" xfId="51833"/>
    <cellStyle name="Normal 5 3 4 2 3 2 2 3" xfId="51834"/>
    <cellStyle name="Normal 5 3 4 2 3 2 2 3 2" xfId="51835"/>
    <cellStyle name="Normal 5 3 4 2 3 2 2 4" xfId="51836"/>
    <cellStyle name="Normal 5 3 4 2 3 2 3" xfId="51837"/>
    <cellStyle name="Normal 5 3 4 2 3 2 3 2" xfId="51838"/>
    <cellStyle name="Normal 5 3 4 2 3 2 3 2 2" xfId="51839"/>
    <cellStyle name="Normal 5 3 4 2 3 2 3 3" xfId="51840"/>
    <cellStyle name="Normal 5 3 4 2 3 2 4" xfId="51841"/>
    <cellStyle name="Normal 5 3 4 2 3 2 4 2" xfId="51842"/>
    <cellStyle name="Normal 5 3 4 2 3 2 5" xfId="51843"/>
    <cellStyle name="Normal 5 3 4 2 3 3" xfId="51844"/>
    <cellStyle name="Normal 5 3 4 2 3 3 2" xfId="51845"/>
    <cellStyle name="Normal 5 3 4 2 3 3 2 2" xfId="51846"/>
    <cellStyle name="Normal 5 3 4 2 3 3 2 2 2" xfId="51847"/>
    <cellStyle name="Normal 5 3 4 2 3 3 2 3" xfId="51848"/>
    <cellStyle name="Normal 5 3 4 2 3 3 3" xfId="51849"/>
    <cellStyle name="Normal 5 3 4 2 3 3 3 2" xfId="51850"/>
    <cellStyle name="Normal 5 3 4 2 3 3 4" xfId="51851"/>
    <cellStyle name="Normal 5 3 4 2 3 4" xfId="51852"/>
    <cellStyle name="Normal 5 3 4 2 3 4 2" xfId="51853"/>
    <cellStyle name="Normal 5 3 4 2 3 4 2 2" xfId="51854"/>
    <cellStyle name="Normal 5 3 4 2 3 4 3" xfId="51855"/>
    <cellStyle name="Normal 5 3 4 2 3 5" xfId="51856"/>
    <cellStyle name="Normal 5 3 4 2 3 5 2" xfId="51857"/>
    <cellStyle name="Normal 5 3 4 2 3 6" xfId="51858"/>
    <cellStyle name="Normal 5 3 4 2 4" xfId="51859"/>
    <cellStyle name="Normal 5 3 4 2 4 2" xfId="51860"/>
    <cellStyle name="Normal 5 3 4 2 4 2 2" xfId="51861"/>
    <cellStyle name="Normal 5 3 4 2 4 2 2 2" xfId="51862"/>
    <cellStyle name="Normal 5 3 4 2 4 2 2 2 2" xfId="51863"/>
    <cellStyle name="Normal 5 3 4 2 4 2 2 2 2 2" xfId="51864"/>
    <cellStyle name="Normal 5 3 4 2 4 2 2 2 3" xfId="51865"/>
    <cellStyle name="Normal 5 3 4 2 4 2 2 3" xfId="51866"/>
    <cellStyle name="Normal 5 3 4 2 4 2 2 3 2" xfId="51867"/>
    <cellStyle name="Normal 5 3 4 2 4 2 2 4" xfId="51868"/>
    <cellStyle name="Normal 5 3 4 2 4 2 3" xfId="51869"/>
    <cellStyle name="Normal 5 3 4 2 4 2 3 2" xfId="51870"/>
    <cellStyle name="Normal 5 3 4 2 4 2 3 2 2" xfId="51871"/>
    <cellStyle name="Normal 5 3 4 2 4 2 3 3" xfId="51872"/>
    <cellStyle name="Normal 5 3 4 2 4 2 4" xfId="51873"/>
    <cellStyle name="Normal 5 3 4 2 4 2 4 2" xfId="51874"/>
    <cellStyle name="Normal 5 3 4 2 4 2 5" xfId="51875"/>
    <cellStyle name="Normal 5 3 4 2 4 3" xfId="51876"/>
    <cellStyle name="Normal 5 3 4 2 4 3 2" xfId="51877"/>
    <cellStyle name="Normal 5 3 4 2 4 3 2 2" xfId="51878"/>
    <cellStyle name="Normal 5 3 4 2 4 3 2 2 2" xfId="51879"/>
    <cellStyle name="Normal 5 3 4 2 4 3 2 3" xfId="51880"/>
    <cellStyle name="Normal 5 3 4 2 4 3 3" xfId="51881"/>
    <cellStyle name="Normal 5 3 4 2 4 3 3 2" xfId="51882"/>
    <cellStyle name="Normal 5 3 4 2 4 3 4" xfId="51883"/>
    <cellStyle name="Normal 5 3 4 2 4 4" xfId="51884"/>
    <cellStyle name="Normal 5 3 4 2 4 4 2" xfId="51885"/>
    <cellStyle name="Normal 5 3 4 2 4 4 2 2" xfId="51886"/>
    <cellStyle name="Normal 5 3 4 2 4 4 3" xfId="51887"/>
    <cellStyle name="Normal 5 3 4 2 4 5" xfId="51888"/>
    <cellStyle name="Normal 5 3 4 2 4 5 2" xfId="51889"/>
    <cellStyle name="Normal 5 3 4 2 4 6" xfId="51890"/>
    <cellStyle name="Normal 5 3 4 2 5" xfId="51891"/>
    <cellStyle name="Normal 5 3 4 2 5 2" xfId="51892"/>
    <cellStyle name="Normal 5 3 4 2 5 2 2" xfId="51893"/>
    <cellStyle name="Normal 5 3 4 2 5 2 2 2" xfId="51894"/>
    <cellStyle name="Normal 5 3 4 2 5 2 2 2 2" xfId="51895"/>
    <cellStyle name="Normal 5 3 4 2 5 2 2 2 2 2" xfId="51896"/>
    <cellStyle name="Normal 5 3 4 2 5 2 2 2 3" xfId="51897"/>
    <cellStyle name="Normal 5 3 4 2 5 2 2 3" xfId="51898"/>
    <cellStyle name="Normal 5 3 4 2 5 2 2 3 2" xfId="51899"/>
    <cellStyle name="Normal 5 3 4 2 5 2 2 4" xfId="51900"/>
    <cellStyle name="Normal 5 3 4 2 5 2 3" xfId="51901"/>
    <cellStyle name="Normal 5 3 4 2 5 2 3 2" xfId="51902"/>
    <cellStyle name="Normal 5 3 4 2 5 2 3 2 2" xfId="51903"/>
    <cellStyle name="Normal 5 3 4 2 5 2 3 3" xfId="51904"/>
    <cellStyle name="Normal 5 3 4 2 5 2 4" xfId="51905"/>
    <cellStyle name="Normal 5 3 4 2 5 2 4 2" xfId="51906"/>
    <cellStyle name="Normal 5 3 4 2 5 2 5" xfId="51907"/>
    <cellStyle name="Normal 5 3 4 2 5 3" xfId="51908"/>
    <cellStyle name="Normal 5 3 4 2 5 3 2" xfId="51909"/>
    <cellStyle name="Normal 5 3 4 2 5 3 2 2" xfId="51910"/>
    <cellStyle name="Normal 5 3 4 2 5 3 2 2 2" xfId="51911"/>
    <cellStyle name="Normal 5 3 4 2 5 3 2 3" xfId="51912"/>
    <cellStyle name="Normal 5 3 4 2 5 3 3" xfId="51913"/>
    <cellStyle name="Normal 5 3 4 2 5 3 3 2" xfId="51914"/>
    <cellStyle name="Normal 5 3 4 2 5 3 4" xfId="51915"/>
    <cellStyle name="Normal 5 3 4 2 5 4" xfId="51916"/>
    <cellStyle name="Normal 5 3 4 2 5 4 2" xfId="51917"/>
    <cellStyle name="Normal 5 3 4 2 5 4 2 2" xfId="51918"/>
    <cellStyle name="Normal 5 3 4 2 5 4 3" xfId="51919"/>
    <cellStyle name="Normal 5 3 4 2 5 5" xfId="51920"/>
    <cellStyle name="Normal 5 3 4 2 5 5 2" xfId="51921"/>
    <cellStyle name="Normal 5 3 4 2 5 6" xfId="51922"/>
    <cellStyle name="Normal 5 3 4 2 6" xfId="51923"/>
    <cellStyle name="Normal 5 3 4 2 6 2" xfId="51924"/>
    <cellStyle name="Normal 5 3 4 2 6 2 2" xfId="51925"/>
    <cellStyle name="Normal 5 3 4 2 6 2 2 2" xfId="51926"/>
    <cellStyle name="Normal 5 3 4 2 6 2 2 2 2" xfId="51927"/>
    <cellStyle name="Normal 5 3 4 2 6 2 2 3" xfId="51928"/>
    <cellStyle name="Normal 5 3 4 2 6 2 3" xfId="51929"/>
    <cellStyle name="Normal 5 3 4 2 6 2 3 2" xfId="51930"/>
    <cellStyle name="Normal 5 3 4 2 6 2 4" xfId="51931"/>
    <cellStyle name="Normal 5 3 4 2 6 3" xfId="51932"/>
    <cellStyle name="Normal 5 3 4 2 6 3 2" xfId="51933"/>
    <cellStyle name="Normal 5 3 4 2 6 3 2 2" xfId="51934"/>
    <cellStyle name="Normal 5 3 4 2 6 3 3" xfId="51935"/>
    <cellStyle name="Normal 5 3 4 2 6 4" xfId="51936"/>
    <cellStyle name="Normal 5 3 4 2 6 4 2" xfId="51937"/>
    <cellStyle name="Normal 5 3 4 2 6 5" xfId="51938"/>
    <cellStyle name="Normal 5 3 4 2 7" xfId="51939"/>
    <cellStyle name="Normal 5 3 4 2 7 2" xfId="51940"/>
    <cellStyle name="Normal 5 3 4 2 7 2 2" xfId="51941"/>
    <cellStyle name="Normal 5 3 4 2 7 2 2 2" xfId="51942"/>
    <cellStyle name="Normal 5 3 4 2 7 2 3" xfId="51943"/>
    <cellStyle name="Normal 5 3 4 2 7 3" xfId="51944"/>
    <cellStyle name="Normal 5 3 4 2 7 3 2" xfId="51945"/>
    <cellStyle name="Normal 5 3 4 2 7 4" xfId="51946"/>
    <cellStyle name="Normal 5 3 4 2 8" xfId="51947"/>
    <cellStyle name="Normal 5 3 4 2 8 2" xfId="51948"/>
    <cellStyle name="Normal 5 3 4 2 8 2 2" xfId="51949"/>
    <cellStyle name="Normal 5 3 4 2 8 3" xfId="51950"/>
    <cellStyle name="Normal 5 3 4 2 9" xfId="51951"/>
    <cellStyle name="Normal 5 3 4 2 9 2" xfId="51952"/>
    <cellStyle name="Normal 5 3 4 2 9 3" xfId="51953"/>
    <cellStyle name="Normal 5 3 4 3" xfId="51954"/>
    <cellStyle name="Normal 5 3 4 3 2" xfId="51955"/>
    <cellStyle name="Normal 5 3 4 3 2 2" xfId="51956"/>
    <cellStyle name="Normal 5 3 4 3 2 2 2" xfId="51957"/>
    <cellStyle name="Normal 5 3 4 3 2 2 2 2" xfId="51958"/>
    <cellStyle name="Normal 5 3 4 3 2 2 2 2 2" xfId="51959"/>
    <cellStyle name="Normal 5 3 4 3 2 2 2 2 2 2" xfId="51960"/>
    <cellStyle name="Normal 5 3 4 3 2 2 2 2 3" xfId="51961"/>
    <cellStyle name="Normal 5 3 4 3 2 2 2 3" xfId="51962"/>
    <cellStyle name="Normal 5 3 4 3 2 2 2 3 2" xfId="51963"/>
    <cellStyle name="Normal 5 3 4 3 2 2 2 4" xfId="51964"/>
    <cellStyle name="Normal 5 3 4 3 2 2 3" xfId="51965"/>
    <cellStyle name="Normal 5 3 4 3 2 2 3 2" xfId="51966"/>
    <cellStyle name="Normal 5 3 4 3 2 2 3 2 2" xfId="51967"/>
    <cellStyle name="Normal 5 3 4 3 2 2 3 3" xfId="51968"/>
    <cellStyle name="Normal 5 3 4 3 2 2 4" xfId="51969"/>
    <cellStyle name="Normal 5 3 4 3 2 2 4 2" xfId="51970"/>
    <cellStyle name="Normal 5 3 4 3 2 2 5" xfId="51971"/>
    <cellStyle name="Normal 5 3 4 3 2 3" xfId="51972"/>
    <cellStyle name="Normal 5 3 4 3 2 3 2" xfId="51973"/>
    <cellStyle name="Normal 5 3 4 3 2 3 2 2" xfId="51974"/>
    <cellStyle name="Normal 5 3 4 3 2 3 2 2 2" xfId="51975"/>
    <cellStyle name="Normal 5 3 4 3 2 3 2 3" xfId="51976"/>
    <cellStyle name="Normal 5 3 4 3 2 3 3" xfId="51977"/>
    <cellStyle name="Normal 5 3 4 3 2 3 3 2" xfId="51978"/>
    <cellStyle name="Normal 5 3 4 3 2 3 4" xfId="51979"/>
    <cellStyle name="Normal 5 3 4 3 2 4" xfId="51980"/>
    <cellStyle name="Normal 5 3 4 3 2 4 2" xfId="51981"/>
    <cellStyle name="Normal 5 3 4 3 2 4 2 2" xfId="51982"/>
    <cellStyle name="Normal 5 3 4 3 2 4 3" xfId="51983"/>
    <cellStyle name="Normal 5 3 4 3 2 5" xfId="51984"/>
    <cellStyle name="Normal 5 3 4 3 2 5 2" xfId="51985"/>
    <cellStyle name="Normal 5 3 4 3 2 6" xfId="51986"/>
    <cellStyle name="Normal 5 3 4 3 3" xfId="51987"/>
    <cellStyle name="Normal 5 3 4 3 3 2" xfId="51988"/>
    <cellStyle name="Normal 5 3 4 3 3 2 2" xfId="51989"/>
    <cellStyle name="Normal 5 3 4 3 3 2 2 2" xfId="51990"/>
    <cellStyle name="Normal 5 3 4 3 3 2 2 2 2" xfId="51991"/>
    <cellStyle name="Normal 5 3 4 3 3 2 2 2 2 2" xfId="51992"/>
    <cellStyle name="Normal 5 3 4 3 3 2 2 2 3" xfId="51993"/>
    <cellStyle name="Normal 5 3 4 3 3 2 2 3" xfId="51994"/>
    <cellStyle name="Normal 5 3 4 3 3 2 2 3 2" xfId="51995"/>
    <cellStyle name="Normal 5 3 4 3 3 2 2 4" xfId="51996"/>
    <cellStyle name="Normal 5 3 4 3 3 2 3" xfId="51997"/>
    <cellStyle name="Normal 5 3 4 3 3 2 3 2" xfId="51998"/>
    <cellStyle name="Normal 5 3 4 3 3 2 3 2 2" xfId="51999"/>
    <cellStyle name="Normal 5 3 4 3 3 2 3 3" xfId="52000"/>
    <cellStyle name="Normal 5 3 4 3 3 2 4" xfId="52001"/>
    <cellStyle name="Normal 5 3 4 3 3 2 4 2" xfId="52002"/>
    <cellStyle name="Normal 5 3 4 3 3 2 5" xfId="52003"/>
    <cellStyle name="Normal 5 3 4 3 3 3" xfId="52004"/>
    <cellStyle name="Normal 5 3 4 3 3 3 2" xfId="52005"/>
    <cellStyle name="Normal 5 3 4 3 3 3 2 2" xfId="52006"/>
    <cellStyle name="Normal 5 3 4 3 3 3 2 2 2" xfId="52007"/>
    <cellStyle name="Normal 5 3 4 3 3 3 2 3" xfId="52008"/>
    <cellStyle name="Normal 5 3 4 3 3 3 3" xfId="52009"/>
    <cellStyle name="Normal 5 3 4 3 3 3 3 2" xfId="52010"/>
    <cellStyle name="Normal 5 3 4 3 3 3 4" xfId="52011"/>
    <cellStyle name="Normal 5 3 4 3 3 4" xfId="52012"/>
    <cellStyle name="Normal 5 3 4 3 3 4 2" xfId="52013"/>
    <cellStyle name="Normal 5 3 4 3 3 4 2 2" xfId="52014"/>
    <cellStyle name="Normal 5 3 4 3 3 4 3" xfId="52015"/>
    <cellStyle name="Normal 5 3 4 3 3 5" xfId="52016"/>
    <cellStyle name="Normal 5 3 4 3 3 5 2" xfId="52017"/>
    <cellStyle name="Normal 5 3 4 3 3 6" xfId="52018"/>
    <cellStyle name="Normal 5 3 4 3 4" xfId="52019"/>
    <cellStyle name="Normal 5 3 4 3 4 2" xfId="52020"/>
    <cellStyle name="Normal 5 3 4 3 4 2 2" xfId="52021"/>
    <cellStyle name="Normal 5 3 4 3 4 2 2 2" xfId="52022"/>
    <cellStyle name="Normal 5 3 4 3 4 2 2 2 2" xfId="52023"/>
    <cellStyle name="Normal 5 3 4 3 4 2 2 3" xfId="52024"/>
    <cellStyle name="Normal 5 3 4 3 4 2 3" xfId="52025"/>
    <cellStyle name="Normal 5 3 4 3 4 2 3 2" xfId="52026"/>
    <cellStyle name="Normal 5 3 4 3 4 2 4" xfId="52027"/>
    <cellStyle name="Normal 5 3 4 3 4 3" xfId="52028"/>
    <cellStyle name="Normal 5 3 4 3 4 3 2" xfId="52029"/>
    <cellStyle name="Normal 5 3 4 3 4 3 2 2" xfId="52030"/>
    <cellStyle name="Normal 5 3 4 3 4 3 3" xfId="52031"/>
    <cellStyle name="Normal 5 3 4 3 4 4" xfId="52032"/>
    <cellStyle name="Normal 5 3 4 3 4 4 2" xfId="52033"/>
    <cellStyle name="Normal 5 3 4 3 4 5" xfId="52034"/>
    <cellStyle name="Normal 5 3 4 3 5" xfId="52035"/>
    <cellStyle name="Normal 5 3 4 3 5 2" xfId="52036"/>
    <cellStyle name="Normal 5 3 4 3 5 2 2" xfId="52037"/>
    <cellStyle name="Normal 5 3 4 3 5 2 2 2" xfId="52038"/>
    <cellStyle name="Normal 5 3 4 3 5 2 3" xfId="52039"/>
    <cellStyle name="Normal 5 3 4 3 5 3" xfId="52040"/>
    <cellStyle name="Normal 5 3 4 3 5 3 2" xfId="52041"/>
    <cellStyle name="Normal 5 3 4 3 5 4" xfId="52042"/>
    <cellStyle name="Normal 5 3 4 3 6" xfId="52043"/>
    <cellStyle name="Normal 5 3 4 3 6 2" xfId="52044"/>
    <cellStyle name="Normal 5 3 4 3 6 2 2" xfId="52045"/>
    <cellStyle name="Normal 5 3 4 3 6 3" xfId="52046"/>
    <cellStyle name="Normal 5 3 4 3 7" xfId="52047"/>
    <cellStyle name="Normal 5 3 4 3 7 2" xfId="52048"/>
    <cellStyle name="Normal 5 3 4 3 8" xfId="52049"/>
    <cellStyle name="Normal 5 3 4 4" xfId="52050"/>
    <cellStyle name="Normal 5 3 4 4 2" xfId="52051"/>
    <cellStyle name="Normal 5 3 4 4 2 2" xfId="52052"/>
    <cellStyle name="Normal 5 3 4 4 2 2 2" xfId="52053"/>
    <cellStyle name="Normal 5 3 4 4 2 2 2 2" xfId="52054"/>
    <cellStyle name="Normal 5 3 4 4 2 2 2 2 2" xfId="52055"/>
    <cellStyle name="Normal 5 3 4 4 2 2 2 3" xfId="52056"/>
    <cellStyle name="Normal 5 3 4 4 2 2 3" xfId="52057"/>
    <cellStyle name="Normal 5 3 4 4 2 2 3 2" xfId="52058"/>
    <cellStyle name="Normal 5 3 4 4 2 2 4" xfId="52059"/>
    <cellStyle name="Normal 5 3 4 4 2 3" xfId="52060"/>
    <cellStyle name="Normal 5 3 4 4 2 3 2" xfId="52061"/>
    <cellStyle name="Normal 5 3 4 4 2 3 2 2" xfId="52062"/>
    <cellStyle name="Normal 5 3 4 4 2 3 3" xfId="52063"/>
    <cellStyle name="Normal 5 3 4 4 2 4" xfId="52064"/>
    <cellStyle name="Normal 5 3 4 4 2 4 2" xfId="52065"/>
    <cellStyle name="Normal 5 3 4 4 2 5" xfId="52066"/>
    <cellStyle name="Normal 5 3 4 4 3" xfId="52067"/>
    <cellStyle name="Normal 5 3 4 4 3 2" xfId="52068"/>
    <cellStyle name="Normal 5 3 4 4 3 2 2" xfId="52069"/>
    <cellStyle name="Normal 5 3 4 4 3 2 2 2" xfId="52070"/>
    <cellStyle name="Normal 5 3 4 4 3 2 3" xfId="52071"/>
    <cellStyle name="Normal 5 3 4 4 3 3" xfId="52072"/>
    <cellStyle name="Normal 5 3 4 4 3 3 2" xfId="52073"/>
    <cellStyle name="Normal 5 3 4 4 3 4" xfId="52074"/>
    <cellStyle name="Normal 5 3 4 4 4" xfId="52075"/>
    <cellStyle name="Normal 5 3 4 4 4 2" xfId="52076"/>
    <cellStyle name="Normal 5 3 4 4 4 2 2" xfId="52077"/>
    <cellStyle name="Normal 5 3 4 4 4 3" xfId="52078"/>
    <cellStyle name="Normal 5 3 4 4 5" xfId="52079"/>
    <cellStyle name="Normal 5 3 4 4 5 2" xfId="52080"/>
    <cellStyle name="Normal 5 3 4 4 6" xfId="52081"/>
    <cellStyle name="Normal 5 3 4 5" xfId="52082"/>
    <cellStyle name="Normal 5 3 4 5 2" xfId="52083"/>
    <cellStyle name="Normal 5 3 4 5 2 2" xfId="52084"/>
    <cellStyle name="Normal 5 3 4 5 2 2 2" xfId="52085"/>
    <cellStyle name="Normal 5 3 4 5 2 2 2 2" xfId="52086"/>
    <cellStyle name="Normal 5 3 4 5 2 2 2 2 2" xfId="52087"/>
    <cellStyle name="Normal 5 3 4 5 2 2 2 3" xfId="52088"/>
    <cellStyle name="Normal 5 3 4 5 2 2 3" xfId="52089"/>
    <cellStyle name="Normal 5 3 4 5 2 2 3 2" xfId="52090"/>
    <cellStyle name="Normal 5 3 4 5 2 2 4" xfId="52091"/>
    <cellStyle name="Normal 5 3 4 5 2 3" xfId="52092"/>
    <cellStyle name="Normal 5 3 4 5 2 3 2" xfId="52093"/>
    <cellStyle name="Normal 5 3 4 5 2 3 2 2" xfId="52094"/>
    <cellStyle name="Normal 5 3 4 5 2 3 3" xfId="52095"/>
    <cellStyle name="Normal 5 3 4 5 2 4" xfId="52096"/>
    <cellStyle name="Normal 5 3 4 5 2 4 2" xfId="52097"/>
    <cellStyle name="Normal 5 3 4 5 2 5" xfId="52098"/>
    <cellStyle name="Normal 5 3 4 5 3" xfId="52099"/>
    <cellStyle name="Normal 5 3 4 5 3 2" xfId="52100"/>
    <cellStyle name="Normal 5 3 4 5 3 2 2" xfId="52101"/>
    <cellStyle name="Normal 5 3 4 5 3 2 2 2" xfId="52102"/>
    <cellStyle name="Normal 5 3 4 5 3 2 3" xfId="52103"/>
    <cellStyle name="Normal 5 3 4 5 3 3" xfId="52104"/>
    <cellStyle name="Normal 5 3 4 5 3 3 2" xfId="52105"/>
    <cellStyle name="Normal 5 3 4 5 3 4" xfId="52106"/>
    <cellStyle name="Normal 5 3 4 5 4" xfId="52107"/>
    <cellStyle name="Normal 5 3 4 5 4 2" xfId="52108"/>
    <cellStyle name="Normal 5 3 4 5 4 2 2" xfId="52109"/>
    <cellStyle name="Normal 5 3 4 5 4 3" xfId="52110"/>
    <cellStyle name="Normal 5 3 4 5 5" xfId="52111"/>
    <cellStyle name="Normal 5 3 4 5 5 2" xfId="52112"/>
    <cellStyle name="Normal 5 3 4 5 6" xfId="52113"/>
    <cellStyle name="Normal 5 3 4 6" xfId="52114"/>
    <cellStyle name="Normal 5 3 4 6 2" xfId="52115"/>
    <cellStyle name="Normal 5 3 4 6 2 2" xfId="52116"/>
    <cellStyle name="Normal 5 3 4 6 2 2 2" xfId="52117"/>
    <cellStyle name="Normal 5 3 4 6 2 2 2 2" xfId="52118"/>
    <cellStyle name="Normal 5 3 4 6 2 2 2 2 2" xfId="52119"/>
    <cellStyle name="Normal 5 3 4 6 2 2 2 3" xfId="52120"/>
    <cellStyle name="Normal 5 3 4 6 2 2 3" xfId="52121"/>
    <cellStyle name="Normal 5 3 4 6 2 2 3 2" xfId="52122"/>
    <cellStyle name="Normal 5 3 4 6 2 2 4" xfId="52123"/>
    <cellStyle name="Normal 5 3 4 6 2 3" xfId="52124"/>
    <cellStyle name="Normal 5 3 4 6 2 3 2" xfId="52125"/>
    <cellStyle name="Normal 5 3 4 6 2 3 2 2" xfId="52126"/>
    <cellStyle name="Normal 5 3 4 6 2 3 3" xfId="52127"/>
    <cellStyle name="Normal 5 3 4 6 2 4" xfId="52128"/>
    <cellStyle name="Normal 5 3 4 6 2 4 2" xfId="52129"/>
    <cellStyle name="Normal 5 3 4 6 2 5" xfId="52130"/>
    <cellStyle name="Normal 5 3 4 6 3" xfId="52131"/>
    <cellStyle name="Normal 5 3 4 6 3 2" xfId="52132"/>
    <cellStyle name="Normal 5 3 4 6 3 2 2" xfId="52133"/>
    <cellStyle name="Normal 5 3 4 6 3 2 2 2" xfId="52134"/>
    <cellStyle name="Normal 5 3 4 6 3 2 3" xfId="52135"/>
    <cellStyle name="Normal 5 3 4 6 3 3" xfId="52136"/>
    <cellStyle name="Normal 5 3 4 6 3 3 2" xfId="52137"/>
    <cellStyle name="Normal 5 3 4 6 3 4" xfId="52138"/>
    <cellStyle name="Normal 5 3 4 6 4" xfId="52139"/>
    <cellStyle name="Normal 5 3 4 6 4 2" xfId="52140"/>
    <cellStyle name="Normal 5 3 4 6 4 2 2" xfId="52141"/>
    <cellStyle name="Normal 5 3 4 6 4 3" xfId="52142"/>
    <cellStyle name="Normal 5 3 4 6 5" xfId="52143"/>
    <cellStyle name="Normal 5 3 4 6 5 2" xfId="52144"/>
    <cellStyle name="Normal 5 3 4 6 6" xfId="52145"/>
    <cellStyle name="Normal 5 3 4 7" xfId="52146"/>
    <cellStyle name="Normal 5 3 4 7 2" xfId="52147"/>
    <cellStyle name="Normal 5 3 4 7 2 2" xfId="52148"/>
    <cellStyle name="Normal 5 3 4 7 2 2 2" xfId="52149"/>
    <cellStyle name="Normal 5 3 4 7 2 2 2 2" xfId="52150"/>
    <cellStyle name="Normal 5 3 4 7 2 2 3" xfId="52151"/>
    <cellStyle name="Normal 5 3 4 7 2 3" xfId="52152"/>
    <cellStyle name="Normal 5 3 4 7 2 3 2" xfId="52153"/>
    <cellStyle name="Normal 5 3 4 7 2 4" xfId="52154"/>
    <cellStyle name="Normal 5 3 4 7 3" xfId="52155"/>
    <cellStyle name="Normal 5 3 4 7 3 2" xfId="52156"/>
    <cellStyle name="Normal 5 3 4 7 3 2 2" xfId="52157"/>
    <cellStyle name="Normal 5 3 4 7 3 3" xfId="52158"/>
    <cellStyle name="Normal 5 3 4 7 4" xfId="52159"/>
    <cellStyle name="Normal 5 3 4 7 4 2" xfId="52160"/>
    <cellStyle name="Normal 5 3 4 7 5" xfId="52161"/>
    <cellStyle name="Normal 5 3 4 8" xfId="52162"/>
    <cellStyle name="Normal 5 3 4 8 2" xfId="52163"/>
    <cellStyle name="Normal 5 3 4 8 2 2" xfId="52164"/>
    <cellStyle name="Normal 5 3 4 8 2 2 2" xfId="52165"/>
    <cellStyle name="Normal 5 3 4 8 2 3" xfId="52166"/>
    <cellStyle name="Normal 5 3 4 8 3" xfId="52167"/>
    <cellStyle name="Normal 5 3 4 8 3 2" xfId="52168"/>
    <cellStyle name="Normal 5 3 4 8 4" xfId="52169"/>
    <cellStyle name="Normal 5 3 4 9" xfId="52170"/>
    <cellStyle name="Normal 5 3 4 9 2" xfId="52171"/>
    <cellStyle name="Normal 5 3 4 9 2 2" xfId="52172"/>
    <cellStyle name="Normal 5 3 4 9 3" xfId="52173"/>
    <cellStyle name="Normal 5 3 5" xfId="52174"/>
    <cellStyle name="Normal 5 3 5 10" xfId="52175"/>
    <cellStyle name="Normal 5 3 5 11" xfId="52176"/>
    <cellStyle name="Normal 5 3 5 2" xfId="52177"/>
    <cellStyle name="Normal 5 3 5 2 2" xfId="52178"/>
    <cellStyle name="Normal 5 3 5 2 2 2" xfId="52179"/>
    <cellStyle name="Normal 5 3 5 2 2 2 2" xfId="52180"/>
    <cellStyle name="Normal 5 3 5 2 2 2 2 2" xfId="52181"/>
    <cellStyle name="Normal 5 3 5 2 2 2 2 2 2" xfId="52182"/>
    <cellStyle name="Normal 5 3 5 2 2 2 2 2 2 2" xfId="52183"/>
    <cellStyle name="Normal 5 3 5 2 2 2 2 2 3" xfId="52184"/>
    <cellStyle name="Normal 5 3 5 2 2 2 2 3" xfId="52185"/>
    <cellStyle name="Normal 5 3 5 2 2 2 2 3 2" xfId="52186"/>
    <cellStyle name="Normal 5 3 5 2 2 2 2 4" xfId="52187"/>
    <cellStyle name="Normal 5 3 5 2 2 2 3" xfId="52188"/>
    <cellStyle name="Normal 5 3 5 2 2 2 3 2" xfId="52189"/>
    <cellStyle name="Normal 5 3 5 2 2 2 3 2 2" xfId="52190"/>
    <cellStyle name="Normal 5 3 5 2 2 2 3 3" xfId="52191"/>
    <cellStyle name="Normal 5 3 5 2 2 2 4" xfId="52192"/>
    <cellStyle name="Normal 5 3 5 2 2 2 4 2" xfId="52193"/>
    <cellStyle name="Normal 5 3 5 2 2 2 5" xfId="52194"/>
    <cellStyle name="Normal 5 3 5 2 2 3" xfId="52195"/>
    <cellStyle name="Normal 5 3 5 2 2 3 2" xfId="52196"/>
    <cellStyle name="Normal 5 3 5 2 2 3 2 2" xfId="52197"/>
    <cellStyle name="Normal 5 3 5 2 2 3 2 2 2" xfId="52198"/>
    <cellStyle name="Normal 5 3 5 2 2 3 2 3" xfId="52199"/>
    <cellStyle name="Normal 5 3 5 2 2 3 3" xfId="52200"/>
    <cellStyle name="Normal 5 3 5 2 2 3 3 2" xfId="52201"/>
    <cellStyle name="Normal 5 3 5 2 2 3 4" xfId="52202"/>
    <cellStyle name="Normal 5 3 5 2 2 4" xfId="52203"/>
    <cellStyle name="Normal 5 3 5 2 2 4 2" xfId="52204"/>
    <cellStyle name="Normal 5 3 5 2 2 4 2 2" xfId="52205"/>
    <cellStyle name="Normal 5 3 5 2 2 4 3" xfId="52206"/>
    <cellStyle name="Normal 5 3 5 2 2 5" xfId="52207"/>
    <cellStyle name="Normal 5 3 5 2 2 5 2" xfId="52208"/>
    <cellStyle name="Normal 5 3 5 2 2 6" xfId="52209"/>
    <cellStyle name="Normal 5 3 5 2 3" xfId="52210"/>
    <cellStyle name="Normal 5 3 5 2 3 2" xfId="52211"/>
    <cellStyle name="Normal 5 3 5 2 3 2 2" xfId="52212"/>
    <cellStyle name="Normal 5 3 5 2 3 2 2 2" xfId="52213"/>
    <cellStyle name="Normal 5 3 5 2 3 2 2 2 2" xfId="52214"/>
    <cellStyle name="Normal 5 3 5 2 3 2 2 2 2 2" xfId="52215"/>
    <cellStyle name="Normal 5 3 5 2 3 2 2 2 3" xfId="52216"/>
    <cellStyle name="Normal 5 3 5 2 3 2 2 3" xfId="52217"/>
    <cellStyle name="Normal 5 3 5 2 3 2 2 3 2" xfId="52218"/>
    <cellStyle name="Normal 5 3 5 2 3 2 2 4" xfId="52219"/>
    <cellStyle name="Normal 5 3 5 2 3 2 3" xfId="52220"/>
    <cellStyle name="Normal 5 3 5 2 3 2 3 2" xfId="52221"/>
    <cellStyle name="Normal 5 3 5 2 3 2 3 2 2" xfId="52222"/>
    <cellStyle name="Normal 5 3 5 2 3 2 3 3" xfId="52223"/>
    <cellStyle name="Normal 5 3 5 2 3 2 4" xfId="52224"/>
    <cellStyle name="Normal 5 3 5 2 3 2 4 2" xfId="52225"/>
    <cellStyle name="Normal 5 3 5 2 3 2 5" xfId="52226"/>
    <cellStyle name="Normal 5 3 5 2 3 3" xfId="52227"/>
    <cellStyle name="Normal 5 3 5 2 3 3 2" xfId="52228"/>
    <cellStyle name="Normal 5 3 5 2 3 3 2 2" xfId="52229"/>
    <cellStyle name="Normal 5 3 5 2 3 3 2 2 2" xfId="52230"/>
    <cellStyle name="Normal 5 3 5 2 3 3 2 3" xfId="52231"/>
    <cellStyle name="Normal 5 3 5 2 3 3 3" xfId="52232"/>
    <cellStyle name="Normal 5 3 5 2 3 3 3 2" xfId="52233"/>
    <cellStyle name="Normal 5 3 5 2 3 3 4" xfId="52234"/>
    <cellStyle name="Normal 5 3 5 2 3 4" xfId="52235"/>
    <cellStyle name="Normal 5 3 5 2 3 4 2" xfId="52236"/>
    <cellStyle name="Normal 5 3 5 2 3 4 2 2" xfId="52237"/>
    <cellStyle name="Normal 5 3 5 2 3 4 3" xfId="52238"/>
    <cellStyle name="Normal 5 3 5 2 3 5" xfId="52239"/>
    <cellStyle name="Normal 5 3 5 2 3 5 2" xfId="52240"/>
    <cellStyle name="Normal 5 3 5 2 3 6" xfId="52241"/>
    <cellStyle name="Normal 5 3 5 2 4" xfId="52242"/>
    <cellStyle name="Normal 5 3 5 2 4 2" xfId="52243"/>
    <cellStyle name="Normal 5 3 5 2 4 2 2" xfId="52244"/>
    <cellStyle name="Normal 5 3 5 2 4 2 2 2" xfId="52245"/>
    <cellStyle name="Normal 5 3 5 2 4 2 2 2 2" xfId="52246"/>
    <cellStyle name="Normal 5 3 5 2 4 2 2 3" xfId="52247"/>
    <cellStyle name="Normal 5 3 5 2 4 2 3" xfId="52248"/>
    <cellStyle name="Normal 5 3 5 2 4 2 3 2" xfId="52249"/>
    <cellStyle name="Normal 5 3 5 2 4 2 4" xfId="52250"/>
    <cellStyle name="Normal 5 3 5 2 4 3" xfId="52251"/>
    <cellStyle name="Normal 5 3 5 2 4 3 2" xfId="52252"/>
    <cellStyle name="Normal 5 3 5 2 4 3 2 2" xfId="52253"/>
    <cellStyle name="Normal 5 3 5 2 4 3 3" xfId="52254"/>
    <cellStyle name="Normal 5 3 5 2 4 4" xfId="52255"/>
    <cellStyle name="Normal 5 3 5 2 4 4 2" xfId="52256"/>
    <cellStyle name="Normal 5 3 5 2 4 5" xfId="52257"/>
    <cellStyle name="Normal 5 3 5 2 5" xfId="52258"/>
    <cellStyle name="Normal 5 3 5 2 5 2" xfId="52259"/>
    <cellStyle name="Normal 5 3 5 2 5 2 2" xfId="52260"/>
    <cellStyle name="Normal 5 3 5 2 5 2 2 2" xfId="52261"/>
    <cellStyle name="Normal 5 3 5 2 5 2 3" xfId="52262"/>
    <cellStyle name="Normal 5 3 5 2 5 3" xfId="52263"/>
    <cellStyle name="Normal 5 3 5 2 5 3 2" xfId="52264"/>
    <cellStyle name="Normal 5 3 5 2 5 4" xfId="52265"/>
    <cellStyle name="Normal 5 3 5 2 6" xfId="52266"/>
    <cellStyle name="Normal 5 3 5 2 6 2" xfId="52267"/>
    <cellStyle name="Normal 5 3 5 2 6 2 2" xfId="52268"/>
    <cellStyle name="Normal 5 3 5 2 6 3" xfId="52269"/>
    <cellStyle name="Normal 5 3 5 2 7" xfId="52270"/>
    <cellStyle name="Normal 5 3 5 2 7 2" xfId="52271"/>
    <cellStyle name="Normal 5 3 5 2 8" xfId="52272"/>
    <cellStyle name="Normal 5 3 5 3" xfId="52273"/>
    <cellStyle name="Normal 5 3 5 3 2" xfId="52274"/>
    <cellStyle name="Normal 5 3 5 3 2 2" xfId="52275"/>
    <cellStyle name="Normal 5 3 5 3 2 2 2" xfId="52276"/>
    <cellStyle name="Normal 5 3 5 3 2 2 2 2" xfId="52277"/>
    <cellStyle name="Normal 5 3 5 3 2 2 2 2 2" xfId="52278"/>
    <cellStyle name="Normal 5 3 5 3 2 2 2 3" xfId="52279"/>
    <cellStyle name="Normal 5 3 5 3 2 2 3" xfId="52280"/>
    <cellStyle name="Normal 5 3 5 3 2 2 3 2" xfId="52281"/>
    <cellStyle name="Normal 5 3 5 3 2 2 4" xfId="52282"/>
    <cellStyle name="Normal 5 3 5 3 2 3" xfId="52283"/>
    <cellStyle name="Normal 5 3 5 3 2 3 2" xfId="52284"/>
    <cellStyle name="Normal 5 3 5 3 2 3 2 2" xfId="52285"/>
    <cellStyle name="Normal 5 3 5 3 2 3 3" xfId="52286"/>
    <cellStyle name="Normal 5 3 5 3 2 4" xfId="52287"/>
    <cellStyle name="Normal 5 3 5 3 2 4 2" xfId="52288"/>
    <cellStyle name="Normal 5 3 5 3 2 5" xfId="52289"/>
    <cellStyle name="Normal 5 3 5 3 3" xfId="52290"/>
    <cellStyle name="Normal 5 3 5 3 3 2" xfId="52291"/>
    <cellStyle name="Normal 5 3 5 3 3 2 2" xfId="52292"/>
    <cellStyle name="Normal 5 3 5 3 3 2 2 2" xfId="52293"/>
    <cellStyle name="Normal 5 3 5 3 3 2 3" xfId="52294"/>
    <cellStyle name="Normal 5 3 5 3 3 3" xfId="52295"/>
    <cellStyle name="Normal 5 3 5 3 3 3 2" xfId="52296"/>
    <cellStyle name="Normal 5 3 5 3 3 4" xfId="52297"/>
    <cellStyle name="Normal 5 3 5 3 4" xfId="52298"/>
    <cellStyle name="Normal 5 3 5 3 4 2" xfId="52299"/>
    <cellStyle name="Normal 5 3 5 3 4 2 2" xfId="52300"/>
    <cellStyle name="Normal 5 3 5 3 4 3" xfId="52301"/>
    <cellStyle name="Normal 5 3 5 3 5" xfId="52302"/>
    <cellStyle name="Normal 5 3 5 3 5 2" xfId="52303"/>
    <cellStyle name="Normal 5 3 5 3 6" xfId="52304"/>
    <cellStyle name="Normal 5 3 5 4" xfId="52305"/>
    <cellStyle name="Normal 5 3 5 4 2" xfId="52306"/>
    <cellStyle name="Normal 5 3 5 4 2 2" xfId="52307"/>
    <cellStyle name="Normal 5 3 5 4 2 2 2" xfId="52308"/>
    <cellStyle name="Normal 5 3 5 4 2 2 2 2" xfId="52309"/>
    <cellStyle name="Normal 5 3 5 4 2 2 2 2 2" xfId="52310"/>
    <cellStyle name="Normal 5 3 5 4 2 2 2 3" xfId="52311"/>
    <cellStyle name="Normal 5 3 5 4 2 2 3" xfId="52312"/>
    <cellStyle name="Normal 5 3 5 4 2 2 3 2" xfId="52313"/>
    <cellStyle name="Normal 5 3 5 4 2 2 4" xfId="52314"/>
    <cellStyle name="Normal 5 3 5 4 2 3" xfId="52315"/>
    <cellStyle name="Normal 5 3 5 4 2 3 2" xfId="52316"/>
    <cellStyle name="Normal 5 3 5 4 2 3 2 2" xfId="52317"/>
    <cellStyle name="Normal 5 3 5 4 2 3 3" xfId="52318"/>
    <cellStyle name="Normal 5 3 5 4 2 4" xfId="52319"/>
    <cellStyle name="Normal 5 3 5 4 2 4 2" xfId="52320"/>
    <cellStyle name="Normal 5 3 5 4 2 5" xfId="52321"/>
    <cellStyle name="Normal 5 3 5 4 3" xfId="52322"/>
    <cellStyle name="Normal 5 3 5 4 3 2" xfId="52323"/>
    <cellStyle name="Normal 5 3 5 4 3 2 2" xfId="52324"/>
    <cellStyle name="Normal 5 3 5 4 3 2 2 2" xfId="52325"/>
    <cellStyle name="Normal 5 3 5 4 3 2 3" xfId="52326"/>
    <cellStyle name="Normal 5 3 5 4 3 3" xfId="52327"/>
    <cellStyle name="Normal 5 3 5 4 3 3 2" xfId="52328"/>
    <cellStyle name="Normal 5 3 5 4 3 4" xfId="52329"/>
    <cellStyle name="Normal 5 3 5 4 4" xfId="52330"/>
    <cellStyle name="Normal 5 3 5 4 4 2" xfId="52331"/>
    <cellStyle name="Normal 5 3 5 4 4 2 2" xfId="52332"/>
    <cellStyle name="Normal 5 3 5 4 4 3" xfId="52333"/>
    <cellStyle name="Normal 5 3 5 4 5" xfId="52334"/>
    <cellStyle name="Normal 5 3 5 4 5 2" xfId="52335"/>
    <cellStyle name="Normal 5 3 5 4 6" xfId="52336"/>
    <cellStyle name="Normal 5 3 5 5" xfId="52337"/>
    <cellStyle name="Normal 5 3 5 5 2" xfId="52338"/>
    <cellStyle name="Normal 5 3 5 5 2 2" xfId="52339"/>
    <cellStyle name="Normal 5 3 5 5 2 2 2" xfId="52340"/>
    <cellStyle name="Normal 5 3 5 5 2 2 2 2" xfId="52341"/>
    <cellStyle name="Normal 5 3 5 5 2 2 2 2 2" xfId="52342"/>
    <cellStyle name="Normal 5 3 5 5 2 2 2 3" xfId="52343"/>
    <cellStyle name="Normal 5 3 5 5 2 2 3" xfId="52344"/>
    <cellStyle name="Normal 5 3 5 5 2 2 3 2" xfId="52345"/>
    <cellStyle name="Normal 5 3 5 5 2 2 4" xfId="52346"/>
    <cellStyle name="Normal 5 3 5 5 2 3" xfId="52347"/>
    <cellStyle name="Normal 5 3 5 5 2 3 2" xfId="52348"/>
    <cellStyle name="Normal 5 3 5 5 2 3 2 2" xfId="52349"/>
    <cellStyle name="Normal 5 3 5 5 2 3 3" xfId="52350"/>
    <cellStyle name="Normal 5 3 5 5 2 4" xfId="52351"/>
    <cellStyle name="Normal 5 3 5 5 2 4 2" xfId="52352"/>
    <cellStyle name="Normal 5 3 5 5 2 5" xfId="52353"/>
    <cellStyle name="Normal 5 3 5 5 3" xfId="52354"/>
    <cellStyle name="Normal 5 3 5 5 3 2" xfId="52355"/>
    <cellStyle name="Normal 5 3 5 5 3 2 2" xfId="52356"/>
    <cellStyle name="Normal 5 3 5 5 3 2 2 2" xfId="52357"/>
    <cellStyle name="Normal 5 3 5 5 3 2 3" xfId="52358"/>
    <cellStyle name="Normal 5 3 5 5 3 3" xfId="52359"/>
    <cellStyle name="Normal 5 3 5 5 3 3 2" xfId="52360"/>
    <cellStyle name="Normal 5 3 5 5 3 4" xfId="52361"/>
    <cellStyle name="Normal 5 3 5 5 4" xfId="52362"/>
    <cellStyle name="Normal 5 3 5 5 4 2" xfId="52363"/>
    <cellStyle name="Normal 5 3 5 5 4 2 2" xfId="52364"/>
    <cellStyle name="Normal 5 3 5 5 4 3" xfId="52365"/>
    <cellStyle name="Normal 5 3 5 5 5" xfId="52366"/>
    <cellStyle name="Normal 5 3 5 5 5 2" xfId="52367"/>
    <cellStyle name="Normal 5 3 5 5 6" xfId="52368"/>
    <cellStyle name="Normal 5 3 5 6" xfId="52369"/>
    <cellStyle name="Normal 5 3 5 6 2" xfId="52370"/>
    <cellStyle name="Normal 5 3 5 6 2 2" xfId="52371"/>
    <cellStyle name="Normal 5 3 5 6 2 2 2" xfId="52372"/>
    <cellStyle name="Normal 5 3 5 6 2 2 2 2" xfId="52373"/>
    <cellStyle name="Normal 5 3 5 6 2 2 3" xfId="52374"/>
    <cellStyle name="Normal 5 3 5 6 2 3" xfId="52375"/>
    <cellStyle name="Normal 5 3 5 6 2 3 2" xfId="52376"/>
    <cellStyle name="Normal 5 3 5 6 2 4" xfId="52377"/>
    <cellStyle name="Normal 5 3 5 6 3" xfId="52378"/>
    <cellStyle name="Normal 5 3 5 6 3 2" xfId="52379"/>
    <cellStyle name="Normal 5 3 5 6 3 2 2" xfId="52380"/>
    <cellStyle name="Normal 5 3 5 6 3 3" xfId="52381"/>
    <cellStyle name="Normal 5 3 5 6 4" xfId="52382"/>
    <cellStyle name="Normal 5 3 5 6 4 2" xfId="52383"/>
    <cellStyle name="Normal 5 3 5 6 5" xfId="52384"/>
    <cellStyle name="Normal 5 3 5 7" xfId="52385"/>
    <cellStyle name="Normal 5 3 5 7 2" xfId="52386"/>
    <cellStyle name="Normal 5 3 5 7 2 2" xfId="52387"/>
    <cellStyle name="Normal 5 3 5 7 2 2 2" xfId="52388"/>
    <cellStyle name="Normal 5 3 5 7 2 3" xfId="52389"/>
    <cellStyle name="Normal 5 3 5 7 3" xfId="52390"/>
    <cellStyle name="Normal 5 3 5 7 3 2" xfId="52391"/>
    <cellStyle name="Normal 5 3 5 7 4" xfId="52392"/>
    <cellStyle name="Normal 5 3 5 8" xfId="52393"/>
    <cellStyle name="Normal 5 3 5 8 2" xfId="52394"/>
    <cellStyle name="Normal 5 3 5 8 2 2" xfId="52395"/>
    <cellStyle name="Normal 5 3 5 8 3" xfId="52396"/>
    <cellStyle name="Normal 5 3 5 9" xfId="52397"/>
    <cellStyle name="Normal 5 3 5 9 2" xfId="52398"/>
    <cellStyle name="Normal 5 3 5 9 3" xfId="52399"/>
    <cellStyle name="Normal 5 3 6" xfId="52400"/>
    <cellStyle name="Normal 5 3 6 10" xfId="52401"/>
    <cellStyle name="Normal 5 3 6 11" xfId="52402"/>
    <cellStyle name="Normal 5 3 6 2" xfId="52403"/>
    <cellStyle name="Normal 5 3 6 2 2" xfId="52404"/>
    <cellStyle name="Normal 5 3 6 2 2 2" xfId="52405"/>
    <cellStyle name="Normal 5 3 6 2 2 2 2" xfId="52406"/>
    <cellStyle name="Normal 5 3 6 2 2 2 2 2" xfId="52407"/>
    <cellStyle name="Normal 5 3 6 2 2 2 2 2 2" xfId="52408"/>
    <cellStyle name="Normal 5 3 6 2 2 2 2 2 2 2" xfId="52409"/>
    <cellStyle name="Normal 5 3 6 2 2 2 2 2 3" xfId="52410"/>
    <cellStyle name="Normal 5 3 6 2 2 2 2 3" xfId="52411"/>
    <cellStyle name="Normal 5 3 6 2 2 2 2 3 2" xfId="52412"/>
    <cellStyle name="Normal 5 3 6 2 2 2 2 4" xfId="52413"/>
    <cellStyle name="Normal 5 3 6 2 2 2 3" xfId="52414"/>
    <cellStyle name="Normal 5 3 6 2 2 2 3 2" xfId="52415"/>
    <cellStyle name="Normal 5 3 6 2 2 2 3 2 2" xfId="52416"/>
    <cellStyle name="Normal 5 3 6 2 2 2 3 3" xfId="52417"/>
    <cellStyle name="Normal 5 3 6 2 2 2 4" xfId="52418"/>
    <cellStyle name="Normal 5 3 6 2 2 2 4 2" xfId="52419"/>
    <cellStyle name="Normal 5 3 6 2 2 2 5" xfId="52420"/>
    <cellStyle name="Normal 5 3 6 2 2 3" xfId="52421"/>
    <cellStyle name="Normal 5 3 6 2 2 3 2" xfId="52422"/>
    <cellStyle name="Normal 5 3 6 2 2 3 2 2" xfId="52423"/>
    <cellStyle name="Normal 5 3 6 2 2 3 2 2 2" xfId="52424"/>
    <cellStyle name="Normal 5 3 6 2 2 3 2 3" xfId="52425"/>
    <cellStyle name="Normal 5 3 6 2 2 3 3" xfId="52426"/>
    <cellStyle name="Normal 5 3 6 2 2 3 3 2" xfId="52427"/>
    <cellStyle name="Normal 5 3 6 2 2 3 4" xfId="52428"/>
    <cellStyle name="Normal 5 3 6 2 2 4" xfId="52429"/>
    <cellStyle name="Normal 5 3 6 2 2 4 2" xfId="52430"/>
    <cellStyle name="Normal 5 3 6 2 2 4 2 2" xfId="52431"/>
    <cellStyle name="Normal 5 3 6 2 2 4 3" xfId="52432"/>
    <cellStyle name="Normal 5 3 6 2 2 5" xfId="52433"/>
    <cellStyle name="Normal 5 3 6 2 2 5 2" xfId="52434"/>
    <cellStyle name="Normal 5 3 6 2 2 6" xfId="52435"/>
    <cellStyle name="Normal 5 3 6 2 3" xfId="52436"/>
    <cellStyle name="Normal 5 3 6 2 3 2" xfId="52437"/>
    <cellStyle name="Normal 5 3 6 2 3 2 2" xfId="52438"/>
    <cellStyle name="Normal 5 3 6 2 3 2 2 2" xfId="52439"/>
    <cellStyle name="Normal 5 3 6 2 3 2 2 2 2" xfId="52440"/>
    <cellStyle name="Normal 5 3 6 2 3 2 2 2 2 2" xfId="52441"/>
    <cellStyle name="Normal 5 3 6 2 3 2 2 2 3" xfId="52442"/>
    <cellStyle name="Normal 5 3 6 2 3 2 2 3" xfId="52443"/>
    <cellStyle name="Normal 5 3 6 2 3 2 2 3 2" xfId="52444"/>
    <cellStyle name="Normal 5 3 6 2 3 2 2 4" xfId="52445"/>
    <cellStyle name="Normal 5 3 6 2 3 2 3" xfId="52446"/>
    <cellStyle name="Normal 5 3 6 2 3 2 3 2" xfId="52447"/>
    <cellStyle name="Normal 5 3 6 2 3 2 3 2 2" xfId="52448"/>
    <cellStyle name="Normal 5 3 6 2 3 2 3 3" xfId="52449"/>
    <cellStyle name="Normal 5 3 6 2 3 2 4" xfId="52450"/>
    <cellStyle name="Normal 5 3 6 2 3 2 4 2" xfId="52451"/>
    <cellStyle name="Normal 5 3 6 2 3 2 5" xfId="52452"/>
    <cellStyle name="Normal 5 3 6 2 3 3" xfId="52453"/>
    <cellStyle name="Normal 5 3 6 2 3 3 2" xfId="52454"/>
    <cellStyle name="Normal 5 3 6 2 3 3 2 2" xfId="52455"/>
    <cellStyle name="Normal 5 3 6 2 3 3 2 2 2" xfId="52456"/>
    <cellStyle name="Normal 5 3 6 2 3 3 2 3" xfId="52457"/>
    <cellStyle name="Normal 5 3 6 2 3 3 3" xfId="52458"/>
    <cellStyle name="Normal 5 3 6 2 3 3 3 2" xfId="52459"/>
    <cellStyle name="Normal 5 3 6 2 3 3 4" xfId="52460"/>
    <cellStyle name="Normal 5 3 6 2 3 4" xfId="52461"/>
    <cellStyle name="Normal 5 3 6 2 3 4 2" xfId="52462"/>
    <cellStyle name="Normal 5 3 6 2 3 4 2 2" xfId="52463"/>
    <cellStyle name="Normal 5 3 6 2 3 4 3" xfId="52464"/>
    <cellStyle name="Normal 5 3 6 2 3 5" xfId="52465"/>
    <cellStyle name="Normal 5 3 6 2 3 5 2" xfId="52466"/>
    <cellStyle name="Normal 5 3 6 2 3 6" xfId="52467"/>
    <cellStyle name="Normal 5 3 6 2 4" xfId="52468"/>
    <cellStyle name="Normal 5 3 6 2 4 2" xfId="52469"/>
    <cellStyle name="Normal 5 3 6 2 4 2 2" xfId="52470"/>
    <cellStyle name="Normal 5 3 6 2 4 2 2 2" xfId="52471"/>
    <cellStyle name="Normal 5 3 6 2 4 2 2 2 2" xfId="52472"/>
    <cellStyle name="Normal 5 3 6 2 4 2 2 3" xfId="52473"/>
    <cellStyle name="Normal 5 3 6 2 4 2 3" xfId="52474"/>
    <cellStyle name="Normal 5 3 6 2 4 2 3 2" xfId="52475"/>
    <cellStyle name="Normal 5 3 6 2 4 2 4" xfId="52476"/>
    <cellStyle name="Normal 5 3 6 2 4 3" xfId="52477"/>
    <cellStyle name="Normal 5 3 6 2 4 3 2" xfId="52478"/>
    <cellStyle name="Normal 5 3 6 2 4 3 2 2" xfId="52479"/>
    <cellStyle name="Normal 5 3 6 2 4 3 3" xfId="52480"/>
    <cellStyle name="Normal 5 3 6 2 4 4" xfId="52481"/>
    <cellStyle name="Normal 5 3 6 2 4 4 2" xfId="52482"/>
    <cellStyle name="Normal 5 3 6 2 4 5" xfId="52483"/>
    <cellStyle name="Normal 5 3 6 2 5" xfId="52484"/>
    <cellStyle name="Normal 5 3 6 2 5 2" xfId="52485"/>
    <cellStyle name="Normal 5 3 6 2 5 2 2" xfId="52486"/>
    <cellStyle name="Normal 5 3 6 2 5 2 2 2" xfId="52487"/>
    <cellStyle name="Normal 5 3 6 2 5 2 3" xfId="52488"/>
    <cellStyle name="Normal 5 3 6 2 5 3" xfId="52489"/>
    <cellStyle name="Normal 5 3 6 2 5 3 2" xfId="52490"/>
    <cellStyle name="Normal 5 3 6 2 5 4" xfId="52491"/>
    <cellStyle name="Normal 5 3 6 2 6" xfId="52492"/>
    <cellStyle name="Normal 5 3 6 2 6 2" xfId="52493"/>
    <cellStyle name="Normal 5 3 6 2 6 2 2" xfId="52494"/>
    <cellStyle name="Normal 5 3 6 2 6 3" xfId="52495"/>
    <cellStyle name="Normal 5 3 6 2 7" xfId="52496"/>
    <cellStyle name="Normal 5 3 6 2 7 2" xfId="52497"/>
    <cellStyle name="Normal 5 3 6 2 8" xfId="52498"/>
    <cellStyle name="Normal 5 3 6 3" xfId="52499"/>
    <cellStyle name="Normal 5 3 6 3 2" xfId="52500"/>
    <cellStyle name="Normal 5 3 6 3 2 2" xfId="52501"/>
    <cellStyle name="Normal 5 3 6 3 2 2 2" xfId="52502"/>
    <cellStyle name="Normal 5 3 6 3 2 2 2 2" xfId="52503"/>
    <cellStyle name="Normal 5 3 6 3 2 2 2 2 2" xfId="52504"/>
    <cellStyle name="Normal 5 3 6 3 2 2 2 3" xfId="52505"/>
    <cellStyle name="Normal 5 3 6 3 2 2 3" xfId="52506"/>
    <cellStyle name="Normal 5 3 6 3 2 2 3 2" xfId="52507"/>
    <cellStyle name="Normal 5 3 6 3 2 2 4" xfId="52508"/>
    <cellStyle name="Normal 5 3 6 3 2 3" xfId="52509"/>
    <cellStyle name="Normal 5 3 6 3 2 3 2" xfId="52510"/>
    <cellStyle name="Normal 5 3 6 3 2 3 2 2" xfId="52511"/>
    <cellStyle name="Normal 5 3 6 3 2 3 3" xfId="52512"/>
    <cellStyle name="Normal 5 3 6 3 2 4" xfId="52513"/>
    <cellStyle name="Normal 5 3 6 3 2 4 2" xfId="52514"/>
    <cellStyle name="Normal 5 3 6 3 2 5" xfId="52515"/>
    <cellStyle name="Normal 5 3 6 3 3" xfId="52516"/>
    <cellStyle name="Normal 5 3 6 3 3 2" xfId="52517"/>
    <cellStyle name="Normal 5 3 6 3 3 2 2" xfId="52518"/>
    <cellStyle name="Normal 5 3 6 3 3 2 2 2" xfId="52519"/>
    <cellStyle name="Normal 5 3 6 3 3 2 3" xfId="52520"/>
    <cellStyle name="Normal 5 3 6 3 3 3" xfId="52521"/>
    <cellStyle name="Normal 5 3 6 3 3 3 2" xfId="52522"/>
    <cellStyle name="Normal 5 3 6 3 3 4" xfId="52523"/>
    <cellStyle name="Normal 5 3 6 3 4" xfId="52524"/>
    <cellStyle name="Normal 5 3 6 3 4 2" xfId="52525"/>
    <cellStyle name="Normal 5 3 6 3 4 2 2" xfId="52526"/>
    <cellStyle name="Normal 5 3 6 3 4 3" xfId="52527"/>
    <cellStyle name="Normal 5 3 6 3 5" xfId="52528"/>
    <cellStyle name="Normal 5 3 6 3 5 2" xfId="52529"/>
    <cellStyle name="Normal 5 3 6 3 6" xfId="52530"/>
    <cellStyle name="Normal 5 3 6 4" xfId="52531"/>
    <cellStyle name="Normal 5 3 6 4 2" xfId="52532"/>
    <cellStyle name="Normal 5 3 6 4 2 2" xfId="52533"/>
    <cellStyle name="Normal 5 3 6 4 2 2 2" xfId="52534"/>
    <cellStyle name="Normal 5 3 6 4 2 2 2 2" xfId="52535"/>
    <cellStyle name="Normal 5 3 6 4 2 2 2 2 2" xfId="52536"/>
    <cellStyle name="Normal 5 3 6 4 2 2 2 3" xfId="52537"/>
    <cellStyle name="Normal 5 3 6 4 2 2 3" xfId="52538"/>
    <cellStyle name="Normal 5 3 6 4 2 2 3 2" xfId="52539"/>
    <cellStyle name="Normal 5 3 6 4 2 2 4" xfId="52540"/>
    <cellStyle name="Normal 5 3 6 4 2 3" xfId="52541"/>
    <cellStyle name="Normal 5 3 6 4 2 3 2" xfId="52542"/>
    <cellStyle name="Normal 5 3 6 4 2 3 2 2" xfId="52543"/>
    <cellStyle name="Normal 5 3 6 4 2 3 3" xfId="52544"/>
    <cellStyle name="Normal 5 3 6 4 2 4" xfId="52545"/>
    <cellStyle name="Normal 5 3 6 4 2 4 2" xfId="52546"/>
    <cellStyle name="Normal 5 3 6 4 2 5" xfId="52547"/>
    <cellStyle name="Normal 5 3 6 4 3" xfId="52548"/>
    <cellStyle name="Normal 5 3 6 4 3 2" xfId="52549"/>
    <cellStyle name="Normal 5 3 6 4 3 2 2" xfId="52550"/>
    <cellStyle name="Normal 5 3 6 4 3 2 2 2" xfId="52551"/>
    <cellStyle name="Normal 5 3 6 4 3 2 3" xfId="52552"/>
    <cellStyle name="Normal 5 3 6 4 3 3" xfId="52553"/>
    <cellStyle name="Normal 5 3 6 4 3 3 2" xfId="52554"/>
    <cellStyle name="Normal 5 3 6 4 3 4" xfId="52555"/>
    <cellStyle name="Normal 5 3 6 4 4" xfId="52556"/>
    <cellStyle name="Normal 5 3 6 4 4 2" xfId="52557"/>
    <cellStyle name="Normal 5 3 6 4 4 2 2" xfId="52558"/>
    <cellStyle name="Normal 5 3 6 4 4 3" xfId="52559"/>
    <cellStyle name="Normal 5 3 6 4 5" xfId="52560"/>
    <cellStyle name="Normal 5 3 6 4 5 2" xfId="52561"/>
    <cellStyle name="Normal 5 3 6 4 6" xfId="52562"/>
    <cellStyle name="Normal 5 3 6 5" xfId="52563"/>
    <cellStyle name="Normal 5 3 6 5 2" xfId="52564"/>
    <cellStyle name="Normal 5 3 6 5 2 2" xfId="52565"/>
    <cellStyle name="Normal 5 3 6 5 2 2 2" xfId="52566"/>
    <cellStyle name="Normal 5 3 6 5 2 2 2 2" xfId="52567"/>
    <cellStyle name="Normal 5 3 6 5 2 2 2 2 2" xfId="52568"/>
    <cellStyle name="Normal 5 3 6 5 2 2 2 3" xfId="52569"/>
    <cellStyle name="Normal 5 3 6 5 2 2 3" xfId="52570"/>
    <cellStyle name="Normal 5 3 6 5 2 2 3 2" xfId="52571"/>
    <cellStyle name="Normal 5 3 6 5 2 2 4" xfId="52572"/>
    <cellStyle name="Normal 5 3 6 5 2 3" xfId="52573"/>
    <cellStyle name="Normal 5 3 6 5 2 3 2" xfId="52574"/>
    <cellStyle name="Normal 5 3 6 5 2 3 2 2" xfId="52575"/>
    <cellStyle name="Normal 5 3 6 5 2 3 3" xfId="52576"/>
    <cellStyle name="Normal 5 3 6 5 2 4" xfId="52577"/>
    <cellStyle name="Normal 5 3 6 5 2 4 2" xfId="52578"/>
    <cellStyle name="Normal 5 3 6 5 2 5" xfId="52579"/>
    <cellStyle name="Normal 5 3 6 5 3" xfId="52580"/>
    <cellStyle name="Normal 5 3 6 5 3 2" xfId="52581"/>
    <cellStyle name="Normal 5 3 6 5 3 2 2" xfId="52582"/>
    <cellStyle name="Normal 5 3 6 5 3 2 2 2" xfId="52583"/>
    <cellStyle name="Normal 5 3 6 5 3 2 3" xfId="52584"/>
    <cellStyle name="Normal 5 3 6 5 3 3" xfId="52585"/>
    <cellStyle name="Normal 5 3 6 5 3 3 2" xfId="52586"/>
    <cellStyle name="Normal 5 3 6 5 3 4" xfId="52587"/>
    <cellStyle name="Normal 5 3 6 5 4" xfId="52588"/>
    <cellStyle name="Normal 5 3 6 5 4 2" xfId="52589"/>
    <cellStyle name="Normal 5 3 6 5 4 2 2" xfId="52590"/>
    <cellStyle name="Normal 5 3 6 5 4 3" xfId="52591"/>
    <cellStyle name="Normal 5 3 6 5 5" xfId="52592"/>
    <cellStyle name="Normal 5 3 6 5 5 2" xfId="52593"/>
    <cellStyle name="Normal 5 3 6 5 6" xfId="52594"/>
    <cellStyle name="Normal 5 3 6 6" xfId="52595"/>
    <cellStyle name="Normal 5 3 6 6 2" xfId="52596"/>
    <cellStyle name="Normal 5 3 6 6 2 2" xfId="52597"/>
    <cellStyle name="Normal 5 3 6 6 2 2 2" xfId="52598"/>
    <cellStyle name="Normal 5 3 6 6 2 2 2 2" xfId="52599"/>
    <cellStyle name="Normal 5 3 6 6 2 2 3" xfId="52600"/>
    <cellStyle name="Normal 5 3 6 6 2 3" xfId="52601"/>
    <cellStyle name="Normal 5 3 6 6 2 3 2" xfId="52602"/>
    <cellStyle name="Normal 5 3 6 6 2 4" xfId="52603"/>
    <cellStyle name="Normal 5 3 6 6 3" xfId="52604"/>
    <cellStyle name="Normal 5 3 6 6 3 2" xfId="52605"/>
    <cellStyle name="Normal 5 3 6 6 3 2 2" xfId="52606"/>
    <cellStyle name="Normal 5 3 6 6 3 3" xfId="52607"/>
    <cellStyle name="Normal 5 3 6 6 4" xfId="52608"/>
    <cellStyle name="Normal 5 3 6 6 4 2" xfId="52609"/>
    <cellStyle name="Normal 5 3 6 6 5" xfId="52610"/>
    <cellStyle name="Normal 5 3 6 7" xfId="52611"/>
    <cellStyle name="Normal 5 3 6 7 2" xfId="52612"/>
    <cellStyle name="Normal 5 3 6 7 2 2" xfId="52613"/>
    <cellStyle name="Normal 5 3 6 7 2 2 2" xfId="52614"/>
    <cellStyle name="Normal 5 3 6 7 2 3" xfId="52615"/>
    <cellStyle name="Normal 5 3 6 7 3" xfId="52616"/>
    <cellStyle name="Normal 5 3 6 7 3 2" xfId="52617"/>
    <cellStyle name="Normal 5 3 6 7 4" xfId="52618"/>
    <cellStyle name="Normal 5 3 6 8" xfId="52619"/>
    <cellStyle name="Normal 5 3 6 8 2" xfId="52620"/>
    <cellStyle name="Normal 5 3 6 8 2 2" xfId="52621"/>
    <cellStyle name="Normal 5 3 6 8 3" xfId="52622"/>
    <cellStyle name="Normal 5 3 6 9" xfId="52623"/>
    <cellStyle name="Normal 5 3 6 9 2" xfId="52624"/>
    <cellStyle name="Normal 5 3 6 9 3" xfId="52625"/>
    <cellStyle name="Normal 5 3 7" xfId="52626"/>
    <cellStyle name="Normal 5 3 7 2" xfId="52627"/>
    <cellStyle name="Normal 5 3 7 2 2" xfId="52628"/>
    <cellStyle name="Normal 5 3 7 2 2 2" xfId="52629"/>
    <cellStyle name="Normal 5 3 7 2 2 2 2" xfId="52630"/>
    <cellStyle name="Normal 5 3 7 2 2 2 2 2" xfId="52631"/>
    <cellStyle name="Normal 5 3 7 2 2 2 2 2 2" xfId="52632"/>
    <cellStyle name="Normal 5 3 7 2 2 2 2 3" xfId="52633"/>
    <cellStyle name="Normal 5 3 7 2 2 2 3" xfId="52634"/>
    <cellStyle name="Normal 5 3 7 2 2 2 3 2" xfId="52635"/>
    <cellStyle name="Normal 5 3 7 2 2 2 4" xfId="52636"/>
    <cellStyle name="Normal 5 3 7 2 2 3" xfId="52637"/>
    <cellStyle name="Normal 5 3 7 2 2 3 2" xfId="52638"/>
    <cellStyle name="Normal 5 3 7 2 2 3 2 2" xfId="52639"/>
    <cellStyle name="Normal 5 3 7 2 2 3 3" xfId="52640"/>
    <cellStyle name="Normal 5 3 7 2 2 4" xfId="52641"/>
    <cellStyle name="Normal 5 3 7 2 2 4 2" xfId="52642"/>
    <cellStyle name="Normal 5 3 7 2 2 5" xfId="52643"/>
    <cellStyle name="Normal 5 3 7 2 3" xfId="52644"/>
    <cellStyle name="Normal 5 3 7 2 3 2" xfId="52645"/>
    <cellStyle name="Normal 5 3 7 2 3 2 2" xfId="52646"/>
    <cellStyle name="Normal 5 3 7 2 3 2 2 2" xfId="52647"/>
    <cellStyle name="Normal 5 3 7 2 3 2 3" xfId="52648"/>
    <cellStyle name="Normal 5 3 7 2 3 3" xfId="52649"/>
    <cellStyle name="Normal 5 3 7 2 3 3 2" xfId="52650"/>
    <cellStyle name="Normal 5 3 7 2 3 4" xfId="52651"/>
    <cellStyle name="Normal 5 3 7 2 4" xfId="52652"/>
    <cellStyle name="Normal 5 3 7 2 4 2" xfId="52653"/>
    <cellStyle name="Normal 5 3 7 2 4 2 2" xfId="52654"/>
    <cellStyle name="Normal 5 3 7 2 4 3" xfId="52655"/>
    <cellStyle name="Normal 5 3 7 2 5" xfId="52656"/>
    <cellStyle name="Normal 5 3 7 2 5 2" xfId="52657"/>
    <cellStyle name="Normal 5 3 7 2 6" xfId="52658"/>
    <cellStyle name="Normal 5 3 7 3" xfId="52659"/>
    <cellStyle name="Normal 5 3 7 3 2" xfId="52660"/>
    <cellStyle name="Normal 5 3 7 3 2 2" xfId="52661"/>
    <cellStyle name="Normal 5 3 7 3 2 2 2" xfId="52662"/>
    <cellStyle name="Normal 5 3 7 3 2 2 2 2" xfId="52663"/>
    <cellStyle name="Normal 5 3 7 3 2 2 2 2 2" xfId="52664"/>
    <cellStyle name="Normal 5 3 7 3 2 2 2 3" xfId="52665"/>
    <cellStyle name="Normal 5 3 7 3 2 2 3" xfId="52666"/>
    <cellStyle name="Normal 5 3 7 3 2 2 3 2" xfId="52667"/>
    <cellStyle name="Normal 5 3 7 3 2 2 4" xfId="52668"/>
    <cellStyle name="Normal 5 3 7 3 2 3" xfId="52669"/>
    <cellStyle name="Normal 5 3 7 3 2 3 2" xfId="52670"/>
    <cellStyle name="Normal 5 3 7 3 2 3 2 2" xfId="52671"/>
    <cellStyle name="Normal 5 3 7 3 2 3 3" xfId="52672"/>
    <cellStyle name="Normal 5 3 7 3 2 4" xfId="52673"/>
    <cellStyle name="Normal 5 3 7 3 2 4 2" xfId="52674"/>
    <cellStyle name="Normal 5 3 7 3 2 5" xfId="52675"/>
    <cellStyle name="Normal 5 3 7 3 3" xfId="52676"/>
    <cellStyle name="Normal 5 3 7 3 3 2" xfId="52677"/>
    <cellStyle name="Normal 5 3 7 3 3 2 2" xfId="52678"/>
    <cellStyle name="Normal 5 3 7 3 3 2 2 2" xfId="52679"/>
    <cellStyle name="Normal 5 3 7 3 3 2 3" xfId="52680"/>
    <cellStyle name="Normal 5 3 7 3 3 3" xfId="52681"/>
    <cellStyle name="Normal 5 3 7 3 3 3 2" xfId="52682"/>
    <cellStyle name="Normal 5 3 7 3 3 4" xfId="52683"/>
    <cellStyle name="Normal 5 3 7 3 4" xfId="52684"/>
    <cellStyle name="Normal 5 3 7 3 4 2" xfId="52685"/>
    <cellStyle name="Normal 5 3 7 3 4 2 2" xfId="52686"/>
    <cellStyle name="Normal 5 3 7 3 4 3" xfId="52687"/>
    <cellStyle name="Normal 5 3 7 3 5" xfId="52688"/>
    <cellStyle name="Normal 5 3 7 3 5 2" xfId="52689"/>
    <cellStyle name="Normal 5 3 7 3 6" xfId="52690"/>
    <cellStyle name="Normal 5 3 7 4" xfId="52691"/>
    <cellStyle name="Normal 5 3 7 4 2" xfId="52692"/>
    <cellStyle name="Normal 5 3 7 4 2 2" xfId="52693"/>
    <cellStyle name="Normal 5 3 7 4 2 2 2" xfId="52694"/>
    <cellStyle name="Normal 5 3 7 4 2 2 2 2" xfId="52695"/>
    <cellStyle name="Normal 5 3 7 4 2 2 3" xfId="52696"/>
    <cellStyle name="Normal 5 3 7 4 2 3" xfId="52697"/>
    <cellStyle name="Normal 5 3 7 4 2 3 2" xfId="52698"/>
    <cellStyle name="Normal 5 3 7 4 2 4" xfId="52699"/>
    <cellStyle name="Normal 5 3 7 4 3" xfId="52700"/>
    <cellStyle name="Normal 5 3 7 4 3 2" xfId="52701"/>
    <cellStyle name="Normal 5 3 7 4 3 2 2" xfId="52702"/>
    <cellStyle name="Normal 5 3 7 4 3 3" xfId="52703"/>
    <cellStyle name="Normal 5 3 7 4 4" xfId="52704"/>
    <cellStyle name="Normal 5 3 7 4 4 2" xfId="52705"/>
    <cellStyle name="Normal 5 3 7 4 5" xfId="52706"/>
    <cellStyle name="Normal 5 3 7 5" xfId="52707"/>
    <cellStyle name="Normal 5 3 7 5 2" xfId="52708"/>
    <cellStyle name="Normal 5 3 7 5 2 2" xfId="52709"/>
    <cellStyle name="Normal 5 3 7 5 2 2 2" xfId="52710"/>
    <cellStyle name="Normal 5 3 7 5 2 3" xfId="52711"/>
    <cellStyle name="Normal 5 3 7 5 3" xfId="52712"/>
    <cellStyle name="Normal 5 3 7 5 3 2" xfId="52713"/>
    <cellStyle name="Normal 5 3 7 5 4" xfId="52714"/>
    <cellStyle name="Normal 5 3 7 6" xfId="52715"/>
    <cellStyle name="Normal 5 3 7 6 2" xfId="52716"/>
    <cellStyle name="Normal 5 3 7 6 2 2" xfId="52717"/>
    <cellStyle name="Normal 5 3 7 6 3" xfId="52718"/>
    <cellStyle name="Normal 5 3 7 7" xfId="52719"/>
    <cellStyle name="Normal 5 3 7 7 2" xfId="52720"/>
    <cellStyle name="Normal 5 3 7 8" xfId="52721"/>
    <cellStyle name="Normal 5 3 8" xfId="52722"/>
    <cellStyle name="Normal 5 3 8 2" xfId="52723"/>
    <cellStyle name="Normal 5 3 8 2 2" xfId="52724"/>
    <cellStyle name="Normal 5 3 8 2 2 2" xfId="52725"/>
    <cellStyle name="Normal 5 3 8 2 2 2 2" xfId="52726"/>
    <cellStyle name="Normal 5 3 8 2 2 2 2 2" xfId="52727"/>
    <cellStyle name="Normal 5 3 8 2 2 2 3" xfId="52728"/>
    <cellStyle name="Normal 5 3 8 2 2 3" xfId="52729"/>
    <cellStyle name="Normal 5 3 8 2 2 3 2" xfId="52730"/>
    <cellStyle name="Normal 5 3 8 2 2 4" xfId="52731"/>
    <cellStyle name="Normal 5 3 8 2 3" xfId="52732"/>
    <cellStyle name="Normal 5 3 8 2 3 2" xfId="52733"/>
    <cellStyle name="Normal 5 3 8 2 3 2 2" xfId="52734"/>
    <cellStyle name="Normal 5 3 8 2 3 3" xfId="52735"/>
    <cellStyle name="Normal 5 3 8 2 4" xfId="52736"/>
    <cellStyle name="Normal 5 3 8 2 4 2" xfId="52737"/>
    <cellStyle name="Normal 5 3 8 2 5" xfId="52738"/>
    <cellStyle name="Normal 5 3 8 3" xfId="52739"/>
    <cellStyle name="Normal 5 3 8 3 2" xfId="52740"/>
    <cellStyle name="Normal 5 3 8 3 2 2" xfId="52741"/>
    <cellStyle name="Normal 5 3 8 3 2 2 2" xfId="52742"/>
    <cellStyle name="Normal 5 3 8 3 2 3" xfId="52743"/>
    <cellStyle name="Normal 5 3 8 3 3" xfId="52744"/>
    <cellStyle name="Normal 5 3 8 3 3 2" xfId="52745"/>
    <cellStyle name="Normal 5 3 8 3 4" xfId="52746"/>
    <cellStyle name="Normal 5 3 8 4" xfId="52747"/>
    <cellStyle name="Normal 5 3 8 4 2" xfId="52748"/>
    <cellStyle name="Normal 5 3 8 4 2 2" xfId="52749"/>
    <cellStyle name="Normal 5 3 8 4 3" xfId="52750"/>
    <cellStyle name="Normal 5 3 8 5" xfId="52751"/>
    <cellStyle name="Normal 5 3 8 5 2" xfId="52752"/>
    <cellStyle name="Normal 5 3 8 6" xfId="52753"/>
    <cellStyle name="Normal 5 3 9" xfId="52754"/>
    <cellStyle name="Normal 5 3 9 2" xfId="52755"/>
    <cellStyle name="Normal 5 3 9 2 2" xfId="52756"/>
    <cellStyle name="Normal 5 3 9 2 2 2" xfId="52757"/>
    <cellStyle name="Normal 5 3 9 2 2 2 2" xfId="52758"/>
    <cellStyle name="Normal 5 3 9 2 2 2 2 2" xfId="52759"/>
    <cellStyle name="Normal 5 3 9 2 2 2 3" xfId="52760"/>
    <cellStyle name="Normal 5 3 9 2 2 3" xfId="52761"/>
    <cellStyle name="Normal 5 3 9 2 2 3 2" xfId="52762"/>
    <cellStyle name="Normal 5 3 9 2 2 4" xfId="52763"/>
    <cellStyle name="Normal 5 3 9 2 3" xfId="52764"/>
    <cellStyle name="Normal 5 3 9 2 3 2" xfId="52765"/>
    <cellStyle name="Normal 5 3 9 2 3 2 2" xfId="52766"/>
    <cellStyle name="Normal 5 3 9 2 3 3" xfId="52767"/>
    <cellStyle name="Normal 5 3 9 2 4" xfId="52768"/>
    <cellStyle name="Normal 5 3 9 2 4 2" xfId="52769"/>
    <cellStyle name="Normal 5 3 9 2 5" xfId="52770"/>
    <cellStyle name="Normal 5 3 9 3" xfId="52771"/>
    <cellStyle name="Normal 5 3 9 3 2" xfId="52772"/>
    <cellStyle name="Normal 5 3 9 3 2 2" xfId="52773"/>
    <cellStyle name="Normal 5 3 9 3 2 2 2" xfId="52774"/>
    <cellStyle name="Normal 5 3 9 3 2 3" xfId="52775"/>
    <cellStyle name="Normal 5 3 9 3 3" xfId="52776"/>
    <cellStyle name="Normal 5 3 9 3 3 2" xfId="52777"/>
    <cellStyle name="Normal 5 3 9 3 4" xfId="52778"/>
    <cellStyle name="Normal 5 3 9 4" xfId="52779"/>
    <cellStyle name="Normal 5 3 9 4 2" xfId="52780"/>
    <cellStyle name="Normal 5 3 9 4 2 2" xfId="52781"/>
    <cellStyle name="Normal 5 3 9 4 3" xfId="52782"/>
    <cellStyle name="Normal 5 3 9 5" xfId="52783"/>
    <cellStyle name="Normal 5 3 9 5 2" xfId="52784"/>
    <cellStyle name="Normal 5 3 9 6" xfId="52785"/>
    <cellStyle name="Normal 5 4" xfId="52786"/>
    <cellStyle name="Normal 5 4 10" xfId="52787"/>
    <cellStyle name="Normal 5 4 10 2" xfId="52788"/>
    <cellStyle name="Normal 5 4 10 2 2" xfId="52789"/>
    <cellStyle name="Normal 5 4 10 2 2 2" xfId="52790"/>
    <cellStyle name="Normal 5 4 10 2 2 2 2" xfId="52791"/>
    <cellStyle name="Normal 5 4 10 2 2 3" xfId="52792"/>
    <cellStyle name="Normal 5 4 10 2 3" xfId="52793"/>
    <cellStyle name="Normal 5 4 10 2 3 2" xfId="52794"/>
    <cellStyle name="Normal 5 4 10 2 4" xfId="52795"/>
    <cellStyle name="Normal 5 4 10 3" xfId="52796"/>
    <cellStyle name="Normal 5 4 10 3 2" xfId="52797"/>
    <cellStyle name="Normal 5 4 10 3 2 2" xfId="52798"/>
    <cellStyle name="Normal 5 4 10 3 3" xfId="52799"/>
    <cellStyle name="Normal 5 4 10 4" xfId="52800"/>
    <cellStyle name="Normal 5 4 10 4 2" xfId="52801"/>
    <cellStyle name="Normal 5 4 10 5" xfId="52802"/>
    <cellStyle name="Normal 5 4 11" xfId="52803"/>
    <cellStyle name="Normal 5 4 11 2" xfId="52804"/>
    <cellStyle name="Normal 5 4 11 2 2" xfId="52805"/>
    <cellStyle name="Normal 5 4 11 2 2 2" xfId="52806"/>
    <cellStyle name="Normal 5 4 11 2 3" xfId="52807"/>
    <cellStyle name="Normal 5 4 11 3" xfId="52808"/>
    <cellStyle name="Normal 5 4 11 3 2" xfId="52809"/>
    <cellStyle name="Normal 5 4 11 4" xfId="52810"/>
    <cellStyle name="Normal 5 4 12" xfId="52811"/>
    <cellStyle name="Normal 5 4 12 2" xfId="52812"/>
    <cellStyle name="Normal 5 4 12 2 2" xfId="52813"/>
    <cellStyle name="Normal 5 4 12 3" xfId="52814"/>
    <cellStyle name="Normal 5 4 13" xfId="52815"/>
    <cellStyle name="Normal 5 4 13 2" xfId="52816"/>
    <cellStyle name="Normal 5 4 13 3" xfId="52817"/>
    <cellStyle name="Normal 5 4 14" xfId="52818"/>
    <cellStyle name="Normal 5 4 15" xfId="52819"/>
    <cellStyle name="Normal 5 4 2" xfId="52820"/>
    <cellStyle name="Normal 5 4 2 10" xfId="52821"/>
    <cellStyle name="Normal 5 4 2 10 2" xfId="52822"/>
    <cellStyle name="Normal 5 4 2 10 2 2" xfId="52823"/>
    <cellStyle name="Normal 5 4 2 10 3" xfId="52824"/>
    <cellStyle name="Normal 5 4 2 11" xfId="52825"/>
    <cellStyle name="Normal 5 4 2 11 2" xfId="52826"/>
    <cellStyle name="Normal 5 4 2 11 3" xfId="52827"/>
    <cellStyle name="Normal 5 4 2 12" xfId="52828"/>
    <cellStyle name="Normal 5 4 2 13" xfId="52829"/>
    <cellStyle name="Normal 5 4 2 2" xfId="52830"/>
    <cellStyle name="Normal 5 4 2 2 10" xfId="52831"/>
    <cellStyle name="Normal 5 4 2 2 11" xfId="52832"/>
    <cellStyle name="Normal 5 4 2 2 2" xfId="52833"/>
    <cellStyle name="Normal 5 4 2 2 2 2" xfId="52834"/>
    <cellStyle name="Normal 5 4 2 2 2 2 2" xfId="52835"/>
    <cellStyle name="Normal 5 4 2 2 2 2 2 2" xfId="52836"/>
    <cellStyle name="Normal 5 4 2 2 2 2 2 2 2" xfId="52837"/>
    <cellStyle name="Normal 5 4 2 2 2 2 2 2 2 2" xfId="52838"/>
    <cellStyle name="Normal 5 4 2 2 2 2 2 2 2 2 2" xfId="52839"/>
    <cellStyle name="Normal 5 4 2 2 2 2 2 2 2 3" xfId="52840"/>
    <cellStyle name="Normal 5 4 2 2 2 2 2 2 3" xfId="52841"/>
    <cellStyle name="Normal 5 4 2 2 2 2 2 2 3 2" xfId="52842"/>
    <cellStyle name="Normal 5 4 2 2 2 2 2 2 4" xfId="52843"/>
    <cellStyle name="Normal 5 4 2 2 2 2 2 3" xfId="52844"/>
    <cellStyle name="Normal 5 4 2 2 2 2 2 3 2" xfId="52845"/>
    <cellStyle name="Normal 5 4 2 2 2 2 2 3 2 2" xfId="52846"/>
    <cellStyle name="Normal 5 4 2 2 2 2 2 3 3" xfId="52847"/>
    <cellStyle name="Normal 5 4 2 2 2 2 2 4" xfId="52848"/>
    <cellStyle name="Normal 5 4 2 2 2 2 2 4 2" xfId="52849"/>
    <cellStyle name="Normal 5 4 2 2 2 2 2 5" xfId="52850"/>
    <cellStyle name="Normal 5 4 2 2 2 2 3" xfId="52851"/>
    <cellStyle name="Normal 5 4 2 2 2 2 3 2" xfId="52852"/>
    <cellStyle name="Normal 5 4 2 2 2 2 3 2 2" xfId="52853"/>
    <cellStyle name="Normal 5 4 2 2 2 2 3 2 2 2" xfId="52854"/>
    <cellStyle name="Normal 5 4 2 2 2 2 3 2 3" xfId="52855"/>
    <cellStyle name="Normal 5 4 2 2 2 2 3 3" xfId="52856"/>
    <cellStyle name="Normal 5 4 2 2 2 2 3 3 2" xfId="52857"/>
    <cellStyle name="Normal 5 4 2 2 2 2 3 4" xfId="52858"/>
    <cellStyle name="Normal 5 4 2 2 2 2 4" xfId="52859"/>
    <cellStyle name="Normal 5 4 2 2 2 2 4 2" xfId="52860"/>
    <cellStyle name="Normal 5 4 2 2 2 2 4 2 2" xfId="52861"/>
    <cellStyle name="Normal 5 4 2 2 2 2 4 3" xfId="52862"/>
    <cellStyle name="Normal 5 4 2 2 2 2 5" xfId="52863"/>
    <cellStyle name="Normal 5 4 2 2 2 2 5 2" xfId="52864"/>
    <cellStyle name="Normal 5 4 2 2 2 2 6" xfId="52865"/>
    <cellStyle name="Normal 5 4 2 2 2 3" xfId="52866"/>
    <cellStyle name="Normal 5 4 2 2 2 3 2" xfId="52867"/>
    <cellStyle name="Normal 5 4 2 2 2 3 2 2" xfId="52868"/>
    <cellStyle name="Normal 5 4 2 2 2 3 2 2 2" xfId="52869"/>
    <cellStyle name="Normal 5 4 2 2 2 3 2 2 2 2" xfId="52870"/>
    <cellStyle name="Normal 5 4 2 2 2 3 2 2 2 2 2" xfId="52871"/>
    <cellStyle name="Normal 5 4 2 2 2 3 2 2 2 3" xfId="52872"/>
    <cellStyle name="Normal 5 4 2 2 2 3 2 2 3" xfId="52873"/>
    <cellStyle name="Normal 5 4 2 2 2 3 2 2 3 2" xfId="52874"/>
    <cellStyle name="Normal 5 4 2 2 2 3 2 2 4" xfId="52875"/>
    <cellStyle name="Normal 5 4 2 2 2 3 2 3" xfId="52876"/>
    <cellStyle name="Normal 5 4 2 2 2 3 2 3 2" xfId="52877"/>
    <cellStyle name="Normal 5 4 2 2 2 3 2 3 2 2" xfId="52878"/>
    <cellStyle name="Normal 5 4 2 2 2 3 2 3 3" xfId="52879"/>
    <cellStyle name="Normal 5 4 2 2 2 3 2 4" xfId="52880"/>
    <cellStyle name="Normal 5 4 2 2 2 3 2 4 2" xfId="52881"/>
    <cellStyle name="Normal 5 4 2 2 2 3 2 5" xfId="52882"/>
    <cellStyle name="Normal 5 4 2 2 2 3 3" xfId="52883"/>
    <cellStyle name="Normal 5 4 2 2 2 3 3 2" xfId="52884"/>
    <cellStyle name="Normal 5 4 2 2 2 3 3 2 2" xfId="52885"/>
    <cellStyle name="Normal 5 4 2 2 2 3 3 2 2 2" xfId="52886"/>
    <cellStyle name="Normal 5 4 2 2 2 3 3 2 3" xfId="52887"/>
    <cellStyle name="Normal 5 4 2 2 2 3 3 3" xfId="52888"/>
    <cellStyle name="Normal 5 4 2 2 2 3 3 3 2" xfId="52889"/>
    <cellStyle name="Normal 5 4 2 2 2 3 3 4" xfId="52890"/>
    <cellStyle name="Normal 5 4 2 2 2 3 4" xfId="52891"/>
    <cellStyle name="Normal 5 4 2 2 2 3 4 2" xfId="52892"/>
    <cellStyle name="Normal 5 4 2 2 2 3 4 2 2" xfId="52893"/>
    <cellStyle name="Normal 5 4 2 2 2 3 4 3" xfId="52894"/>
    <cellStyle name="Normal 5 4 2 2 2 3 5" xfId="52895"/>
    <cellStyle name="Normal 5 4 2 2 2 3 5 2" xfId="52896"/>
    <cellStyle name="Normal 5 4 2 2 2 3 6" xfId="52897"/>
    <cellStyle name="Normal 5 4 2 2 2 4" xfId="52898"/>
    <cellStyle name="Normal 5 4 2 2 2 4 2" xfId="52899"/>
    <cellStyle name="Normal 5 4 2 2 2 4 2 2" xfId="52900"/>
    <cellStyle name="Normal 5 4 2 2 2 4 2 2 2" xfId="52901"/>
    <cellStyle name="Normal 5 4 2 2 2 4 2 2 2 2" xfId="52902"/>
    <cellStyle name="Normal 5 4 2 2 2 4 2 2 3" xfId="52903"/>
    <cellStyle name="Normal 5 4 2 2 2 4 2 3" xfId="52904"/>
    <cellStyle name="Normal 5 4 2 2 2 4 2 3 2" xfId="52905"/>
    <cellStyle name="Normal 5 4 2 2 2 4 2 4" xfId="52906"/>
    <cellStyle name="Normal 5 4 2 2 2 4 3" xfId="52907"/>
    <cellStyle name="Normal 5 4 2 2 2 4 3 2" xfId="52908"/>
    <cellStyle name="Normal 5 4 2 2 2 4 3 2 2" xfId="52909"/>
    <cellStyle name="Normal 5 4 2 2 2 4 3 3" xfId="52910"/>
    <cellStyle name="Normal 5 4 2 2 2 4 4" xfId="52911"/>
    <cellStyle name="Normal 5 4 2 2 2 4 4 2" xfId="52912"/>
    <cellStyle name="Normal 5 4 2 2 2 4 5" xfId="52913"/>
    <cellStyle name="Normal 5 4 2 2 2 5" xfId="52914"/>
    <cellStyle name="Normal 5 4 2 2 2 5 2" xfId="52915"/>
    <cellStyle name="Normal 5 4 2 2 2 5 2 2" xfId="52916"/>
    <cellStyle name="Normal 5 4 2 2 2 5 2 2 2" xfId="52917"/>
    <cellStyle name="Normal 5 4 2 2 2 5 2 3" xfId="52918"/>
    <cellStyle name="Normal 5 4 2 2 2 5 3" xfId="52919"/>
    <cellStyle name="Normal 5 4 2 2 2 5 3 2" xfId="52920"/>
    <cellStyle name="Normal 5 4 2 2 2 5 4" xfId="52921"/>
    <cellStyle name="Normal 5 4 2 2 2 6" xfId="52922"/>
    <cellStyle name="Normal 5 4 2 2 2 6 2" xfId="52923"/>
    <cellStyle name="Normal 5 4 2 2 2 6 2 2" xfId="52924"/>
    <cellStyle name="Normal 5 4 2 2 2 6 3" xfId="52925"/>
    <cellStyle name="Normal 5 4 2 2 2 7" xfId="52926"/>
    <cellStyle name="Normal 5 4 2 2 2 7 2" xfId="52927"/>
    <cellStyle name="Normal 5 4 2 2 2 8" xfId="52928"/>
    <cellStyle name="Normal 5 4 2 2 3" xfId="52929"/>
    <cellStyle name="Normal 5 4 2 2 3 2" xfId="52930"/>
    <cellStyle name="Normal 5 4 2 2 3 2 2" xfId="52931"/>
    <cellStyle name="Normal 5 4 2 2 3 2 2 2" xfId="52932"/>
    <cellStyle name="Normal 5 4 2 2 3 2 2 2 2" xfId="52933"/>
    <cellStyle name="Normal 5 4 2 2 3 2 2 2 2 2" xfId="52934"/>
    <cellStyle name="Normal 5 4 2 2 3 2 2 2 3" xfId="52935"/>
    <cellStyle name="Normal 5 4 2 2 3 2 2 3" xfId="52936"/>
    <cellStyle name="Normal 5 4 2 2 3 2 2 3 2" xfId="52937"/>
    <cellStyle name="Normal 5 4 2 2 3 2 2 4" xfId="52938"/>
    <cellStyle name="Normal 5 4 2 2 3 2 3" xfId="52939"/>
    <cellStyle name="Normal 5 4 2 2 3 2 3 2" xfId="52940"/>
    <cellStyle name="Normal 5 4 2 2 3 2 3 2 2" xfId="52941"/>
    <cellStyle name="Normal 5 4 2 2 3 2 3 3" xfId="52942"/>
    <cellStyle name="Normal 5 4 2 2 3 2 4" xfId="52943"/>
    <cellStyle name="Normal 5 4 2 2 3 2 4 2" xfId="52944"/>
    <cellStyle name="Normal 5 4 2 2 3 2 5" xfId="52945"/>
    <cellStyle name="Normal 5 4 2 2 3 3" xfId="52946"/>
    <cellStyle name="Normal 5 4 2 2 3 3 2" xfId="52947"/>
    <cellStyle name="Normal 5 4 2 2 3 3 2 2" xfId="52948"/>
    <cellStyle name="Normal 5 4 2 2 3 3 2 2 2" xfId="52949"/>
    <cellStyle name="Normal 5 4 2 2 3 3 2 3" xfId="52950"/>
    <cellStyle name="Normal 5 4 2 2 3 3 3" xfId="52951"/>
    <cellStyle name="Normal 5 4 2 2 3 3 3 2" xfId="52952"/>
    <cellStyle name="Normal 5 4 2 2 3 3 4" xfId="52953"/>
    <cellStyle name="Normal 5 4 2 2 3 4" xfId="52954"/>
    <cellStyle name="Normal 5 4 2 2 3 4 2" xfId="52955"/>
    <cellStyle name="Normal 5 4 2 2 3 4 2 2" xfId="52956"/>
    <cellStyle name="Normal 5 4 2 2 3 4 3" xfId="52957"/>
    <cellStyle name="Normal 5 4 2 2 3 5" xfId="52958"/>
    <cellStyle name="Normal 5 4 2 2 3 5 2" xfId="52959"/>
    <cellStyle name="Normal 5 4 2 2 3 6" xfId="52960"/>
    <cellStyle name="Normal 5 4 2 2 4" xfId="52961"/>
    <cellStyle name="Normal 5 4 2 2 4 2" xfId="52962"/>
    <cellStyle name="Normal 5 4 2 2 4 2 2" xfId="52963"/>
    <cellStyle name="Normal 5 4 2 2 4 2 2 2" xfId="52964"/>
    <cellStyle name="Normal 5 4 2 2 4 2 2 2 2" xfId="52965"/>
    <cellStyle name="Normal 5 4 2 2 4 2 2 2 2 2" xfId="52966"/>
    <cellStyle name="Normal 5 4 2 2 4 2 2 2 3" xfId="52967"/>
    <cellStyle name="Normal 5 4 2 2 4 2 2 3" xfId="52968"/>
    <cellStyle name="Normal 5 4 2 2 4 2 2 3 2" xfId="52969"/>
    <cellStyle name="Normal 5 4 2 2 4 2 2 4" xfId="52970"/>
    <cellStyle name="Normal 5 4 2 2 4 2 3" xfId="52971"/>
    <cellStyle name="Normal 5 4 2 2 4 2 3 2" xfId="52972"/>
    <cellStyle name="Normal 5 4 2 2 4 2 3 2 2" xfId="52973"/>
    <cellStyle name="Normal 5 4 2 2 4 2 3 3" xfId="52974"/>
    <cellStyle name="Normal 5 4 2 2 4 2 4" xfId="52975"/>
    <cellStyle name="Normal 5 4 2 2 4 2 4 2" xfId="52976"/>
    <cellStyle name="Normal 5 4 2 2 4 2 5" xfId="52977"/>
    <cellStyle name="Normal 5 4 2 2 4 3" xfId="52978"/>
    <cellStyle name="Normal 5 4 2 2 4 3 2" xfId="52979"/>
    <cellStyle name="Normal 5 4 2 2 4 3 2 2" xfId="52980"/>
    <cellStyle name="Normal 5 4 2 2 4 3 2 2 2" xfId="52981"/>
    <cellStyle name="Normal 5 4 2 2 4 3 2 3" xfId="52982"/>
    <cellStyle name="Normal 5 4 2 2 4 3 3" xfId="52983"/>
    <cellStyle name="Normal 5 4 2 2 4 3 3 2" xfId="52984"/>
    <cellStyle name="Normal 5 4 2 2 4 3 4" xfId="52985"/>
    <cellStyle name="Normal 5 4 2 2 4 4" xfId="52986"/>
    <cellStyle name="Normal 5 4 2 2 4 4 2" xfId="52987"/>
    <cellStyle name="Normal 5 4 2 2 4 4 2 2" xfId="52988"/>
    <cellStyle name="Normal 5 4 2 2 4 4 3" xfId="52989"/>
    <cellStyle name="Normal 5 4 2 2 4 5" xfId="52990"/>
    <cellStyle name="Normal 5 4 2 2 4 5 2" xfId="52991"/>
    <cellStyle name="Normal 5 4 2 2 4 6" xfId="52992"/>
    <cellStyle name="Normal 5 4 2 2 5" xfId="52993"/>
    <cellStyle name="Normal 5 4 2 2 5 2" xfId="52994"/>
    <cellStyle name="Normal 5 4 2 2 5 2 2" xfId="52995"/>
    <cellStyle name="Normal 5 4 2 2 5 2 2 2" xfId="52996"/>
    <cellStyle name="Normal 5 4 2 2 5 2 2 2 2" xfId="52997"/>
    <cellStyle name="Normal 5 4 2 2 5 2 2 2 2 2" xfId="52998"/>
    <cellStyle name="Normal 5 4 2 2 5 2 2 2 3" xfId="52999"/>
    <cellStyle name="Normal 5 4 2 2 5 2 2 3" xfId="53000"/>
    <cellStyle name="Normal 5 4 2 2 5 2 2 3 2" xfId="53001"/>
    <cellStyle name="Normal 5 4 2 2 5 2 2 4" xfId="53002"/>
    <cellStyle name="Normal 5 4 2 2 5 2 3" xfId="53003"/>
    <cellStyle name="Normal 5 4 2 2 5 2 3 2" xfId="53004"/>
    <cellStyle name="Normal 5 4 2 2 5 2 3 2 2" xfId="53005"/>
    <cellStyle name="Normal 5 4 2 2 5 2 3 3" xfId="53006"/>
    <cellStyle name="Normal 5 4 2 2 5 2 4" xfId="53007"/>
    <cellStyle name="Normal 5 4 2 2 5 2 4 2" xfId="53008"/>
    <cellStyle name="Normal 5 4 2 2 5 2 5" xfId="53009"/>
    <cellStyle name="Normal 5 4 2 2 5 3" xfId="53010"/>
    <cellStyle name="Normal 5 4 2 2 5 3 2" xfId="53011"/>
    <cellStyle name="Normal 5 4 2 2 5 3 2 2" xfId="53012"/>
    <cellStyle name="Normal 5 4 2 2 5 3 2 2 2" xfId="53013"/>
    <cellStyle name="Normal 5 4 2 2 5 3 2 3" xfId="53014"/>
    <cellStyle name="Normal 5 4 2 2 5 3 3" xfId="53015"/>
    <cellStyle name="Normal 5 4 2 2 5 3 3 2" xfId="53016"/>
    <cellStyle name="Normal 5 4 2 2 5 3 4" xfId="53017"/>
    <cellStyle name="Normal 5 4 2 2 5 4" xfId="53018"/>
    <cellStyle name="Normal 5 4 2 2 5 4 2" xfId="53019"/>
    <cellStyle name="Normal 5 4 2 2 5 4 2 2" xfId="53020"/>
    <cellStyle name="Normal 5 4 2 2 5 4 3" xfId="53021"/>
    <cellStyle name="Normal 5 4 2 2 5 5" xfId="53022"/>
    <cellStyle name="Normal 5 4 2 2 5 5 2" xfId="53023"/>
    <cellStyle name="Normal 5 4 2 2 5 6" xfId="53024"/>
    <cellStyle name="Normal 5 4 2 2 6" xfId="53025"/>
    <cellStyle name="Normal 5 4 2 2 6 2" xfId="53026"/>
    <cellStyle name="Normal 5 4 2 2 6 2 2" xfId="53027"/>
    <cellStyle name="Normal 5 4 2 2 6 2 2 2" xfId="53028"/>
    <cellStyle name="Normal 5 4 2 2 6 2 2 2 2" xfId="53029"/>
    <cellStyle name="Normal 5 4 2 2 6 2 2 3" xfId="53030"/>
    <cellStyle name="Normal 5 4 2 2 6 2 3" xfId="53031"/>
    <cellStyle name="Normal 5 4 2 2 6 2 3 2" xfId="53032"/>
    <cellStyle name="Normal 5 4 2 2 6 2 4" xfId="53033"/>
    <cellStyle name="Normal 5 4 2 2 6 3" xfId="53034"/>
    <cellStyle name="Normal 5 4 2 2 6 3 2" xfId="53035"/>
    <cellStyle name="Normal 5 4 2 2 6 3 2 2" xfId="53036"/>
    <cellStyle name="Normal 5 4 2 2 6 3 3" xfId="53037"/>
    <cellStyle name="Normal 5 4 2 2 6 4" xfId="53038"/>
    <cellStyle name="Normal 5 4 2 2 6 4 2" xfId="53039"/>
    <cellStyle name="Normal 5 4 2 2 6 5" xfId="53040"/>
    <cellStyle name="Normal 5 4 2 2 7" xfId="53041"/>
    <cellStyle name="Normal 5 4 2 2 7 2" xfId="53042"/>
    <cellStyle name="Normal 5 4 2 2 7 2 2" xfId="53043"/>
    <cellStyle name="Normal 5 4 2 2 7 2 2 2" xfId="53044"/>
    <cellStyle name="Normal 5 4 2 2 7 2 3" xfId="53045"/>
    <cellStyle name="Normal 5 4 2 2 7 3" xfId="53046"/>
    <cellStyle name="Normal 5 4 2 2 7 3 2" xfId="53047"/>
    <cellStyle name="Normal 5 4 2 2 7 4" xfId="53048"/>
    <cellStyle name="Normal 5 4 2 2 8" xfId="53049"/>
    <cellStyle name="Normal 5 4 2 2 8 2" xfId="53050"/>
    <cellStyle name="Normal 5 4 2 2 8 2 2" xfId="53051"/>
    <cellStyle name="Normal 5 4 2 2 8 3" xfId="53052"/>
    <cellStyle name="Normal 5 4 2 2 9" xfId="53053"/>
    <cellStyle name="Normal 5 4 2 2 9 2" xfId="53054"/>
    <cellStyle name="Normal 5 4 2 2 9 3" xfId="53055"/>
    <cellStyle name="Normal 5 4 2 3" xfId="53056"/>
    <cellStyle name="Normal 5 4 2 3 10" xfId="53057"/>
    <cellStyle name="Normal 5 4 2 3 11" xfId="53058"/>
    <cellStyle name="Normal 5 4 2 3 2" xfId="53059"/>
    <cellStyle name="Normal 5 4 2 3 2 2" xfId="53060"/>
    <cellStyle name="Normal 5 4 2 3 2 2 2" xfId="53061"/>
    <cellStyle name="Normal 5 4 2 3 2 2 2 2" xfId="53062"/>
    <cellStyle name="Normal 5 4 2 3 2 2 2 2 2" xfId="53063"/>
    <cellStyle name="Normal 5 4 2 3 2 2 2 2 2 2" xfId="53064"/>
    <cellStyle name="Normal 5 4 2 3 2 2 2 2 2 2 2" xfId="53065"/>
    <cellStyle name="Normal 5 4 2 3 2 2 2 2 2 3" xfId="53066"/>
    <cellStyle name="Normal 5 4 2 3 2 2 2 2 3" xfId="53067"/>
    <cellStyle name="Normal 5 4 2 3 2 2 2 2 3 2" xfId="53068"/>
    <cellStyle name="Normal 5 4 2 3 2 2 2 2 4" xfId="53069"/>
    <cellStyle name="Normal 5 4 2 3 2 2 2 3" xfId="53070"/>
    <cellStyle name="Normal 5 4 2 3 2 2 2 3 2" xfId="53071"/>
    <cellStyle name="Normal 5 4 2 3 2 2 2 3 2 2" xfId="53072"/>
    <cellStyle name="Normal 5 4 2 3 2 2 2 3 3" xfId="53073"/>
    <cellStyle name="Normal 5 4 2 3 2 2 2 4" xfId="53074"/>
    <cellStyle name="Normal 5 4 2 3 2 2 2 4 2" xfId="53075"/>
    <cellStyle name="Normal 5 4 2 3 2 2 2 5" xfId="53076"/>
    <cellStyle name="Normal 5 4 2 3 2 2 3" xfId="53077"/>
    <cellStyle name="Normal 5 4 2 3 2 2 3 2" xfId="53078"/>
    <cellStyle name="Normal 5 4 2 3 2 2 3 2 2" xfId="53079"/>
    <cellStyle name="Normal 5 4 2 3 2 2 3 2 2 2" xfId="53080"/>
    <cellStyle name="Normal 5 4 2 3 2 2 3 2 3" xfId="53081"/>
    <cellStyle name="Normal 5 4 2 3 2 2 3 3" xfId="53082"/>
    <cellStyle name="Normal 5 4 2 3 2 2 3 3 2" xfId="53083"/>
    <cellStyle name="Normal 5 4 2 3 2 2 3 4" xfId="53084"/>
    <cellStyle name="Normal 5 4 2 3 2 2 4" xfId="53085"/>
    <cellStyle name="Normal 5 4 2 3 2 2 4 2" xfId="53086"/>
    <cellStyle name="Normal 5 4 2 3 2 2 4 2 2" xfId="53087"/>
    <cellStyle name="Normal 5 4 2 3 2 2 4 3" xfId="53088"/>
    <cellStyle name="Normal 5 4 2 3 2 2 5" xfId="53089"/>
    <cellStyle name="Normal 5 4 2 3 2 2 5 2" xfId="53090"/>
    <cellStyle name="Normal 5 4 2 3 2 2 6" xfId="53091"/>
    <cellStyle name="Normal 5 4 2 3 2 3" xfId="53092"/>
    <cellStyle name="Normal 5 4 2 3 2 3 2" xfId="53093"/>
    <cellStyle name="Normal 5 4 2 3 2 3 2 2" xfId="53094"/>
    <cellStyle name="Normal 5 4 2 3 2 3 2 2 2" xfId="53095"/>
    <cellStyle name="Normal 5 4 2 3 2 3 2 2 2 2" xfId="53096"/>
    <cellStyle name="Normal 5 4 2 3 2 3 2 2 2 2 2" xfId="53097"/>
    <cellStyle name="Normal 5 4 2 3 2 3 2 2 2 3" xfId="53098"/>
    <cellStyle name="Normal 5 4 2 3 2 3 2 2 3" xfId="53099"/>
    <cellStyle name="Normal 5 4 2 3 2 3 2 2 3 2" xfId="53100"/>
    <cellStyle name="Normal 5 4 2 3 2 3 2 2 4" xfId="53101"/>
    <cellStyle name="Normal 5 4 2 3 2 3 2 3" xfId="53102"/>
    <cellStyle name="Normal 5 4 2 3 2 3 2 3 2" xfId="53103"/>
    <cellStyle name="Normal 5 4 2 3 2 3 2 3 2 2" xfId="53104"/>
    <cellStyle name="Normal 5 4 2 3 2 3 2 3 3" xfId="53105"/>
    <cellStyle name="Normal 5 4 2 3 2 3 2 4" xfId="53106"/>
    <cellStyle name="Normal 5 4 2 3 2 3 2 4 2" xfId="53107"/>
    <cellStyle name="Normal 5 4 2 3 2 3 2 5" xfId="53108"/>
    <cellStyle name="Normal 5 4 2 3 2 3 3" xfId="53109"/>
    <cellStyle name="Normal 5 4 2 3 2 3 3 2" xfId="53110"/>
    <cellStyle name="Normal 5 4 2 3 2 3 3 2 2" xfId="53111"/>
    <cellStyle name="Normal 5 4 2 3 2 3 3 2 2 2" xfId="53112"/>
    <cellStyle name="Normal 5 4 2 3 2 3 3 2 3" xfId="53113"/>
    <cellStyle name="Normal 5 4 2 3 2 3 3 3" xfId="53114"/>
    <cellStyle name="Normal 5 4 2 3 2 3 3 3 2" xfId="53115"/>
    <cellStyle name="Normal 5 4 2 3 2 3 3 4" xfId="53116"/>
    <cellStyle name="Normal 5 4 2 3 2 3 4" xfId="53117"/>
    <cellStyle name="Normal 5 4 2 3 2 3 4 2" xfId="53118"/>
    <cellStyle name="Normal 5 4 2 3 2 3 4 2 2" xfId="53119"/>
    <cellStyle name="Normal 5 4 2 3 2 3 4 3" xfId="53120"/>
    <cellStyle name="Normal 5 4 2 3 2 3 5" xfId="53121"/>
    <cellStyle name="Normal 5 4 2 3 2 3 5 2" xfId="53122"/>
    <cellStyle name="Normal 5 4 2 3 2 3 6" xfId="53123"/>
    <cellStyle name="Normal 5 4 2 3 2 4" xfId="53124"/>
    <cellStyle name="Normal 5 4 2 3 2 4 2" xfId="53125"/>
    <cellStyle name="Normal 5 4 2 3 2 4 2 2" xfId="53126"/>
    <cellStyle name="Normal 5 4 2 3 2 4 2 2 2" xfId="53127"/>
    <cellStyle name="Normal 5 4 2 3 2 4 2 2 2 2" xfId="53128"/>
    <cellStyle name="Normal 5 4 2 3 2 4 2 2 3" xfId="53129"/>
    <cellStyle name="Normal 5 4 2 3 2 4 2 3" xfId="53130"/>
    <cellStyle name="Normal 5 4 2 3 2 4 2 3 2" xfId="53131"/>
    <cellStyle name="Normal 5 4 2 3 2 4 2 4" xfId="53132"/>
    <cellStyle name="Normal 5 4 2 3 2 4 3" xfId="53133"/>
    <cellStyle name="Normal 5 4 2 3 2 4 3 2" xfId="53134"/>
    <cellStyle name="Normal 5 4 2 3 2 4 3 2 2" xfId="53135"/>
    <cellStyle name="Normal 5 4 2 3 2 4 3 3" xfId="53136"/>
    <cellStyle name="Normal 5 4 2 3 2 4 4" xfId="53137"/>
    <cellStyle name="Normal 5 4 2 3 2 4 4 2" xfId="53138"/>
    <cellStyle name="Normal 5 4 2 3 2 4 5" xfId="53139"/>
    <cellStyle name="Normal 5 4 2 3 2 5" xfId="53140"/>
    <cellStyle name="Normal 5 4 2 3 2 5 2" xfId="53141"/>
    <cellStyle name="Normal 5 4 2 3 2 5 2 2" xfId="53142"/>
    <cellStyle name="Normal 5 4 2 3 2 5 2 2 2" xfId="53143"/>
    <cellStyle name="Normal 5 4 2 3 2 5 2 3" xfId="53144"/>
    <cellStyle name="Normal 5 4 2 3 2 5 3" xfId="53145"/>
    <cellStyle name="Normal 5 4 2 3 2 5 3 2" xfId="53146"/>
    <cellStyle name="Normal 5 4 2 3 2 5 4" xfId="53147"/>
    <cellStyle name="Normal 5 4 2 3 2 6" xfId="53148"/>
    <cellStyle name="Normal 5 4 2 3 2 6 2" xfId="53149"/>
    <cellStyle name="Normal 5 4 2 3 2 6 2 2" xfId="53150"/>
    <cellStyle name="Normal 5 4 2 3 2 6 3" xfId="53151"/>
    <cellStyle name="Normal 5 4 2 3 2 7" xfId="53152"/>
    <cellStyle name="Normal 5 4 2 3 2 7 2" xfId="53153"/>
    <cellStyle name="Normal 5 4 2 3 2 8" xfId="53154"/>
    <cellStyle name="Normal 5 4 2 3 3" xfId="53155"/>
    <cellStyle name="Normal 5 4 2 3 3 2" xfId="53156"/>
    <cellStyle name="Normal 5 4 2 3 3 2 2" xfId="53157"/>
    <cellStyle name="Normal 5 4 2 3 3 2 2 2" xfId="53158"/>
    <cellStyle name="Normal 5 4 2 3 3 2 2 2 2" xfId="53159"/>
    <cellStyle name="Normal 5 4 2 3 3 2 2 2 2 2" xfId="53160"/>
    <cellStyle name="Normal 5 4 2 3 3 2 2 2 3" xfId="53161"/>
    <cellStyle name="Normal 5 4 2 3 3 2 2 3" xfId="53162"/>
    <cellStyle name="Normal 5 4 2 3 3 2 2 3 2" xfId="53163"/>
    <cellStyle name="Normal 5 4 2 3 3 2 2 4" xfId="53164"/>
    <cellStyle name="Normal 5 4 2 3 3 2 3" xfId="53165"/>
    <cellStyle name="Normal 5 4 2 3 3 2 3 2" xfId="53166"/>
    <cellStyle name="Normal 5 4 2 3 3 2 3 2 2" xfId="53167"/>
    <cellStyle name="Normal 5 4 2 3 3 2 3 3" xfId="53168"/>
    <cellStyle name="Normal 5 4 2 3 3 2 4" xfId="53169"/>
    <cellStyle name="Normal 5 4 2 3 3 2 4 2" xfId="53170"/>
    <cellStyle name="Normal 5 4 2 3 3 2 5" xfId="53171"/>
    <cellStyle name="Normal 5 4 2 3 3 3" xfId="53172"/>
    <cellStyle name="Normal 5 4 2 3 3 3 2" xfId="53173"/>
    <cellStyle name="Normal 5 4 2 3 3 3 2 2" xfId="53174"/>
    <cellStyle name="Normal 5 4 2 3 3 3 2 2 2" xfId="53175"/>
    <cellStyle name="Normal 5 4 2 3 3 3 2 3" xfId="53176"/>
    <cellStyle name="Normal 5 4 2 3 3 3 3" xfId="53177"/>
    <cellStyle name="Normal 5 4 2 3 3 3 3 2" xfId="53178"/>
    <cellStyle name="Normal 5 4 2 3 3 3 4" xfId="53179"/>
    <cellStyle name="Normal 5 4 2 3 3 4" xfId="53180"/>
    <cellStyle name="Normal 5 4 2 3 3 4 2" xfId="53181"/>
    <cellStyle name="Normal 5 4 2 3 3 4 2 2" xfId="53182"/>
    <cellStyle name="Normal 5 4 2 3 3 4 3" xfId="53183"/>
    <cellStyle name="Normal 5 4 2 3 3 5" xfId="53184"/>
    <cellStyle name="Normal 5 4 2 3 3 5 2" xfId="53185"/>
    <cellStyle name="Normal 5 4 2 3 3 6" xfId="53186"/>
    <cellStyle name="Normal 5 4 2 3 4" xfId="53187"/>
    <cellStyle name="Normal 5 4 2 3 4 2" xfId="53188"/>
    <cellStyle name="Normal 5 4 2 3 4 2 2" xfId="53189"/>
    <cellStyle name="Normal 5 4 2 3 4 2 2 2" xfId="53190"/>
    <cellStyle name="Normal 5 4 2 3 4 2 2 2 2" xfId="53191"/>
    <cellStyle name="Normal 5 4 2 3 4 2 2 2 2 2" xfId="53192"/>
    <cellStyle name="Normal 5 4 2 3 4 2 2 2 3" xfId="53193"/>
    <cellStyle name="Normal 5 4 2 3 4 2 2 3" xfId="53194"/>
    <cellStyle name="Normal 5 4 2 3 4 2 2 3 2" xfId="53195"/>
    <cellStyle name="Normal 5 4 2 3 4 2 2 4" xfId="53196"/>
    <cellStyle name="Normal 5 4 2 3 4 2 3" xfId="53197"/>
    <cellStyle name="Normal 5 4 2 3 4 2 3 2" xfId="53198"/>
    <cellStyle name="Normal 5 4 2 3 4 2 3 2 2" xfId="53199"/>
    <cellStyle name="Normal 5 4 2 3 4 2 3 3" xfId="53200"/>
    <cellStyle name="Normal 5 4 2 3 4 2 4" xfId="53201"/>
    <cellStyle name="Normal 5 4 2 3 4 2 4 2" xfId="53202"/>
    <cellStyle name="Normal 5 4 2 3 4 2 5" xfId="53203"/>
    <cellStyle name="Normal 5 4 2 3 4 3" xfId="53204"/>
    <cellStyle name="Normal 5 4 2 3 4 3 2" xfId="53205"/>
    <cellStyle name="Normal 5 4 2 3 4 3 2 2" xfId="53206"/>
    <cellStyle name="Normal 5 4 2 3 4 3 2 2 2" xfId="53207"/>
    <cellStyle name="Normal 5 4 2 3 4 3 2 3" xfId="53208"/>
    <cellStyle name="Normal 5 4 2 3 4 3 3" xfId="53209"/>
    <cellStyle name="Normal 5 4 2 3 4 3 3 2" xfId="53210"/>
    <cellStyle name="Normal 5 4 2 3 4 3 4" xfId="53211"/>
    <cellStyle name="Normal 5 4 2 3 4 4" xfId="53212"/>
    <cellStyle name="Normal 5 4 2 3 4 4 2" xfId="53213"/>
    <cellStyle name="Normal 5 4 2 3 4 4 2 2" xfId="53214"/>
    <cellStyle name="Normal 5 4 2 3 4 4 3" xfId="53215"/>
    <cellStyle name="Normal 5 4 2 3 4 5" xfId="53216"/>
    <cellStyle name="Normal 5 4 2 3 4 5 2" xfId="53217"/>
    <cellStyle name="Normal 5 4 2 3 4 6" xfId="53218"/>
    <cellStyle name="Normal 5 4 2 3 5" xfId="53219"/>
    <cellStyle name="Normal 5 4 2 3 5 2" xfId="53220"/>
    <cellStyle name="Normal 5 4 2 3 5 2 2" xfId="53221"/>
    <cellStyle name="Normal 5 4 2 3 5 2 2 2" xfId="53222"/>
    <cellStyle name="Normal 5 4 2 3 5 2 2 2 2" xfId="53223"/>
    <cellStyle name="Normal 5 4 2 3 5 2 2 2 2 2" xfId="53224"/>
    <cellStyle name="Normal 5 4 2 3 5 2 2 2 3" xfId="53225"/>
    <cellStyle name="Normal 5 4 2 3 5 2 2 3" xfId="53226"/>
    <cellStyle name="Normal 5 4 2 3 5 2 2 3 2" xfId="53227"/>
    <cellStyle name="Normal 5 4 2 3 5 2 2 4" xfId="53228"/>
    <cellStyle name="Normal 5 4 2 3 5 2 3" xfId="53229"/>
    <cellStyle name="Normal 5 4 2 3 5 2 3 2" xfId="53230"/>
    <cellStyle name="Normal 5 4 2 3 5 2 3 2 2" xfId="53231"/>
    <cellStyle name="Normal 5 4 2 3 5 2 3 3" xfId="53232"/>
    <cellStyle name="Normal 5 4 2 3 5 2 4" xfId="53233"/>
    <cellStyle name="Normal 5 4 2 3 5 2 4 2" xfId="53234"/>
    <cellStyle name="Normal 5 4 2 3 5 2 5" xfId="53235"/>
    <cellStyle name="Normal 5 4 2 3 5 3" xfId="53236"/>
    <cellStyle name="Normal 5 4 2 3 5 3 2" xfId="53237"/>
    <cellStyle name="Normal 5 4 2 3 5 3 2 2" xfId="53238"/>
    <cellStyle name="Normal 5 4 2 3 5 3 2 2 2" xfId="53239"/>
    <cellStyle name="Normal 5 4 2 3 5 3 2 3" xfId="53240"/>
    <cellStyle name="Normal 5 4 2 3 5 3 3" xfId="53241"/>
    <cellStyle name="Normal 5 4 2 3 5 3 3 2" xfId="53242"/>
    <cellStyle name="Normal 5 4 2 3 5 3 4" xfId="53243"/>
    <cellStyle name="Normal 5 4 2 3 5 4" xfId="53244"/>
    <cellStyle name="Normal 5 4 2 3 5 4 2" xfId="53245"/>
    <cellStyle name="Normal 5 4 2 3 5 4 2 2" xfId="53246"/>
    <cellStyle name="Normal 5 4 2 3 5 4 3" xfId="53247"/>
    <cellStyle name="Normal 5 4 2 3 5 5" xfId="53248"/>
    <cellStyle name="Normal 5 4 2 3 5 5 2" xfId="53249"/>
    <cellStyle name="Normal 5 4 2 3 5 6" xfId="53250"/>
    <cellStyle name="Normal 5 4 2 3 6" xfId="53251"/>
    <cellStyle name="Normal 5 4 2 3 6 2" xfId="53252"/>
    <cellStyle name="Normal 5 4 2 3 6 2 2" xfId="53253"/>
    <cellStyle name="Normal 5 4 2 3 6 2 2 2" xfId="53254"/>
    <cellStyle name="Normal 5 4 2 3 6 2 2 2 2" xfId="53255"/>
    <cellStyle name="Normal 5 4 2 3 6 2 2 3" xfId="53256"/>
    <cellStyle name="Normal 5 4 2 3 6 2 3" xfId="53257"/>
    <cellStyle name="Normal 5 4 2 3 6 2 3 2" xfId="53258"/>
    <cellStyle name="Normal 5 4 2 3 6 2 4" xfId="53259"/>
    <cellStyle name="Normal 5 4 2 3 6 3" xfId="53260"/>
    <cellStyle name="Normal 5 4 2 3 6 3 2" xfId="53261"/>
    <cellStyle name="Normal 5 4 2 3 6 3 2 2" xfId="53262"/>
    <cellStyle name="Normal 5 4 2 3 6 3 3" xfId="53263"/>
    <cellStyle name="Normal 5 4 2 3 6 4" xfId="53264"/>
    <cellStyle name="Normal 5 4 2 3 6 4 2" xfId="53265"/>
    <cellStyle name="Normal 5 4 2 3 6 5" xfId="53266"/>
    <cellStyle name="Normal 5 4 2 3 7" xfId="53267"/>
    <cellStyle name="Normal 5 4 2 3 7 2" xfId="53268"/>
    <cellStyle name="Normal 5 4 2 3 7 2 2" xfId="53269"/>
    <cellStyle name="Normal 5 4 2 3 7 2 2 2" xfId="53270"/>
    <cellStyle name="Normal 5 4 2 3 7 2 3" xfId="53271"/>
    <cellStyle name="Normal 5 4 2 3 7 3" xfId="53272"/>
    <cellStyle name="Normal 5 4 2 3 7 3 2" xfId="53273"/>
    <cellStyle name="Normal 5 4 2 3 7 4" xfId="53274"/>
    <cellStyle name="Normal 5 4 2 3 8" xfId="53275"/>
    <cellStyle name="Normal 5 4 2 3 8 2" xfId="53276"/>
    <cellStyle name="Normal 5 4 2 3 8 2 2" xfId="53277"/>
    <cellStyle name="Normal 5 4 2 3 8 3" xfId="53278"/>
    <cellStyle name="Normal 5 4 2 3 9" xfId="53279"/>
    <cellStyle name="Normal 5 4 2 3 9 2" xfId="53280"/>
    <cellStyle name="Normal 5 4 2 3 9 3" xfId="53281"/>
    <cellStyle name="Normal 5 4 2 4" xfId="53282"/>
    <cellStyle name="Normal 5 4 2 4 2" xfId="53283"/>
    <cellStyle name="Normal 5 4 2 4 2 2" xfId="53284"/>
    <cellStyle name="Normal 5 4 2 4 2 2 2" xfId="53285"/>
    <cellStyle name="Normal 5 4 2 4 2 2 2 2" xfId="53286"/>
    <cellStyle name="Normal 5 4 2 4 2 2 2 2 2" xfId="53287"/>
    <cellStyle name="Normal 5 4 2 4 2 2 2 2 2 2" xfId="53288"/>
    <cellStyle name="Normal 5 4 2 4 2 2 2 2 3" xfId="53289"/>
    <cellStyle name="Normal 5 4 2 4 2 2 2 3" xfId="53290"/>
    <cellStyle name="Normal 5 4 2 4 2 2 2 3 2" xfId="53291"/>
    <cellStyle name="Normal 5 4 2 4 2 2 2 4" xfId="53292"/>
    <cellStyle name="Normal 5 4 2 4 2 2 3" xfId="53293"/>
    <cellStyle name="Normal 5 4 2 4 2 2 3 2" xfId="53294"/>
    <cellStyle name="Normal 5 4 2 4 2 2 3 2 2" xfId="53295"/>
    <cellStyle name="Normal 5 4 2 4 2 2 3 3" xfId="53296"/>
    <cellStyle name="Normal 5 4 2 4 2 2 4" xfId="53297"/>
    <cellStyle name="Normal 5 4 2 4 2 2 4 2" xfId="53298"/>
    <cellStyle name="Normal 5 4 2 4 2 2 5" xfId="53299"/>
    <cellStyle name="Normal 5 4 2 4 2 3" xfId="53300"/>
    <cellStyle name="Normal 5 4 2 4 2 3 2" xfId="53301"/>
    <cellStyle name="Normal 5 4 2 4 2 3 2 2" xfId="53302"/>
    <cellStyle name="Normal 5 4 2 4 2 3 2 2 2" xfId="53303"/>
    <cellStyle name="Normal 5 4 2 4 2 3 2 3" xfId="53304"/>
    <cellStyle name="Normal 5 4 2 4 2 3 3" xfId="53305"/>
    <cellStyle name="Normal 5 4 2 4 2 3 3 2" xfId="53306"/>
    <cellStyle name="Normal 5 4 2 4 2 3 4" xfId="53307"/>
    <cellStyle name="Normal 5 4 2 4 2 4" xfId="53308"/>
    <cellStyle name="Normal 5 4 2 4 2 4 2" xfId="53309"/>
    <cellStyle name="Normal 5 4 2 4 2 4 2 2" xfId="53310"/>
    <cellStyle name="Normal 5 4 2 4 2 4 3" xfId="53311"/>
    <cellStyle name="Normal 5 4 2 4 2 5" xfId="53312"/>
    <cellStyle name="Normal 5 4 2 4 2 5 2" xfId="53313"/>
    <cellStyle name="Normal 5 4 2 4 2 6" xfId="53314"/>
    <cellStyle name="Normal 5 4 2 4 3" xfId="53315"/>
    <cellStyle name="Normal 5 4 2 4 3 2" xfId="53316"/>
    <cellStyle name="Normal 5 4 2 4 3 2 2" xfId="53317"/>
    <cellStyle name="Normal 5 4 2 4 3 2 2 2" xfId="53318"/>
    <cellStyle name="Normal 5 4 2 4 3 2 2 2 2" xfId="53319"/>
    <cellStyle name="Normal 5 4 2 4 3 2 2 2 2 2" xfId="53320"/>
    <cellStyle name="Normal 5 4 2 4 3 2 2 2 3" xfId="53321"/>
    <cellStyle name="Normal 5 4 2 4 3 2 2 3" xfId="53322"/>
    <cellStyle name="Normal 5 4 2 4 3 2 2 3 2" xfId="53323"/>
    <cellStyle name="Normal 5 4 2 4 3 2 2 4" xfId="53324"/>
    <cellStyle name="Normal 5 4 2 4 3 2 3" xfId="53325"/>
    <cellStyle name="Normal 5 4 2 4 3 2 3 2" xfId="53326"/>
    <cellStyle name="Normal 5 4 2 4 3 2 3 2 2" xfId="53327"/>
    <cellStyle name="Normal 5 4 2 4 3 2 3 3" xfId="53328"/>
    <cellStyle name="Normal 5 4 2 4 3 2 4" xfId="53329"/>
    <cellStyle name="Normal 5 4 2 4 3 2 4 2" xfId="53330"/>
    <cellStyle name="Normal 5 4 2 4 3 2 5" xfId="53331"/>
    <cellStyle name="Normal 5 4 2 4 3 3" xfId="53332"/>
    <cellStyle name="Normal 5 4 2 4 3 3 2" xfId="53333"/>
    <cellStyle name="Normal 5 4 2 4 3 3 2 2" xfId="53334"/>
    <cellStyle name="Normal 5 4 2 4 3 3 2 2 2" xfId="53335"/>
    <cellStyle name="Normal 5 4 2 4 3 3 2 3" xfId="53336"/>
    <cellStyle name="Normal 5 4 2 4 3 3 3" xfId="53337"/>
    <cellStyle name="Normal 5 4 2 4 3 3 3 2" xfId="53338"/>
    <cellStyle name="Normal 5 4 2 4 3 3 4" xfId="53339"/>
    <cellStyle name="Normal 5 4 2 4 3 4" xfId="53340"/>
    <cellStyle name="Normal 5 4 2 4 3 4 2" xfId="53341"/>
    <cellStyle name="Normal 5 4 2 4 3 4 2 2" xfId="53342"/>
    <cellStyle name="Normal 5 4 2 4 3 4 3" xfId="53343"/>
    <cellStyle name="Normal 5 4 2 4 3 5" xfId="53344"/>
    <cellStyle name="Normal 5 4 2 4 3 5 2" xfId="53345"/>
    <cellStyle name="Normal 5 4 2 4 3 6" xfId="53346"/>
    <cellStyle name="Normal 5 4 2 4 4" xfId="53347"/>
    <cellStyle name="Normal 5 4 2 4 4 2" xfId="53348"/>
    <cellStyle name="Normal 5 4 2 4 4 2 2" xfId="53349"/>
    <cellStyle name="Normal 5 4 2 4 4 2 2 2" xfId="53350"/>
    <cellStyle name="Normal 5 4 2 4 4 2 2 2 2" xfId="53351"/>
    <cellStyle name="Normal 5 4 2 4 4 2 2 3" xfId="53352"/>
    <cellStyle name="Normal 5 4 2 4 4 2 3" xfId="53353"/>
    <cellStyle name="Normal 5 4 2 4 4 2 3 2" xfId="53354"/>
    <cellStyle name="Normal 5 4 2 4 4 2 4" xfId="53355"/>
    <cellStyle name="Normal 5 4 2 4 4 3" xfId="53356"/>
    <cellStyle name="Normal 5 4 2 4 4 3 2" xfId="53357"/>
    <cellStyle name="Normal 5 4 2 4 4 3 2 2" xfId="53358"/>
    <cellStyle name="Normal 5 4 2 4 4 3 3" xfId="53359"/>
    <cellStyle name="Normal 5 4 2 4 4 4" xfId="53360"/>
    <cellStyle name="Normal 5 4 2 4 4 4 2" xfId="53361"/>
    <cellStyle name="Normal 5 4 2 4 4 5" xfId="53362"/>
    <cellStyle name="Normal 5 4 2 4 5" xfId="53363"/>
    <cellStyle name="Normal 5 4 2 4 5 2" xfId="53364"/>
    <cellStyle name="Normal 5 4 2 4 5 2 2" xfId="53365"/>
    <cellStyle name="Normal 5 4 2 4 5 2 2 2" xfId="53366"/>
    <cellStyle name="Normal 5 4 2 4 5 2 3" xfId="53367"/>
    <cellStyle name="Normal 5 4 2 4 5 3" xfId="53368"/>
    <cellStyle name="Normal 5 4 2 4 5 3 2" xfId="53369"/>
    <cellStyle name="Normal 5 4 2 4 5 4" xfId="53370"/>
    <cellStyle name="Normal 5 4 2 4 6" xfId="53371"/>
    <cellStyle name="Normal 5 4 2 4 6 2" xfId="53372"/>
    <cellStyle name="Normal 5 4 2 4 6 2 2" xfId="53373"/>
    <cellStyle name="Normal 5 4 2 4 6 3" xfId="53374"/>
    <cellStyle name="Normal 5 4 2 4 7" xfId="53375"/>
    <cellStyle name="Normal 5 4 2 4 7 2" xfId="53376"/>
    <cellStyle name="Normal 5 4 2 4 8" xfId="53377"/>
    <cellStyle name="Normal 5 4 2 5" xfId="53378"/>
    <cellStyle name="Normal 5 4 2 5 2" xfId="53379"/>
    <cellStyle name="Normal 5 4 2 5 2 2" xfId="53380"/>
    <cellStyle name="Normal 5 4 2 5 2 2 2" xfId="53381"/>
    <cellStyle name="Normal 5 4 2 5 2 2 2 2" xfId="53382"/>
    <cellStyle name="Normal 5 4 2 5 2 2 2 2 2" xfId="53383"/>
    <cellStyle name="Normal 5 4 2 5 2 2 2 3" xfId="53384"/>
    <cellStyle name="Normal 5 4 2 5 2 2 3" xfId="53385"/>
    <cellStyle name="Normal 5 4 2 5 2 2 3 2" xfId="53386"/>
    <cellStyle name="Normal 5 4 2 5 2 2 4" xfId="53387"/>
    <cellStyle name="Normal 5 4 2 5 2 3" xfId="53388"/>
    <cellStyle name="Normal 5 4 2 5 2 3 2" xfId="53389"/>
    <cellStyle name="Normal 5 4 2 5 2 3 2 2" xfId="53390"/>
    <cellStyle name="Normal 5 4 2 5 2 3 3" xfId="53391"/>
    <cellStyle name="Normal 5 4 2 5 2 4" xfId="53392"/>
    <cellStyle name="Normal 5 4 2 5 2 4 2" xfId="53393"/>
    <cellStyle name="Normal 5 4 2 5 2 5" xfId="53394"/>
    <cellStyle name="Normal 5 4 2 5 3" xfId="53395"/>
    <cellStyle name="Normal 5 4 2 5 3 2" xfId="53396"/>
    <cellStyle name="Normal 5 4 2 5 3 2 2" xfId="53397"/>
    <cellStyle name="Normal 5 4 2 5 3 2 2 2" xfId="53398"/>
    <cellStyle name="Normal 5 4 2 5 3 2 3" xfId="53399"/>
    <cellStyle name="Normal 5 4 2 5 3 3" xfId="53400"/>
    <cellStyle name="Normal 5 4 2 5 3 3 2" xfId="53401"/>
    <cellStyle name="Normal 5 4 2 5 3 4" xfId="53402"/>
    <cellStyle name="Normal 5 4 2 5 4" xfId="53403"/>
    <cellStyle name="Normal 5 4 2 5 4 2" xfId="53404"/>
    <cellStyle name="Normal 5 4 2 5 4 2 2" xfId="53405"/>
    <cellStyle name="Normal 5 4 2 5 4 3" xfId="53406"/>
    <cellStyle name="Normal 5 4 2 5 5" xfId="53407"/>
    <cellStyle name="Normal 5 4 2 5 5 2" xfId="53408"/>
    <cellStyle name="Normal 5 4 2 5 6" xfId="53409"/>
    <cellStyle name="Normal 5 4 2 6" xfId="53410"/>
    <cellStyle name="Normal 5 4 2 6 2" xfId="53411"/>
    <cellStyle name="Normal 5 4 2 6 2 2" xfId="53412"/>
    <cellStyle name="Normal 5 4 2 6 2 2 2" xfId="53413"/>
    <cellStyle name="Normal 5 4 2 6 2 2 2 2" xfId="53414"/>
    <cellStyle name="Normal 5 4 2 6 2 2 2 2 2" xfId="53415"/>
    <cellStyle name="Normal 5 4 2 6 2 2 2 3" xfId="53416"/>
    <cellStyle name="Normal 5 4 2 6 2 2 3" xfId="53417"/>
    <cellStyle name="Normal 5 4 2 6 2 2 3 2" xfId="53418"/>
    <cellStyle name="Normal 5 4 2 6 2 2 4" xfId="53419"/>
    <cellStyle name="Normal 5 4 2 6 2 3" xfId="53420"/>
    <cellStyle name="Normal 5 4 2 6 2 3 2" xfId="53421"/>
    <cellStyle name="Normal 5 4 2 6 2 3 2 2" xfId="53422"/>
    <cellStyle name="Normal 5 4 2 6 2 3 3" xfId="53423"/>
    <cellStyle name="Normal 5 4 2 6 2 4" xfId="53424"/>
    <cellStyle name="Normal 5 4 2 6 2 4 2" xfId="53425"/>
    <cellStyle name="Normal 5 4 2 6 2 5" xfId="53426"/>
    <cellStyle name="Normal 5 4 2 6 3" xfId="53427"/>
    <cellStyle name="Normal 5 4 2 6 3 2" xfId="53428"/>
    <cellStyle name="Normal 5 4 2 6 3 2 2" xfId="53429"/>
    <cellStyle name="Normal 5 4 2 6 3 2 2 2" xfId="53430"/>
    <cellStyle name="Normal 5 4 2 6 3 2 3" xfId="53431"/>
    <cellStyle name="Normal 5 4 2 6 3 3" xfId="53432"/>
    <cellStyle name="Normal 5 4 2 6 3 3 2" xfId="53433"/>
    <cellStyle name="Normal 5 4 2 6 3 4" xfId="53434"/>
    <cellStyle name="Normal 5 4 2 6 4" xfId="53435"/>
    <cellStyle name="Normal 5 4 2 6 4 2" xfId="53436"/>
    <cellStyle name="Normal 5 4 2 6 4 2 2" xfId="53437"/>
    <cellStyle name="Normal 5 4 2 6 4 3" xfId="53438"/>
    <cellStyle name="Normal 5 4 2 6 5" xfId="53439"/>
    <cellStyle name="Normal 5 4 2 6 5 2" xfId="53440"/>
    <cellStyle name="Normal 5 4 2 6 6" xfId="53441"/>
    <cellStyle name="Normal 5 4 2 7" xfId="53442"/>
    <cellStyle name="Normal 5 4 2 7 2" xfId="53443"/>
    <cellStyle name="Normal 5 4 2 7 2 2" xfId="53444"/>
    <cellStyle name="Normal 5 4 2 7 2 2 2" xfId="53445"/>
    <cellStyle name="Normal 5 4 2 7 2 2 2 2" xfId="53446"/>
    <cellStyle name="Normal 5 4 2 7 2 2 2 2 2" xfId="53447"/>
    <cellStyle name="Normal 5 4 2 7 2 2 2 3" xfId="53448"/>
    <cellStyle name="Normal 5 4 2 7 2 2 3" xfId="53449"/>
    <cellStyle name="Normal 5 4 2 7 2 2 3 2" xfId="53450"/>
    <cellStyle name="Normal 5 4 2 7 2 2 4" xfId="53451"/>
    <cellStyle name="Normal 5 4 2 7 2 3" xfId="53452"/>
    <cellStyle name="Normal 5 4 2 7 2 3 2" xfId="53453"/>
    <cellStyle name="Normal 5 4 2 7 2 3 2 2" xfId="53454"/>
    <cellStyle name="Normal 5 4 2 7 2 3 3" xfId="53455"/>
    <cellStyle name="Normal 5 4 2 7 2 4" xfId="53456"/>
    <cellStyle name="Normal 5 4 2 7 2 4 2" xfId="53457"/>
    <cellStyle name="Normal 5 4 2 7 2 5" xfId="53458"/>
    <cellStyle name="Normal 5 4 2 7 3" xfId="53459"/>
    <cellStyle name="Normal 5 4 2 7 3 2" xfId="53460"/>
    <cellStyle name="Normal 5 4 2 7 3 2 2" xfId="53461"/>
    <cellStyle name="Normal 5 4 2 7 3 2 2 2" xfId="53462"/>
    <cellStyle name="Normal 5 4 2 7 3 2 3" xfId="53463"/>
    <cellStyle name="Normal 5 4 2 7 3 3" xfId="53464"/>
    <cellStyle name="Normal 5 4 2 7 3 3 2" xfId="53465"/>
    <cellStyle name="Normal 5 4 2 7 3 4" xfId="53466"/>
    <cellStyle name="Normal 5 4 2 7 4" xfId="53467"/>
    <cellStyle name="Normal 5 4 2 7 4 2" xfId="53468"/>
    <cellStyle name="Normal 5 4 2 7 4 2 2" xfId="53469"/>
    <cellStyle name="Normal 5 4 2 7 4 3" xfId="53470"/>
    <cellStyle name="Normal 5 4 2 7 5" xfId="53471"/>
    <cellStyle name="Normal 5 4 2 7 5 2" xfId="53472"/>
    <cellStyle name="Normal 5 4 2 7 6" xfId="53473"/>
    <cellStyle name="Normal 5 4 2 8" xfId="53474"/>
    <cellStyle name="Normal 5 4 2 8 2" xfId="53475"/>
    <cellStyle name="Normal 5 4 2 8 2 2" xfId="53476"/>
    <cellStyle name="Normal 5 4 2 8 2 2 2" xfId="53477"/>
    <cellStyle name="Normal 5 4 2 8 2 2 2 2" xfId="53478"/>
    <cellStyle name="Normal 5 4 2 8 2 2 3" xfId="53479"/>
    <cellStyle name="Normal 5 4 2 8 2 3" xfId="53480"/>
    <cellStyle name="Normal 5 4 2 8 2 3 2" xfId="53481"/>
    <cellStyle name="Normal 5 4 2 8 2 4" xfId="53482"/>
    <cellStyle name="Normal 5 4 2 8 3" xfId="53483"/>
    <cellStyle name="Normal 5 4 2 8 3 2" xfId="53484"/>
    <cellStyle name="Normal 5 4 2 8 3 2 2" xfId="53485"/>
    <cellStyle name="Normal 5 4 2 8 3 3" xfId="53486"/>
    <cellStyle name="Normal 5 4 2 8 4" xfId="53487"/>
    <cellStyle name="Normal 5 4 2 8 4 2" xfId="53488"/>
    <cellStyle name="Normal 5 4 2 8 5" xfId="53489"/>
    <cellStyle name="Normal 5 4 2 9" xfId="53490"/>
    <cellStyle name="Normal 5 4 2 9 2" xfId="53491"/>
    <cellStyle name="Normal 5 4 2 9 2 2" xfId="53492"/>
    <cellStyle name="Normal 5 4 2 9 2 2 2" xfId="53493"/>
    <cellStyle name="Normal 5 4 2 9 2 3" xfId="53494"/>
    <cellStyle name="Normal 5 4 2 9 3" xfId="53495"/>
    <cellStyle name="Normal 5 4 2 9 3 2" xfId="53496"/>
    <cellStyle name="Normal 5 4 2 9 4" xfId="53497"/>
    <cellStyle name="Normal 5 4 3" xfId="53498"/>
    <cellStyle name="Normal 5 4 3 10" xfId="53499"/>
    <cellStyle name="Normal 5 4 3 10 2" xfId="53500"/>
    <cellStyle name="Normal 5 4 3 10 3" xfId="53501"/>
    <cellStyle name="Normal 5 4 3 11" xfId="53502"/>
    <cellStyle name="Normal 5 4 3 12" xfId="53503"/>
    <cellStyle name="Normal 5 4 3 2" xfId="53504"/>
    <cellStyle name="Normal 5 4 3 2 10" xfId="53505"/>
    <cellStyle name="Normal 5 4 3 2 11" xfId="53506"/>
    <cellStyle name="Normal 5 4 3 2 2" xfId="53507"/>
    <cellStyle name="Normal 5 4 3 2 2 2" xfId="53508"/>
    <cellStyle name="Normal 5 4 3 2 2 2 2" xfId="53509"/>
    <cellStyle name="Normal 5 4 3 2 2 2 2 2" xfId="53510"/>
    <cellStyle name="Normal 5 4 3 2 2 2 2 2 2" xfId="53511"/>
    <cellStyle name="Normal 5 4 3 2 2 2 2 2 2 2" xfId="53512"/>
    <cellStyle name="Normal 5 4 3 2 2 2 2 2 2 2 2" xfId="53513"/>
    <cellStyle name="Normal 5 4 3 2 2 2 2 2 2 3" xfId="53514"/>
    <cellStyle name="Normal 5 4 3 2 2 2 2 2 3" xfId="53515"/>
    <cellStyle name="Normal 5 4 3 2 2 2 2 2 3 2" xfId="53516"/>
    <cellStyle name="Normal 5 4 3 2 2 2 2 2 4" xfId="53517"/>
    <cellStyle name="Normal 5 4 3 2 2 2 2 3" xfId="53518"/>
    <cellStyle name="Normal 5 4 3 2 2 2 2 3 2" xfId="53519"/>
    <cellStyle name="Normal 5 4 3 2 2 2 2 3 2 2" xfId="53520"/>
    <cellStyle name="Normal 5 4 3 2 2 2 2 3 3" xfId="53521"/>
    <cellStyle name="Normal 5 4 3 2 2 2 2 4" xfId="53522"/>
    <cellStyle name="Normal 5 4 3 2 2 2 2 4 2" xfId="53523"/>
    <cellStyle name="Normal 5 4 3 2 2 2 2 5" xfId="53524"/>
    <cellStyle name="Normal 5 4 3 2 2 2 3" xfId="53525"/>
    <cellStyle name="Normal 5 4 3 2 2 2 3 2" xfId="53526"/>
    <cellStyle name="Normal 5 4 3 2 2 2 3 2 2" xfId="53527"/>
    <cellStyle name="Normal 5 4 3 2 2 2 3 2 2 2" xfId="53528"/>
    <cellStyle name="Normal 5 4 3 2 2 2 3 2 3" xfId="53529"/>
    <cellStyle name="Normal 5 4 3 2 2 2 3 3" xfId="53530"/>
    <cellStyle name="Normal 5 4 3 2 2 2 3 3 2" xfId="53531"/>
    <cellStyle name="Normal 5 4 3 2 2 2 3 4" xfId="53532"/>
    <cellStyle name="Normal 5 4 3 2 2 2 4" xfId="53533"/>
    <cellStyle name="Normal 5 4 3 2 2 2 4 2" xfId="53534"/>
    <cellStyle name="Normal 5 4 3 2 2 2 4 2 2" xfId="53535"/>
    <cellStyle name="Normal 5 4 3 2 2 2 4 3" xfId="53536"/>
    <cellStyle name="Normal 5 4 3 2 2 2 5" xfId="53537"/>
    <cellStyle name="Normal 5 4 3 2 2 2 5 2" xfId="53538"/>
    <cellStyle name="Normal 5 4 3 2 2 2 6" xfId="53539"/>
    <cellStyle name="Normal 5 4 3 2 2 3" xfId="53540"/>
    <cellStyle name="Normal 5 4 3 2 2 3 2" xfId="53541"/>
    <cellStyle name="Normal 5 4 3 2 2 3 2 2" xfId="53542"/>
    <cellStyle name="Normal 5 4 3 2 2 3 2 2 2" xfId="53543"/>
    <cellStyle name="Normal 5 4 3 2 2 3 2 2 2 2" xfId="53544"/>
    <cellStyle name="Normal 5 4 3 2 2 3 2 2 2 2 2" xfId="53545"/>
    <cellStyle name="Normal 5 4 3 2 2 3 2 2 2 3" xfId="53546"/>
    <cellStyle name="Normal 5 4 3 2 2 3 2 2 3" xfId="53547"/>
    <cellStyle name="Normal 5 4 3 2 2 3 2 2 3 2" xfId="53548"/>
    <cellStyle name="Normal 5 4 3 2 2 3 2 2 4" xfId="53549"/>
    <cellStyle name="Normal 5 4 3 2 2 3 2 3" xfId="53550"/>
    <cellStyle name="Normal 5 4 3 2 2 3 2 3 2" xfId="53551"/>
    <cellStyle name="Normal 5 4 3 2 2 3 2 3 2 2" xfId="53552"/>
    <cellStyle name="Normal 5 4 3 2 2 3 2 3 3" xfId="53553"/>
    <cellStyle name="Normal 5 4 3 2 2 3 2 4" xfId="53554"/>
    <cellStyle name="Normal 5 4 3 2 2 3 2 4 2" xfId="53555"/>
    <cellStyle name="Normal 5 4 3 2 2 3 2 5" xfId="53556"/>
    <cellStyle name="Normal 5 4 3 2 2 3 3" xfId="53557"/>
    <cellStyle name="Normal 5 4 3 2 2 3 3 2" xfId="53558"/>
    <cellStyle name="Normal 5 4 3 2 2 3 3 2 2" xfId="53559"/>
    <cellStyle name="Normal 5 4 3 2 2 3 3 2 2 2" xfId="53560"/>
    <cellStyle name="Normal 5 4 3 2 2 3 3 2 3" xfId="53561"/>
    <cellStyle name="Normal 5 4 3 2 2 3 3 3" xfId="53562"/>
    <cellStyle name="Normal 5 4 3 2 2 3 3 3 2" xfId="53563"/>
    <cellStyle name="Normal 5 4 3 2 2 3 3 4" xfId="53564"/>
    <cellStyle name="Normal 5 4 3 2 2 3 4" xfId="53565"/>
    <cellStyle name="Normal 5 4 3 2 2 3 4 2" xfId="53566"/>
    <cellStyle name="Normal 5 4 3 2 2 3 4 2 2" xfId="53567"/>
    <cellStyle name="Normal 5 4 3 2 2 3 4 3" xfId="53568"/>
    <cellStyle name="Normal 5 4 3 2 2 3 5" xfId="53569"/>
    <cellStyle name="Normal 5 4 3 2 2 3 5 2" xfId="53570"/>
    <cellStyle name="Normal 5 4 3 2 2 3 6" xfId="53571"/>
    <cellStyle name="Normal 5 4 3 2 2 4" xfId="53572"/>
    <cellStyle name="Normal 5 4 3 2 2 4 2" xfId="53573"/>
    <cellStyle name="Normal 5 4 3 2 2 4 2 2" xfId="53574"/>
    <cellStyle name="Normal 5 4 3 2 2 4 2 2 2" xfId="53575"/>
    <cellStyle name="Normal 5 4 3 2 2 4 2 2 2 2" xfId="53576"/>
    <cellStyle name="Normal 5 4 3 2 2 4 2 2 3" xfId="53577"/>
    <cellStyle name="Normal 5 4 3 2 2 4 2 3" xfId="53578"/>
    <cellStyle name="Normal 5 4 3 2 2 4 2 3 2" xfId="53579"/>
    <cellStyle name="Normal 5 4 3 2 2 4 2 4" xfId="53580"/>
    <cellStyle name="Normal 5 4 3 2 2 4 3" xfId="53581"/>
    <cellStyle name="Normal 5 4 3 2 2 4 3 2" xfId="53582"/>
    <cellStyle name="Normal 5 4 3 2 2 4 3 2 2" xfId="53583"/>
    <cellStyle name="Normal 5 4 3 2 2 4 3 3" xfId="53584"/>
    <cellStyle name="Normal 5 4 3 2 2 4 4" xfId="53585"/>
    <cellStyle name="Normal 5 4 3 2 2 4 4 2" xfId="53586"/>
    <cellStyle name="Normal 5 4 3 2 2 4 5" xfId="53587"/>
    <cellStyle name="Normal 5 4 3 2 2 5" xfId="53588"/>
    <cellStyle name="Normal 5 4 3 2 2 5 2" xfId="53589"/>
    <cellStyle name="Normal 5 4 3 2 2 5 2 2" xfId="53590"/>
    <cellStyle name="Normal 5 4 3 2 2 5 2 2 2" xfId="53591"/>
    <cellStyle name="Normal 5 4 3 2 2 5 2 3" xfId="53592"/>
    <cellStyle name="Normal 5 4 3 2 2 5 3" xfId="53593"/>
    <cellStyle name="Normal 5 4 3 2 2 5 3 2" xfId="53594"/>
    <cellStyle name="Normal 5 4 3 2 2 5 4" xfId="53595"/>
    <cellStyle name="Normal 5 4 3 2 2 6" xfId="53596"/>
    <cellStyle name="Normal 5 4 3 2 2 6 2" xfId="53597"/>
    <cellStyle name="Normal 5 4 3 2 2 6 2 2" xfId="53598"/>
    <cellStyle name="Normal 5 4 3 2 2 6 3" xfId="53599"/>
    <cellStyle name="Normal 5 4 3 2 2 7" xfId="53600"/>
    <cellStyle name="Normal 5 4 3 2 2 7 2" xfId="53601"/>
    <cellStyle name="Normal 5 4 3 2 2 8" xfId="53602"/>
    <cellStyle name="Normal 5 4 3 2 3" xfId="53603"/>
    <cellStyle name="Normal 5 4 3 2 3 2" xfId="53604"/>
    <cellStyle name="Normal 5 4 3 2 3 2 2" xfId="53605"/>
    <cellStyle name="Normal 5 4 3 2 3 2 2 2" xfId="53606"/>
    <cellStyle name="Normal 5 4 3 2 3 2 2 2 2" xfId="53607"/>
    <cellStyle name="Normal 5 4 3 2 3 2 2 2 2 2" xfId="53608"/>
    <cellStyle name="Normal 5 4 3 2 3 2 2 2 3" xfId="53609"/>
    <cellStyle name="Normal 5 4 3 2 3 2 2 3" xfId="53610"/>
    <cellStyle name="Normal 5 4 3 2 3 2 2 3 2" xfId="53611"/>
    <cellStyle name="Normal 5 4 3 2 3 2 2 4" xfId="53612"/>
    <cellStyle name="Normal 5 4 3 2 3 2 3" xfId="53613"/>
    <cellStyle name="Normal 5 4 3 2 3 2 3 2" xfId="53614"/>
    <cellStyle name="Normal 5 4 3 2 3 2 3 2 2" xfId="53615"/>
    <cellStyle name="Normal 5 4 3 2 3 2 3 3" xfId="53616"/>
    <cellStyle name="Normal 5 4 3 2 3 2 4" xfId="53617"/>
    <cellStyle name="Normal 5 4 3 2 3 2 4 2" xfId="53618"/>
    <cellStyle name="Normal 5 4 3 2 3 2 5" xfId="53619"/>
    <cellStyle name="Normal 5 4 3 2 3 3" xfId="53620"/>
    <cellStyle name="Normal 5 4 3 2 3 3 2" xfId="53621"/>
    <cellStyle name="Normal 5 4 3 2 3 3 2 2" xfId="53622"/>
    <cellStyle name="Normal 5 4 3 2 3 3 2 2 2" xfId="53623"/>
    <cellStyle name="Normal 5 4 3 2 3 3 2 3" xfId="53624"/>
    <cellStyle name="Normal 5 4 3 2 3 3 3" xfId="53625"/>
    <cellStyle name="Normal 5 4 3 2 3 3 3 2" xfId="53626"/>
    <cellStyle name="Normal 5 4 3 2 3 3 4" xfId="53627"/>
    <cellStyle name="Normal 5 4 3 2 3 4" xfId="53628"/>
    <cellStyle name="Normal 5 4 3 2 3 4 2" xfId="53629"/>
    <cellStyle name="Normal 5 4 3 2 3 4 2 2" xfId="53630"/>
    <cellStyle name="Normal 5 4 3 2 3 4 3" xfId="53631"/>
    <cellStyle name="Normal 5 4 3 2 3 5" xfId="53632"/>
    <cellStyle name="Normal 5 4 3 2 3 5 2" xfId="53633"/>
    <cellStyle name="Normal 5 4 3 2 3 6" xfId="53634"/>
    <cellStyle name="Normal 5 4 3 2 4" xfId="53635"/>
    <cellStyle name="Normal 5 4 3 2 4 2" xfId="53636"/>
    <cellStyle name="Normal 5 4 3 2 4 2 2" xfId="53637"/>
    <cellStyle name="Normal 5 4 3 2 4 2 2 2" xfId="53638"/>
    <cellStyle name="Normal 5 4 3 2 4 2 2 2 2" xfId="53639"/>
    <cellStyle name="Normal 5 4 3 2 4 2 2 2 2 2" xfId="53640"/>
    <cellStyle name="Normal 5 4 3 2 4 2 2 2 3" xfId="53641"/>
    <cellStyle name="Normal 5 4 3 2 4 2 2 3" xfId="53642"/>
    <cellStyle name="Normal 5 4 3 2 4 2 2 3 2" xfId="53643"/>
    <cellStyle name="Normal 5 4 3 2 4 2 2 4" xfId="53644"/>
    <cellStyle name="Normal 5 4 3 2 4 2 3" xfId="53645"/>
    <cellStyle name="Normal 5 4 3 2 4 2 3 2" xfId="53646"/>
    <cellStyle name="Normal 5 4 3 2 4 2 3 2 2" xfId="53647"/>
    <cellStyle name="Normal 5 4 3 2 4 2 3 3" xfId="53648"/>
    <cellStyle name="Normal 5 4 3 2 4 2 4" xfId="53649"/>
    <cellStyle name="Normal 5 4 3 2 4 2 4 2" xfId="53650"/>
    <cellStyle name="Normal 5 4 3 2 4 2 5" xfId="53651"/>
    <cellStyle name="Normal 5 4 3 2 4 3" xfId="53652"/>
    <cellStyle name="Normal 5 4 3 2 4 3 2" xfId="53653"/>
    <cellStyle name="Normal 5 4 3 2 4 3 2 2" xfId="53654"/>
    <cellStyle name="Normal 5 4 3 2 4 3 2 2 2" xfId="53655"/>
    <cellStyle name="Normal 5 4 3 2 4 3 2 3" xfId="53656"/>
    <cellStyle name="Normal 5 4 3 2 4 3 3" xfId="53657"/>
    <cellStyle name="Normal 5 4 3 2 4 3 3 2" xfId="53658"/>
    <cellStyle name="Normal 5 4 3 2 4 3 4" xfId="53659"/>
    <cellStyle name="Normal 5 4 3 2 4 4" xfId="53660"/>
    <cellStyle name="Normal 5 4 3 2 4 4 2" xfId="53661"/>
    <cellStyle name="Normal 5 4 3 2 4 4 2 2" xfId="53662"/>
    <cellStyle name="Normal 5 4 3 2 4 4 3" xfId="53663"/>
    <cellStyle name="Normal 5 4 3 2 4 5" xfId="53664"/>
    <cellStyle name="Normal 5 4 3 2 4 5 2" xfId="53665"/>
    <cellStyle name="Normal 5 4 3 2 4 6" xfId="53666"/>
    <cellStyle name="Normal 5 4 3 2 5" xfId="53667"/>
    <cellStyle name="Normal 5 4 3 2 5 2" xfId="53668"/>
    <cellStyle name="Normal 5 4 3 2 5 2 2" xfId="53669"/>
    <cellStyle name="Normal 5 4 3 2 5 2 2 2" xfId="53670"/>
    <cellStyle name="Normal 5 4 3 2 5 2 2 2 2" xfId="53671"/>
    <cellStyle name="Normal 5 4 3 2 5 2 2 2 2 2" xfId="53672"/>
    <cellStyle name="Normal 5 4 3 2 5 2 2 2 3" xfId="53673"/>
    <cellStyle name="Normal 5 4 3 2 5 2 2 3" xfId="53674"/>
    <cellStyle name="Normal 5 4 3 2 5 2 2 3 2" xfId="53675"/>
    <cellStyle name="Normal 5 4 3 2 5 2 2 4" xfId="53676"/>
    <cellStyle name="Normal 5 4 3 2 5 2 3" xfId="53677"/>
    <cellStyle name="Normal 5 4 3 2 5 2 3 2" xfId="53678"/>
    <cellStyle name="Normal 5 4 3 2 5 2 3 2 2" xfId="53679"/>
    <cellStyle name="Normal 5 4 3 2 5 2 3 3" xfId="53680"/>
    <cellStyle name="Normal 5 4 3 2 5 2 4" xfId="53681"/>
    <cellStyle name="Normal 5 4 3 2 5 2 4 2" xfId="53682"/>
    <cellStyle name="Normal 5 4 3 2 5 2 5" xfId="53683"/>
    <cellStyle name="Normal 5 4 3 2 5 3" xfId="53684"/>
    <cellStyle name="Normal 5 4 3 2 5 3 2" xfId="53685"/>
    <cellStyle name="Normal 5 4 3 2 5 3 2 2" xfId="53686"/>
    <cellStyle name="Normal 5 4 3 2 5 3 2 2 2" xfId="53687"/>
    <cellStyle name="Normal 5 4 3 2 5 3 2 3" xfId="53688"/>
    <cellStyle name="Normal 5 4 3 2 5 3 3" xfId="53689"/>
    <cellStyle name="Normal 5 4 3 2 5 3 3 2" xfId="53690"/>
    <cellStyle name="Normal 5 4 3 2 5 3 4" xfId="53691"/>
    <cellStyle name="Normal 5 4 3 2 5 4" xfId="53692"/>
    <cellStyle name="Normal 5 4 3 2 5 4 2" xfId="53693"/>
    <cellStyle name="Normal 5 4 3 2 5 4 2 2" xfId="53694"/>
    <cellStyle name="Normal 5 4 3 2 5 4 3" xfId="53695"/>
    <cellStyle name="Normal 5 4 3 2 5 5" xfId="53696"/>
    <cellStyle name="Normal 5 4 3 2 5 5 2" xfId="53697"/>
    <cellStyle name="Normal 5 4 3 2 5 6" xfId="53698"/>
    <cellStyle name="Normal 5 4 3 2 6" xfId="53699"/>
    <cellStyle name="Normal 5 4 3 2 6 2" xfId="53700"/>
    <cellStyle name="Normal 5 4 3 2 6 2 2" xfId="53701"/>
    <cellStyle name="Normal 5 4 3 2 6 2 2 2" xfId="53702"/>
    <cellStyle name="Normal 5 4 3 2 6 2 2 2 2" xfId="53703"/>
    <cellStyle name="Normal 5 4 3 2 6 2 2 3" xfId="53704"/>
    <cellStyle name="Normal 5 4 3 2 6 2 3" xfId="53705"/>
    <cellStyle name="Normal 5 4 3 2 6 2 3 2" xfId="53706"/>
    <cellStyle name="Normal 5 4 3 2 6 2 4" xfId="53707"/>
    <cellStyle name="Normal 5 4 3 2 6 3" xfId="53708"/>
    <cellStyle name="Normal 5 4 3 2 6 3 2" xfId="53709"/>
    <cellStyle name="Normal 5 4 3 2 6 3 2 2" xfId="53710"/>
    <cellStyle name="Normal 5 4 3 2 6 3 3" xfId="53711"/>
    <cellStyle name="Normal 5 4 3 2 6 4" xfId="53712"/>
    <cellStyle name="Normal 5 4 3 2 6 4 2" xfId="53713"/>
    <cellStyle name="Normal 5 4 3 2 6 5" xfId="53714"/>
    <cellStyle name="Normal 5 4 3 2 7" xfId="53715"/>
    <cellStyle name="Normal 5 4 3 2 7 2" xfId="53716"/>
    <cellStyle name="Normal 5 4 3 2 7 2 2" xfId="53717"/>
    <cellStyle name="Normal 5 4 3 2 7 2 2 2" xfId="53718"/>
    <cellStyle name="Normal 5 4 3 2 7 2 3" xfId="53719"/>
    <cellStyle name="Normal 5 4 3 2 7 3" xfId="53720"/>
    <cellStyle name="Normal 5 4 3 2 7 3 2" xfId="53721"/>
    <cellStyle name="Normal 5 4 3 2 7 4" xfId="53722"/>
    <cellStyle name="Normal 5 4 3 2 8" xfId="53723"/>
    <cellStyle name="Normal 5 4 3 2 8 2" xfId="53724"/>
    <cellStyle name="Normal 5 4 3 2 8 2 2" xfId="53725"/>
    <cellStyle name="Normal 5 4 3 2 8 3" xfId="53726"/>
    <cellStyle name="Normal 5 4 3 2 9" xfId="53727"/>
    <cellStyle name="Normal 5 4 3 2 9 2" xfId="53728"/>
    <cellStyle name="Normal 5 4 3 2 9 3" xfId="53729"/>
    <cellStyle name="Normal 5 4 3 3" xfId="53730"/>
    <cellStyle name="Normal 5 4 3 3 2" xfId="53731"/>
    <cellStyle name="Normal 5 4 3 3 2 2" xfId="53732"/>
    <cellStyle name="Normal 5 4 3 3 2 2 2" xfId="53733"/>
    <cellStyle name="Normal 5 4 3 3 2 2 2 2" xfId="53734"/>
    <cellStyle name="Normal 5 4 3 3 2 2 2 2 2" xfId="53735"/>
    <cellStyle name="Normal 5 4 3 3 2 2 2 2 2 2" xfId="53736"/>
    <cellStyle name="Normal 5 4 3 3 2 2 2 2 3" xfId="53737"/>
    <cellStyle name="Normal 5 4 3 3 2 2 2 3" xfId="53738"/>
    <cellStyle name="Normal 5 4 3 3 2 2 2 3 2" xfId="53739"/>
    <cellStyle name="Normal 5 4 3 3 2 2 2 4" xfId="53740"/>
    <cellStyle name="Normal 5 4 3 3 2 2 3" xfId="53741"/>
    <cellStyle name="Normal 5 4 3 3 2 2 3 2" xfId="53742"/>
    <cellStyle name="Normal 5 4 3 3 2 2 3 2 2" xfId="53743"/>
    <cellStyle name="Normal 5 4 3 3 2 2 3 3" xfId="53744"/>
    <cellStyle name="Normal 5 4 3 3 2 2 4" xfId="53745"/>
    <cellStyle name="Normal 5 4 3 3 2 2 4 2" xfId="53746"/>
    <cellStyle name="Normal 5 4 3 3 2 2 5" xfId="53747"/>
    <cellStyle name="Normal 5 4 3 3 2 3" xfId="53748"/>
    <cellStyle name="Normal 5 4 3 3 2 3 2" xfId="53749"/>
    <cellStyle name="Normal 5 4 3 3 2 3 2 2" xfId="53750"/>
    <cellStyle name="Normal 5 4 3 3 2 3 2 2 2" xfId="53751"/>
    <cellStyle name="Normal 5 4 3 3 2 3 2 3" xfId="53752"/>
    <cellStyle name="Normal 5 4 3 3 2 3 3" xfId="53753"/>
    <cellStyle name="Normal 5 4 3 3 2 3 3 2" xfId="53754"/>
    <cellStyle name="Normal 5 4 3 3 2 3 4" xfId="53755"/>
    <cellStyle name="Normal 5 4 3 3 2 4" xfId="53756"/>
    <cellStyle name="Normal 5 4 3 3 2 4 2" xfId="53757"/>
    <cellStyle name="Normal 5 4 3 3 2 4 2 2" xfId="53758"/>
    <cellStyle name="Normal 5 4 3 3 2 4 3" xfId="53759"/>
    <cellStyle name="Normal 5 4 3 3 2 5" xfId="53760"/>
    <cellStyle name="Normal 5 4 3 3 2 5 2" xfId="53761"/>
    <cellStyle name="Normal 5 4 3 3 2 6" xfId="53762"/>
    <cellStyle name="Normal 5 4 3 3 3" xfId="53763"/>
    <cellStyle name="Normal 5 4 3 3 3 2" xfId="53764"/>
    <cellStyle name="Normal 5 4 3 3 3 2 2" xfId="53765"/>
    <cellStyle name="Normal 5 4 3 3 3 2 2 2" xfId="53766"/>
    <cellStyle name="Normal 5 4 3 3 3 2 2 2 2" xfId="53767"/>
    <cellStyle name="Normal 5 4 3 3 3 2 2 2 2 2" xfId="53768"/>
    <cellStyle name="Normal 5 4 3 3 3 2 2 2 3" xfId="53769"/>
    <cellStyle name="Normal 5 4 3 3 3 2 2 3" xfId="53770"/>
    <cellStyle name="Normal 5 4 3 3 3 2 2 3 2" xfId="53771"/>
    <cellStyle name="Normal 5 4 3 3 3 2 2 4" xfId="53772"/>
    <cellStyle name="Normal 5 4 3 3 3 2 3" xfId="53773"/>
    <cellStyle name="Normal 5 4 3 3 3 2 3 2" xfId="53774"/>
    <cellStyle name="Normal 5 4 3 3 3 2 3 2 2" xfId="53775"/>
    <cellStyle name="Normal 5 4 3 3 3 2 3 3" xfId="53776"/>
    <cellStyle name="Normal 5 4 3 3 3 2 4" xfId="53777"/>
    <cellStyle name="Normal 5 4 3 3 3 2 4 2" xfId="53778"/>
    <cellStyle name="Normal 5 4 3 3 3 2 5" xfId="53779"/>
    <cellStyle name="Normal 5 4 3 3 3 3" xfId="53780"/>
    <cellStyle name="Normal 5 4 3 3 3 3 2" xfId="53781"/>
    <cellStyle name="Normal 5 4 3 3 3 3 2 2" xfId="53782"/>
    <cellStyle name="Normal 5 4 3 3 3 3 2 2 2" xfId="53783"/>
    <cellStyle name="Normal 5 4 3 3 3 3 2 3" xfId="53784"/>
    <cellStyle name="Normal 5 4 3 3 3 3 3" xfId="53785"/>
    <cellStyle name="Normal 5 4 3 3 3 3 3 2" xfId="53786"/>
    <cellStyle name="Normal 5 4 3 3 3 3 4" xfId="53787"/>
    <cellStyle name="Normal 5 4 3 3 3 4" xfId="53788"/>
    <cellStyle name="Normal 5 4 3 3 3 4 2" xfId="53789"/>
    <cellStyle name="Normal 5 4 3 3 3 4 2 2" xfId="53790"/>
    <cellStyle name="Normal 5 4 3 3 3 4 3" xfId="53791"/>
    <cellStyle name="Normal 5 4 3 3 3 5" xfId="53792"/>
    <cellStyle name="Normal 5 4 3 3 3 5 2" xfId="53793"/>
    <cellStyle name="Normal 5 4 3 3 3 6" xfId="53794"/>
    <cellStyle name="Normal 5 4 3 3 4" xfId="53795"/>
    <cellStyle name="Normal 5 4 3 3 4 2" xfId="53796"/>
    <cellStyle name="Normal 5 4 3 3 4 2 2" xfId="53797"/>
    <cellStyle name="Normal 5 4 3 3 4 2 2 2" xfId="53798"/>
    <cellStyle name="Normal 5 4 3 3 4 2 2 2 2" xfId="53799"/>
    <cellStyle name="Normal 5 4 3 3 4 2 2 3" xfId="53800"/>
    <cellStyle name="Normal 5 4 3 3 4 2 3" xfId="53801"/>
    <cellStyle name="Normal 5 4 3 3 4 2 3 2" xfId="53802"/>
    <cellStyle name="Normal 5 4 3 3 4 2 4" xfId="53803"/>
    <cellStyle name="Normal 5 4 3 3 4 3" xfId="53804"/>
    <cellStyle name="Normal 5 4 3 3 4 3 2" xfId="53805"/>
    <cellStyle name="Normal 5 4 3 3 4 3 2 2" xfId="53806"/>
    <cellStyle name="Normal 5 4 3 3 4 3 3" xfId="53807"/>
    <cellStyle name="Normal 5 4 3 3 4 4" xfId="53808"/>
    <cellStyle name="Normal 5 4 3 3 4 4 2" xfId="53809"/>
    <cellStyle name="Normal 5 4 3 3 4 5" xfId="53810"/>
    <cellStyle name="Normal 5 4 3 3 5" xfId="53811"/>
    <cellStyle name="Normal 5 4 3 3 5 2" xfId="53812"/>
    <cellStyle name="Normal 5 4 3 3 5 2 2" xfId="53813"/>
    <cellStyle name="Normal 5 4 3 3 5 2 2 2" xfId="53814"/>
    <cellStyle name="Normal 5 4 3 3 5 2 3" xfId="53815"/>
    <cellStyle name="Normal 5 4 3 3 5 3" xfId="53816"/>
    <cellStyle name="Normal 5 4 3 3 5 3 2" xfId="53817"/>
    <cellStyle name="Normal 5 4 3 3 5 4" xfId="53818"/>
    <cellStyle name="Normal 5 4 3 3 6" xfId="53819"/>
    <cellStyle name="Normal 5 4 3 3 6 2" xfId="53820"/>
    <cellStyle name="Normal 5 4 3 3 6 2 2" xfId="53821"/>
    <cellStyle name="Normal 5 4 3 3 6 3" xfId="53822"/>
    <cellStyle name="Normal 5 4 3 3 7" xfId="53823"/>
    <cellStyle name="Normal 5 4 3 3 7 2" xfId="53824"/>
    <cellStyle name="Normal 5 4 3 3 8" xfId="53825"/>
    <cellStyle name="Normal 5 4 3 4" xfId="53826"/>
    <cellStyle name="Normal 5 4 3 4 2" xfId="53827"/>
    <cellStyle name="Normal 5 4 3 4 2 2" xfId="53828"/>
    <cellStyle name="Normal 5 4 3 4 2 2 2" xfId="53829"/>
    <cellStyle name="Normal 5 4 3 4 2 2 2 2" xfId="53830"/>
    <cellStyle name="Normal 5 4 3 4 2 2 2 2 2" xfId="53831"/>
    <cellStyle name="Normal 5 4 3 4 2 2 2 3" xfId="53832"/>
    <cellStyle name="Normal 5 4 3 4 2 2 3" xfId="53833"/>
    <cellStyle name="Normal 5 4 3 4 2 2 3 2" xfId="53834"/>
    <cellStyle name="Normal 5 4 3 4 2 2 4" xfId="53835"/>
    <cellStyle name="Normal 5 4 3 4 2 3" xfId="53836"/>
    <cellStyle name="Normal 5 4 3 4 2 3 2" xfId="53837"/>
    <cellStyle name="Normal 5 4 3 4 2 3 2 2" xfId="53838"/>
    <cellStyle name="Normal 5 4 3 4 2 3 3" xfId="53839"/>
    <cellStyle name="Normal 5 4 3 4 2 4" xfId="53840"/>
    <cellStyle name="Normal 5 4 3 4 2 4 2" xfId="53841"/>
    <cellStyle name="Normal 5 4 3 4 2 5" xfId="53842"/>
    <cellStyle name="Normal 5 4 3 4 3" xfId="53843"/>
    <cellStyle name="Normal 5 4 3 4 3 2" xfId="53844"/>
    <cellStyle name="Normal 5 4 3 4 3 2 2" xfId="53845"/>
    <cellStyle name="Normal 5 4 3 4 3 2 2 2" xfId="53846"/>
    <cellStyle name="Normal 5 4 3 4 3 2 3" xfId="53847"/>
    <cellStyle name="Normal 5 4 3 4 3 3" xfId="53848"/>
    <cellStyle name="Normal 5 4 3 4 3 3 2" xfId="53849"/>
    <cellStyle name="Normal 5 4 3 4 3 4" xfId="53850"/>
    <cellStyle name="Normal 5 4 3 4 4" xfId="53851"/>
    <cellStyle name="Normal 5 4 3 4 4 2" xfId="53852"/>
    <cellStyle name="Normal 5 4 3 4 4 2 2" xfId="53853"/>
    <cellStyle name="Normal 5 4 3 4 4 3" xfId="53854"/>
    <cellStyle name="Normal 5 4 3 4 5" xfId="53855"/>
    <cellStyle name="Normal 5 4 3 4 5 2" xfId="53856"/>
    <cellStyle name="Normal 5 4 3 4 6" xfId="53857"/>
    <cellStyle name="Normal 5 4 3 5" xfId="53858"/>
    <cellStyle name="Normal 5 4 3 5 2" xfId="53859"/>
    <cellStyle name="Normal 5 4 3 5 2 2" xfId="53860"/>
    <cellStyle name="Normal 5 4 3 5 2 2 2" xfId="53861"/>
    <cellStyle name="Normal 5 4 3 5 2 2 2 2" xfId="53862"/>
    <cellStyle name="Normal 5 4 3 5 2 2 2 2 2" xfId="53863"/>
    <cellStyle name="Normal 5 4 3 5 2 2 2 3" xfId="53864"/>
    <cellStyle name="Normal 5 4 3 5 2 2 3" xfId="53865"/>
    <cellStyle name="Normal 5 4 3 5 2 2 3 2" xfId="53866"/>
    <cellStyle name="Normal 5 4 3 5 2 2 4" xfId="53867"/>
    <cellStyle name="Normal 5 4 3 5 2 3" xfId="53868"/>
    <cellStyle name="Normal 5 4 3 5 2 3 2" xfId="53869"/>
    <cellStyle name="Normal 5 4 3 5 2 3 2 2" xfId="53870"/>
    <cellStyle name="Normal 5 4 3 5 2 3 3" xfId="53871"/>
    <cellStyle name="Normal 5 4 3 5 2 4" xfId="53872"/>
    <cellStyle name="Normal 5 4 3 5 2 4 2" xfId="53873"/>
    <cellStyle name="Normal 5 4 3 5 2 5" xfId="53874"/>
    <cellStyle name="Normal 5 4 3 5 3" xfId="53875"/>
    <cellStyle name="Normal 5 4 3 5 3 2" xfId="53876"/>
    <cellStyle name="Normal 5 4 3 5 3 2 2" xfId="53877"/>
    <cellStyle name="Normal 5 4 3 5 3 2 2 2" xfId="53878"/>
    <cellStyle name="Normal 5 4 3 5 3 2 3" xfId="53879"/>
    <cellStyle name="Normal 5 4 3 5 3 3" xfId="53880"/>
    <cellStyle name="Normal 5 4 3 5 3 3 2" xfId="53881"/>
    <cellStyle name="Normal 5 4 3 5 3 4" xfId="53882"/>
    <cellStyle name="Normal 5 4 3 5 4" xfId="53883"/>
    <cellStyle name="Normal 5 4 3 5 4 2" xfId="53884"/>
    <cellStyle name="Normal 5 4 3 5 4 2 2" xfId="53885"/>
    <cellStyle name="Normal 5 4 3 5 4 3" xfId="53886"/>
    <cellStyle name="Normal 5 4 3 5 5" xfId="53887"/>
    <cellStyle name="Normal 5 4 3 5 5 2" xfId="53888"/>
    <cellStyle name="Normal 5 4 3 5 6" xfId="53889"/>
    <cellStyle name="Normal 5 4 3 6" xfId="53890"/>
    <cellStyle name="Normal 5 4 3 6 2" xfId="53891"/>
    <cellStyle name="Normal 5 4 3 6 2 2" xfId="53892"/>
    <cellStyle name="Normal 5 4 3 6 2 2 2" xfId="53893"/>
    <cellStyle name="Normal 5 4 3 6 2 2 2 2" xfId="53894"/>
    <cellStyle name="Normal 5 4 3 6 2 2 2 2 2" xfId="53895"/>
    <cellStyle name="Normal 5 4 3 6 2 2 2 3" xfId="53896"/>
    <cellStyle name="Normal 5 4 3 6 2 2 3" xfId="53897"/>
    <cellStyle name="Normal 5 4 3 6 2 2 3 2" xfId="53898"/>
    <cellStyle name="Normal 5 4 3 6 2 2 4" xfId="53899"/>
    <cellStyle name="Normal 5 4 3 6 2 3" xfId="53900"/>
    <cellStyle name="Normal 5 4 3 6 2 3 2" xfId="53901"/>
    <cellStyle name="Normal 5 4 3 6 2 3 2 2" xfId="53902"/>
    <cellStyle name="Normal 5 4 3 6 2 3 3" xfId="53903"/>
    <cellStyle name="Normal 5 4 3 6 2 4" xfId="53904"/>
    <cellStyle name="Normal 5 4 3 6 2 4 2" xfId="53905"/>
    <cellStyle name="Normal 5 4 3 6 2 5" xfId="53906"/>
    <cellStyle name="Normal 5 4 3 6 3" xfId="53907"/>
    <cellStyle name="Normal 5 4 3 6 3 2" xfId="53908"/>
    <cellStyle name="Normal 5 4 3 6 3 2 2" xfId="53909"/>
    <cellStyle name="Normal 5 4 3 6 3 2 2 2" xfId="53910"/>
    <cellStyle name="Normal 5 4 3 6 3 2 3" xfId="53911"/>
    <cellStyle name="Normal 5 4 3 6 3 3" xfId="53912"/>
    <cellStyle name="Normal 5 4 3 6 3 3 2" xfId="53913"/>
    <cellStyle name="Normal 5 4 3 6 3 4" xfId="53914"/>
    <cellStyle name="Normal 5 4 3 6 4" xfId="53915"/>
    <cellStyle name="Normal 5 4 3 6 4 2" xfId="53916"/>
    <cellStyle name="Normal 5 4 3 6 4 2 2" xfId="53917"/>
    <cellStyle name="Normal 5 4 3 6 4 3" xfId="53918"/>
    <cellStyle name="Normal 5 4 3 6 5" xfId="53919"/>
    <cellStyle name="Normal 5 4 3 6 5 2" xfId="53920"/>
    <cellStyle name="Normal 5 4 3 6 6" xfId="53921"/>
    <cellStyle name="Normal 5 4 3 7" xfId="53922"/>
    <cellStyle name="Normal 5 4 3 7 2" xfId="53923"/>
    <cellStyle name="Normal 5 4 3 7 2 2" xfId="53924"/>
    <cellStyle name="Normal 5 4 3 7 2 2 2" xfId="53925"/>
    <cellStyle name="Normal 5 4 3 7 2 2 2 2" xfId="53926"/>
    <cellStyle name="Normal 5 4 3 7 2 2 3" xfId="53927"/>
    <cellStyle name="Normal 5 4 3 7 2 3" xfId="53928"/>
    <cellStyle name="Normal 5 4 3 7 2 3 2" xfId="53929"/>
    <cellStyle name="Normal 5 4 3 7 2 4" xfId="53930"/>
    <cellStyle name="Normal 5 4 3 7 3" xfId="53931"/>
    <cellStyle name="Normal 5 4 3 7 3 2" xfId="53932"/>
    <cellStyle name="Normal 5 4 3 7 3 2 2" xfId="53933"/>
    <cellStyle name="Normal 5 4 3 7 3 3" xfId="53934"/>
    <cellStyle name="Normal 5 4 3 7 4" xfId="53935"/>
    <cellStyle name="Normal 5 4 3 7 4 2" xfId="53936"/>
    <cellStyle name="Normal 5 4 3 7 5" xfId="53937"/>
    <cellStyle name="Normal 5 4 3 8" xfId="53938"/>
    <cellStyle name="Normal 5 4 3 8 2" xfId="53939"/>
    <cellStyle name="Normal 5 4 3 8 2 2" xfId="53940"/>
    <cellStyle name="Normal 5 4 3 8 2 2 2" xfId="53941"/>
    <cellStyle name="Normal 5 4 3 8 2 3" xfId="53942"/>
    <cellStyle name="Normal 5 4 3 8 3" xfId="53943"/>
    <cellStyle name="Normal 5 4 3 8 3 2" xfId="53944"/>
    <cellStyle name="Normal 5 4 3 8 4" xfId="53945"/>
    <cellStyle name="Normal 5 4 3 9" xfId="53946"/>
    <cellStyle name="Normal 5 4 3 9 2" xfId="53947"/>
    <cellStyle name="Normal 5 4 3 9 2 2" xfId="53948"/>
    <cellStyle name="Normal 5 4 3 9 3" xfId="53949"/>
    <cellStyle name="Normal 5 4 4" xfId="53950"/>
    <cellStyle name="Normal 5 4 4 10" xfId="53951"/>
    <cellStyle name="Normal 5 4 4 11" xfId="53952"/>
    <cellStyle name="Normal 5 4 4 2" xfId="53953"/>
    <cellStyle name="Normal 5 4 4 2 2" xfId="53954"/>
    <cellStyle name="Normal 5 4 4 2 2 2" xfId="53955"/>
    <cellStyle name="Normal 5 4 4 2 2 2 2" xfId="53956"/>
    <cellStyle name="Normal 5 4 4 2 2 2 2 2" xfId="53957"/>
    <cellStyle name="Normal 5 4 4 2 2 2 2 2 2" xfId="53958"/>
    <cellStyle name="Normal 5 4 4 2 2 2 2 2 2 2" xfId="53959"/>
    <cellStyle name="Normal 5 4 4 2 2 2 2 2 3" xfId="53960"/>
    <cellStyle name="Normal 5 4 4 2 2 2 2 3" xfId="53961"/>
    <cellStyle name="Normal 5 4 4 2 2 2 2 3 2" xfId="53962"/>
    <cellStyle name="Normal 5 4 4 2 2 2 2 4" xfId="53963"/>
    <cellStyle name="Normal 5 4 4 2 2 2 3" xfId="53964"/>
    <cellStyle name="Normal 5 4 4 2 2 2 3 2" xfId="53965"/>
    <cellStyle name="Normal 5 4 4 2 2 2 3 2 2" xfId="53966"/>
    <cellStyle name="Normal 5 4 4 2 2 2 3 3" xfId="53967"/>
    <cellStyle name="Normal 5 4 4 2 2 2 4" xfId="53968"/>
    <cellStyle name="Normal 5 4 4 2 2 2 4 2" xfId="53969"/>
    <cellStyle name="Normal 5 4 4 2 2 2 5" xfId="53970"/>
    <cellStyle name="Normal 5 4 4 2 2 3" xfId="53971"/>
    <cellStyle name="Normal 5 4 4 2 2 3 2" xfId="53972"/>
    <cellStyle name="Normal 5 4 4 2 2 3 2 2" xfId="53973"/>
    <cellStyle name="Normal 5 4 4 2 2 3 2 2 2" xfId="53974"/>
    <cellStyle name="Normal 5 4 4 2 2 3 2 3" xfId="53975"/>
    <cellStyle name="Normal 5 4 4 2 2 3 3" xfId="53976"/>
    <cellStyle name="Normal 5 4 4 2 2 3 3 2" xfId="53977"/>
    <cellStyle name="Normal 5 4 4 2 2 3 4" xfId="53978"/>
    <cellStyle name="Normal 5 4 4 2 2 4" xfId="53979"/>
    <cellStyle name="Normal 5 4 4 2 2 4 2" xfId="53980"/>
    <cellStyle name="Normal 5 4 4 2 2 4 2 2" xfId="53981"/>
    <cellStyle name="Normal 5 4 4 2 2 4 3" xfId="53982"/>
    <cellStyle name="Normal 5 4 4 2 2 5" xfId="53983"/>
    <cellStyle name="Normal 5 4 4 2 2 5 2" xfId="53984"/>
    <cellStyle name="Normal 5 4 4 2 2 6" xfId="53985"/>
    <cellStyle name="Normal 5 4 4 2 3" xfId="53986"/>
    <cellStyle name="Normal 5 4 4 2 3 2" xfId="53987"/>
    <cellStyle name="Normal 5 4 4 2 3 2 2" xfId="53988"/>
    <cellStyle name="Normal 5 4 4 2 3 2 2 2" xfId="53989"/>
    <cellStyle name="Normal 5 4 4 2 3 2 2 2 2" xfId="53990"/>
    <cellStyle name="Normal 5 4 4 2 3 2 2 2 2 2" xfId="53991"/>
    <cellStyle name="Normal 5 4 4 2 3 2 2 2 3" xfId="53992"/>
    <cellStyle name="Normal 5 4 4 2 3 2 2 3" xfId="53993"/>
    <cellStyle name="Normal 5 4 4 2 3 2 2 3 2" xfId="53994"/>
    <cellStyle name="Normal 5 4 4 2 3 2 2 4" xfId="53995"/>
    <cellStyle name="Normal 5 4 4 2 3 2 3" xfId="53996"/>
    <cellStyle name="Normal 5 4 4 2 3 2 3 2" xfId="53997"/>
    <cellStyle name="Normal 5 4 4 2 3 2 3 2 2" xfId="53998"/>
    <cellStyle name="Normal 5 4 4 2 3 2 3 3" xfId="53999"/>
    <cellStyle name="Normal 5 4 4 2 3 2 4" xfId="54000"/>
    <cellStyle name="Normal 5 4 4 2 3 2 4 2" xfId="54001"/>
    <cellStyle name="Normal 5 4 4 2 3 2 5" xfId="54002"/>
    <cellStyle name="Normal 5 4 4 2 3 3" xfId="54003"/>
    <cellStyle name="Normal 5 4 4 2 3 3 2" xfId="54004"/>
    <cellStyle name="Normal 5 4 4 2 3 3 2 2" xfId="54005"/>
    <cellStyle name="Normal 5 4 4 2 3 3 2 2 2" xfId="54006"/>
    <cellStyle name="Normal 5 4 4 2 3 3 2 3" xfId="54007"/>
    <cellStyle name="Normal 5 4 4 2 3 3 3" xfId="54008"/>
    <cellStyle name="Normal 5 4 4 2 3 3 3 2" xfId="54009"/>
    <cellStyle name="Normal 5 4 4 2 3 3 4" xfId="54010"/>
    <cellStyle name="Normal 5 4 4 2 3 4" xfId="54011"/>
    <cellStyle name="Normal 5 4 4 2 3 4 2" xfId="54012"/>
    <cellStyle name="Normal 5 4 4 2 3 4 2 2" xfId="54013"/>
    <cellStyle name="Normal 5 4 4 2 3 4 3" xfId="54014"/>
    <cellStyle name="Normal 5 4 4 2 3 5" xfId="54015"/>
    <cellStyle name="Normal 5 4 4 2 3 5 2" xfId="54016"/>
    <cellStyle name="Normal 5 4 4 2 3 6" xfId="54017"/>
    <cellStyle name="Normal 5 4 4 2 4" xfId="54018"/>
    <cellStyle name="Normal 5 4 4 2 4 2" xfId="54019"/>
    <cellStyle name="Normal 5 4 4 2 4 2 2" xfId="54020"/>
    <cellStyle name="Normal 5 4 4 2 4 2 2 2" xfId="54021"/>
    <cellStyle name="Normal 5 4 4 2 4 2 2 2 2" xfId="54022"/>
    <cellStyle name="Normal 5 4 4 2 4 2 2 3" xfId="54023"/>
    <cellStyle name="Normal 5 4 4 2 4 2 3" xfId="54024"/>
    <cellStyle name="Normal 5 4 4 2 4 2 3 2" xfId="54025"/>
    <cellStyle name="Normal 5 4 4 2 4 2 4" xfId="54026"/>
    <cellStyle name="Normal 5 4 4 2 4 3" xfId="54027"/>
    <cellStyle name="Normal 5 4 4 2 4 3 2" xfId="54028"/>
    <cellStyle name="Normal 5 4 4 2 4 3 2 2" xfId="54029"/>
    <cellStyle name="Normal 5 4 4 2 4 3 3" xfId="54030"/>
    <cellStyle name="Normal 5 4 4 2 4 4" xfId="54031"/>
    <cellStyle name="Normal 5 4 4 2 4 4 2" xfId="54032"/>
    <cellStyle name="Normal 5 4 4 2 4 5" xfId="54033"/>
    <cellStyle name="Normal 5 4 4 2 5" xfId="54034"/>
    <cellStyle name="Normal 5 4 4 2 5 2" xfId="54035"/>
    <cellStyle name="Normal 5 4 4 2 5 2 2" xfId="54036"/>
    <cellStyle name="Normal 5 4 4 2 5 2 2 2" xfId="54037"/>
    <cellStyle name="Normal 5 4 4 2 5 2 3" xfId="54038"/>
    <cellStyle name="Normal 5 4 4 2 5 3" xfId="54039"/>
    <cellStyle name="Normal 5 4 4 2 5 3 2" xfId="54040"/>
    <cellStyle name="Normal 5 4 4 2 5 4" xfId="54041"/>
    <cellStyle name="Normal 5 4 4 2 6" xfId="54042"/>
    <cellStyle name="Normal 5 4 4 2 6 2" xfId="54043"/>
    <cellStyle name="Normal 5 4 4 2 6 2 2" xfId="54044"/>
    <cellStyle name="Normal 5 4 4 2 6 3" xfId="54045"/>
    <cellStyle name="Normal 5 4 4 2 7" xfId="54046"/>
    <cellStyle name="Normal 5 4 4 2 7 2" xfId="54047"/>
    <cellStyle name="Normal 5 4 4 2 8" xfId="54048"/>
    <cellStyle name="Normal 5 4 4 3" xfId="54049"/>
    <cellStyle name="Normal 5 4 4 3 2" xfId="54050"/>
    <cellStyle name="Normal 5 4 4 3 2 2" xfId="54051"/>
    <cellStyle name="Normal 5 4 4 3 2 2 2" xfId="54052"/>
    <cellStyle name="Normal 5 4 4 3 2 2 2 2" xfId="54053"/>
    <cellStyle name="Normal 5 4 4 3 2 2 2 2 2" xfId="54054"/>
    <cellStyle name="Normal 5 4 4 3 2 2 2 3" xfId="54055"/>
    <cellStyle name="Normal 5 4 4 3 2 2 3" xfId="54056"/>
    <cellStyle name="Normal 5 4 4 3 2 2 3 2" xfId="54057"/>
    <cellStyle name="Normal 5 4 4 3 2 2 4" xfId="54058"/>
    <cellStyle name="Normal 5 4 4 3 2 3" xfId="54059"/>
    <cellStyle name="Normal 5 4 4 3 2 3 2" xfId="54060"/>
    <cellStyle name="Normal 5 4 4 3 2 3 2 2" xfId="54061"/>
    <cellStyle name="Normal 5 4 4 3 2 3 3" xfId="54062"/>
    <cellStyle name="Normal 5 4 4 3 2 4" xfId="54063"/>
    <cellStyle name="Normal 5 4 4 3 2 4 2" xfId="54064"/>
    <cellStyle name="Normal 5 4 4 3 2 5" xfId="54065"/>
    <cellStyle name="Normal 5 4 4 3 3" xfId="54066"/>
    <cellStyle name="Normal 5 4 4 3 3 2" xfId="54067"/>
    <cellStyle name="Normal 5 4 4 3 3 2 2" xfId="54068"/>
    <cellStyle name="Normal 5 4 4 3 3 2 2 2" xfId="54069"/>
    <cellStyle name="Normal 5 4 4 3 3 2 3" xfId="54070"/>
    <cellStyle name="Normal 5 4 4 3 3 3" xfId="54071"/>
    <cellStyle name="Normal 5 4 4 3 3 3 2" xfId="54072"/>
    <cellStyle name="Normal 5 4 4 3 3 4" xfId="54073"/>
    <cellStyle name="Normal 5 4 4 3 4" xfId="54074"/>
    <cellStyle name="Normal 5 4 4 3 4 2" xfId="54075"/>
    <cellStyle name="Normal 5 4 4 3 4 2 2" xfId="54076"/>
    <cellStyle name="Normal 5 4 4 3 4 3" xfId="54077"/>
    <cellStyle name="Normal 5 4 4 3 5" xfId="54078"/>
    <cellStyle name="Normal 5 4 4 3 5 2" xfId="54079"/>
    <cellStyle name="Normal 5 4 4 3 6" xfId="54080"/>
    <cellStyle name="Normal 5 4 4 4" xfId="54081"/>
    <cellStyle name="Normal 5 4 4 4 2" xfId="54082"/>
    <cellStyle name="Normal 5 4 4 4 2 2" xfId="54083"/>
    <cellStyle name="Normal 5 4 4 4 2 2 2" xfId="54084"/>
    <cellStyle name="Normal 5 4 4 4 2 2 2 2" xfId="54085"/>
    <cellStyle name="Normal 5 4 4 4 2 2 2 2 2" xfId="54086"/>
    <cellStyle name="Normal 5 4 4 4 2 2 2 3" xfId="54087"/>
    <cellStyle name="Normal 5 4 4 4 2 2 3" xfId="54088"/>
    <cellStyle name="Normal 5 4 4 4 2 2 3 2" xfId="54089"/>
    <cellStyle name="Normal 5 4 4 4 2 2 4" xfId="54090"/>
    <cellStyle name="Normal 5 4 4 4 2 3" xfId="54091"/>
    <cellStyle name="Normal 5 4 4 4 2 3 2" xfId="54092"/>
    <cellStyle name="Normal 5 4 4 4 2 3 2 2" xfId="54093"/>
    <cellStyle name="Normal 5 4 4 4 2 3 3" xfId="54094"/>
    <cellStyle name="Normal 5 4 4 4 2 4" xfId="54095"/>
    <cellStyle name="Normal 5 4 4 4 2 4 2" xfId="54096"/>
    <cellStyle name="Normal 5 4 4 4 2 5" xfId="54097"/>
    <cellStyle name="Normal 5 4 4 4 3" xfId="54098"/>
    <cellStyle name="Normal 5 4 4 4 3 2" xfId="54099"/>
    <cellStyle name="Normal 5 4 4 4 3 2 2" xfId="54100"/>
    <cellStyle name="Normal 5 4 4 4 3 2 2 2" xfId="54101"/>
    <cellStyle name="Normal 5 4 4 4 3 2 3" xfId="54102"/>
    <cellStyle name="Normal 5 4 4 4 3 3" xfId="54103"/>
    <cellStyle name="Normal 5 4 4 4 3 3 2" xfId="54104"/>
    <cellStyle name="Normal 5 4 4 4 3 4" xfId="54105"/>
    <cellStyle name="Normal 5 4 4 4 4" xfId="54106"/>
    <cellStyle name="Normal 5 4 4 4 4 2" xfId="54107"/>
    <cellStyle name="Normal 5 4 4 4 4 2 2" xfId="54108"/>
    <cellStyle name="Normal 5 4 4 4 4 3" xfId="54109"/>
    <cellStyle name="Normal 5 4 4 4 5" xfId="54110"/>
    <cellStyle name="Normal 5 4 4 4 5 2" xfId="54111"/>
    <cellStyle name="Normal 5 4 4 4 6" xfId="54112"/>
    <cellStyle name="Normal 5 4 4 5" xfId="54113"/>
    <cellStyle name="Normal 5 4 4 5 2" xfId="54114"/>
    <cellStyle name="Normal 5 4 4 5 2 2" xfId="54115"/>
    <cellStyle name="Normal 5 4 4 5 2 2 2" xfId="54116"/>
    <cellStyle name="Normal 5 4 4 5 2 2 2 2" xfId="54117"/>
    <cellStyle name="Normal 5 4 4 5 2 2 2 2 2" xfId="54118"/>
    <cellStyle name="Normal 5 4 4 5 2 2 2 3" xfId="54119"/>
    <cellStyle name="Normal 5 4 4 5 2 2 3" xfId="54120"/>
    <cellStyle name="Normal 5 4 4 5 2 2 3 2" xfId="54121"/>
    <cellStyle name="Normal 5 4 4 5 2 2 4" xfId="54122"/>
    <cellStyle name="Normal 5 4 4 5 2 3" xfId="54123"/>
    <cellStyle name="Normal 5 4 4 5 2 3 2" xfId="54124"/>
    <cellStyle name="Normal 5 4 4 5 2 3 2 2" xfId="54125"/>
    <cellStyle name="Normal 5 4 4 5 2 3 3" xfId="54126"/>
    <cellStyle name="Normal 5 4 4 5 2 4" xfId="54127"/>
    <cellStyle name="Normal 5 4 4 5 2 4 2" xfId="54128"/>
    <cellStyle name="Normal 5 4 4 5 2 5" xfId="54129"/>
    <cellStyle name="Normal 5 4 4 5 3" xfId="54130"/>
    <cellStyle name="Normal 5 4 4 5 3 2" xfId="54131"/>
    <cellStyle name="Normal 5 4 4 5 3 2 2" xfId="54132"/>
    <cellStyle name="Normal 5 4 4 5 3 2 2 2" xfId="54133"/>
    <cellStyle name="Normal 5 4 4 5 3 2 3" xfId="54134"/>
    <cellStyle name="Normal 5 4 4 5 3 3" xfId="54135"/>
    <cellStyle name="Normal 5 4 4 5 3 3 2" xfId="54136"/>
    <cellStyle name="Normal 5 4 4 5 3 4" xfId="54137"/>
    <cellStyle name="Normal 5 4 4 5 4" xfId="54138"/>
    <cellStyle name="Normal 5 4 4 5 4 2" xfId="54139"/>
    <cellStyle name="Normal 5 4 4 5 4 2 2" xfId="54140"/>
    <cellStyle name="Normal 5 4 4 5 4 3" xfId="54141"/>
    <cellStyle name="Normal 5 4 4 5 5" xfId="54142"/>
    <cellStyle name="Normal 5 4 4 5 5 2" xfId="54143"/>
    <cellStyle name="Normal 5 4 4 5 6" xfId="54144"/>
    <cellStyle name="Normal 5 4 4 6" xfId="54145"/>
    <cellStyle name="Normal 5 4 4 6 2" xfId="54146"/>
    <cellStyle name="Normal 5 4 4 6 2 2" xfId="54147"/>
    <cellStyle name="Normal 5 4 4 6 2 2 2" xfId="54148"/>
    <cellStyle name="Normal 5 4 4 6 2 2 2 2" xfId="54149"/>
    <cellStyle name="Normal 5 4 4 6 2 2 3" xfId="54150"/>
    <cellStyle name="Normal 5 4 4 6 2 3" xfId="54151"/>
    <cellStyle name="Normal 5 4 4 6 2 3 2" xfId="54152"/>
    <cellStyle name="Normal 5 4 4 6 2 4" xfId="54153"/>
    <cellStyle name="Normal 5 4 4 6 3" xfId="54154"/>
    <cellStyle name="Normal 5 4 4 6 3 2" xfId="54155"/>
    <cellStyle name="Normal 5 4 4 6 3 2 2" xfId="54156"/>
    <cellStyle name="Normal 5 4 4 6 3 3" xfId="54157"/>
    <cellStyle name="Normal 5 4 4 6 4" xfId="54158"/>
    <cellStyle name="Normal 5 4 4 6 4 2" xfId="54159"/>
    <cellStyle name="Normal 5 4 4 6 5" xfId="54160"/>
    <cellStyle name="Normal 5 4 4 7" xfId="54161"/>
    <cellStyle name="Normal 5 4 4 7 2" xfId="54162"/>
    <cellStyle name="Normal 5 4 4 7 2 2" xfId="54163"/>
    <cellStyle name="Normal 5 4 4 7 2 2 2" xfId="54164"/>
    <cellStyle name="Normal 5 4 4 7 2 3" xfId="54165"/>
    <cellStyle name="Normal 5 4 4 7 3" xfId="54166"/>
    <cellStyle name="Normal 5 4 4 7 3 2" xfId="54167"/>
    <cellStyle name="Normal 5 4 4 7 4" xfId="54168"/>
    <cellStyle name="Normal 5 4 4 8" xfId="54169"/>
    <cellStyle name="Normal 5 4 4 8 2" xfId="54170"/>
    <cellStyle name="Normal 5 4 4 8 2 2" xfId="54171"/>
    <cellStyle name="Normal 5 4 4 8 3" xfId="54172"/>
    <cellStyle name="Normal 5 4 4 9" xfId="54173"/>
    <cellStyle name="Normal 5 4 4 9 2" xfId="54174"/>
    <cellStyle name="Normal 5 4 4 9 3" xfId="54175"/>
    <cellStyle name="Normal 5 4 5" xfId="54176"/>
    <cellStyle name="Normal 5 4 5 10" xfId="54177"/>
    <cellStyle name="Normal 5 4 5 11" xfId="54178"/>
    <cellStyle name="Normal 5 4 5 2" xfId="54179"/>
    <cellStyle name="Normal 5 4 5 2 2" xfId="54180"/>
    <cellStyle name="Normal 5 4 5 2 2 2" xfId="54181"/>
    <cellStyle name="Normal 5 4 5 2 2 2 2" xfId="54182"/>
    <cellStyle name="Normal 5 4 5 2 2 2 2 2" xfId="54183"/>
    <cellStyle name="Normal 5 4 5 2 2 2 2 2 2" xfId="54184"/>
    <cellStyle name="Normal 5 4 5 2 2 2 2 2 2 2" xfId="54185"/>
    <cellStyle name="Normal 5 4 5 2 2 2 2 2 3" xfId="54186"/>
    <cellStyle name="Normal 5 4 5 2 2 2 2 3" xfId="54187"/>
    <cellStyle name="Normal 5 4 5 2 2 2 2 3 2" xfId="54188"/>
    <cellStyle name="Normal 5 4 5 2 2 2 2 4" xfId="54189"/>
    <cellStyle name="Normal 5 4 5 2 2 2 3" xfId="54190"/>
    <cellStyle name="Normal 5 4 5 2 2 2 3 2" xfId="54191"/>
    <cellStyle name="Normal 5 4 5 2 2 2 3 2 2" xfId="54192"/>
    <cellStyle name="Normal 5 4 5 2 2 2 3 3" xfId="54193"/>
    <cellStyle name="Normal 5 4 5 2 2 2 4" xfId="54194"/>
    <cellStyle name="Normal 5 4 5 2 2 2 4 2" xfId="54195"/>
    <cellStyle name="Normal 5 4 5 2 2 2 5" xfId="54196"/>
    <cellStyle name="Normal 5 4 5 2 2 3" xfId="54197"/>
    <cellStyle name="Normal 5 4 5 2 2 3 2" xfId="54198"/>
    <cellStyle name="Normal 5 4 5 2 2 3 2 2" xfId="54199"/>
    <cellStyle name="Normal 5 4 5 2 2 3 2 2 2" xfId="54200"/>
    <cellStyle name="Normal 5 4 5 2 2 3 2 3" xfId="54201"/>
    <cellStyle name="Normal 5 4 5 2 2 3 3" xfId="54202"/>
    <cellStyle name="Normal 5 4 5 2 2 3 3 2" xfId="54203"/>
    <cellStyle name="Normal 5 4 5 2 2 3 4" xfId="54204"/>
    <cellStyle name="Normal 5 4 5 2 2 4" xfId="54205"/>
    <cellStyle name="Normal 5 4 5 2 2 4 2" xfId="54206"/>
    <cellStyle name="Normal 5 4 5 2 2 4 2 2" xfId="54207"/>
    <cellStyle name="Normal 5 4 5 2 2 4 3" xfId="54208"/>
    <cellStyle name="Normal 5 4 5 2 2 5" xfId="54209"/>
    <cellStyle name="Normal 5 4 5 2 2 5 2" xfId="54210"/>
    <cellStyle name="Normal 5 4 5 2 2 6" xfId="54211"/>
    <cellStyle name="Normal 5 4 5 2 3" xfId="54212"/>
    <cellStyle name="Normal 5 4 5 2 3 2" xfId="54213"/>
    <cellStyle name="Normal 5 4 5 2 3 2 2" xfId="54214"/>
    <cellStyle name="Normal 5 4 5 2 3 2 2 2" xfId="54215"/>
    <cellStyle name="Normal 5 4 5 2 3 2 2 2 2" xfId="54216"/>
    <cellStyle name="Normal 5 4 5 2 3 2 2 2 2 2" xfId="54217"/>
    <cellStyle name="Normal 5 4 5 2 3 2 2 2 3" xfId="54218"/>
    <cellStyle name="Normal 5 4 5 2 3 2 2 3" xfId="54219"/>
    <cellStyle name="Normal 5 4 5 2 3 2 2 3 2" xfId="54220"/>
    <cellStyle name="Normal 5 4 5 2 3 2 2 4" xfId="54221"/>
    <cellStyle name="Normal 5 4 5 2 3 2 3" xfId="54222"/>
    <cellStyle name="Normal 5 4 5 2 3 2 3 2" xfId="54223"/>
    <cellStyle name="Normal 5 4 5 2 3 2 3 2 2" xfId="54224"/>
    <cellStyle name="Normal 5 4 5 2 3 2 3 3" xfId="54225"/>
    <cellStyle name="Normal 5 4 5 2 3 2 4" xfId="54226"/>
    <cellStyle name="Normal 5 4 5 2 3 2 4 2" xfId="54227"/>
    <cellStyle name="Normal 5 4 5 2 3 2 5" xfId="54228"/>
    <cellStyle name="Normal 5 4 5 2 3 3" xfId="54229"/>
    <cellStyle name="Normal 5 4 5 2 3 3 2" xfId="54230"/>
    <cellStyle name="Normal 5 4 5 2 3 3 2 2" xfId="54231"/>
    <cellStyle name="Normal 5 4 5 2 3 3 2 2 2" xfId="54232"/>
    <cellStyle name="Normal 5 4 5 2 3 3 2 3" xfId="54233"/>
    <cellStyle name="Normal 5 4 5 2 3 3 3" xfId="54234"/>
    <cellStyle name="Normal 5 4 5 2 3 3 3 2" xfId="54235"/>
    <cellStyle name="Normal 5 4 5 2 3 3 4" xfId="54236"/>
    <cellStyle name="Normal 5 4 5 2 3 4" xfId="54237"/>
    <cellStyle name="Normal 5 4 5 2 3 4 2" xfId="54238"/>
    <cellStyle name="Normal 5 4 5 2 3 4 2 2" xfId="54239"/>
    <cellStyle name="Normal 5 4 5 2 3 4 3" xfId="54240"/>
    <cellStyle name="Normal 5 4 5 2 3 5" xfId="54241"/>
    <cellStyle name="Normal 5 4 5 2 3 5 2" xfId="54242"/>
    <cellStyle name="Normal 5 4 5 2 3 6" xfId="54243"/>
    <cellStyle name="Normal 5 4 5 2 4" xfId="54244"/>
    <cellStyle name="Normal 5 4 5 2 4 2" xfId="54245"/>
    <cellStyle name="Normal 5 4 5 2 4 2 2" xfId="54246"/>
    <cellStyle name="Normal 5 4 5 2 4 2 2 2" xfId="54247"/>
    <cellStyle name="Normal 5 4 5 2 4 2 2 2 2" xfId="54248"/>
    <cellStyle name="Normal 5 4 5 2 4 2 2 3" xfId="54249"/>
    <cellStyle name="Normal 5 4 5 2 4 2 3" xfId="54250"/>
    <cellStyle name="Normal 5 4 5 2 4 2 3 2" xfId="54251"/>
    <cellStyle name="Normal 5 4 5 2 4 2 4" xfId="54252"/>
    <cellStyle name="Normal 5 4 5 2 4 3" xfId="54253"/>
    <cellStyle name="Normal 5 4 5 2 4 3 2" xfId="54254"/>
    <cellStyle name="Normal 5 4 5 2 4 3 2 2" xfId="54255"/>
    <cellStyle name="Normal 5 4 5 2 4 3 3" xfId="54256"/>
    <cellStyle name="Normal 5 4 5 2 4 4" xfId="54257"/>
    <cellStyle name="Normal 5 4 5 2 4 4 2" xfId="54258"/>
    <cellStyle name="Normal 5 4 5 2 4 5" xfId="54259"/>
    <cellStyle name="Normal 5 4 5 2 5" xfId="54260"/>
    <cellStyle name="Normal 5 4 5 2 5 2" xfId="54261"/>
    <cellStyle name="Normal 5 4 5 2 5 2 2" xfId="54262"/>
    <cellStyle name="Normal 5 4 5 2 5 2 2 2" xfId="54263"/>
    <cellStyle name="Normal 5 4 5 2 5 2 3" xfId="54264"/>
    <cellStyle name="Normal 5 4 5 2 5 3" xfId="54265"/>
    <cellStyle name="Normal 5 4 5 2 5 3 2" xfId="54266"/>
    <cellStyle name="Normal 5 4 5 2 5 4" xfId="54267"/>
    <cellStyle name="Normal 5 4 5 2 6" xfId="54268"/>
    <cellStyle name="Normal 5 4 5 2 6 2" xfId="54269"/>
    <cellStyle name="Normal 5 4 5 2 6 2 2" xfId="54270"/>
    <cellStyle name="Normal 5 4 5 2 6 3" xfId="54271"/>
    <cellStyle name="Normal 5 4 5 2 7" xfId="54272"/>
    <cellStyle name="Normal 5 4 5 2 7 2" xfId="54273"/>
    <cellStyle name="Normal 5 4 5 2 8" xfId="54274"/>
    <cellStyle name="Normal 5 4 5 3" xfId="54275"/>
    <cellStyle name="Normal 5 4 5 3 2" xfId="54276"/>
    <cellStyle name="Normal 5 4 5 3 2 2" xfId="54277"/>
    <cellStyle name="Normal 5 4 5 3 2 2 2" xfId="54278"/>
    <cellStyle name="Normal 5 4 5 3 2 2 2 2" xfId="54279"/>
    <cellStyle name="Normal 5 4 5 3 2 2 2 2 2" xfId="54280"/>
    <cellStyle name="Normal 5 4 5 3 2 2 2 3" xfId="54281"/>
    <cellStyle name="Normal 5 4 5 3 2 2 3" xfId="54282"/>
    <cellStyle name="Normal 5 4 5 3 2 2 3 2" xfId="54283"/>
    <cellStyle name="Normal 5 4 5 3 2 2 4" xfId="54284"/>
    <cellStyle name="Normal 5 4 5 3 2 3" xfId="54285"/>
    <cellStyle name="Normal 5 4 5 3 2 3 2" xfId="54286"/>
    <cellStyle name="Normal 5 4 5 3 2 3 2 2" xfId="54287"/>
    <cellStyle name="Normal 5 4 5 3 2 3 3" xfId="54288"/>
    <cellStyle name="Normal 5 4 5 3 2 4" xfId="54289"/>
    <cellStyle name="Normal 5 4 5 3 2 4 2" xfId="54290"/>
    <cellStyle name="Normal 5 4 5 3 2 5" xfId="54291"/>
    <cellStyle name="Normal 5 4 5 3 3" xfId="54292"/>
    <cellStyle name="Normal 5 4 5 3 3 2" xfId="54293"/>
    <cellStyle name="Normal 5 4 5 3 3 2 2" xfId="54294"/>
    <cellStyle name="Normal 5 4 5 3 3 2 2 2" xfId="54295"/>
    <cellStyle name="Normal 5 4 5 3 3 2 3" xfId="54296"/>
    <cellStyle name="Normal 5 4 5 3 3 3" xfId="54297"/>
    <cellStyle name="Normal 5 4 5 3 3 3 2" xfId="54298"/>
    <cellStyle name="Normal 5 4 5 3 3 4" xfId="54299"/>
    <cellStyle name="Normal 5 4 5 3 4" xfId="54300"/>
    <cellStyle name="Normal 5 4 5 3 4 2" xfId="54301"/>
    <cellStyle name="Normal 5 4 5 3 4 2 2" xfId="54302"/>
    <cellStyle name="Normal 5 4 5 3 4 3" xfId="54303"/>
    <cellStyle name="Normal 5 4 5 3 5" xfId="54304"/>
    <cellStyle name="Normal 5 4 5 3 5 2" xfId="54305"/>
    <cellStyle name="Normal 5 4 5 3 6" xfId="54306"/>
    <cellStyle name="Normal 5 4 5 4" xfId="54307"/>
    <cellStyle name="Normal 5 4 5 4 2" xfId="54308"/>
    <cellStyle name="Normal 5 4 5 4 2 2" xfId="54309"/>
    <cellStyle name="Normal 5 4 5 4 2 2 2" xfId="54310"/>
    <cellStyle name="Normal 5 4 5 4 2 2 2 2" xfId="54311"/>
    <cellStyle name="Normal 5 4 5 4 2 2 2 2 2" xfId="54312"/>
    <cellStyle name="Normal 5 4 5 4 2 2 2 3" xfId="54313"/>
    <cellStyle name="Normal 5 4 5 4 2 2 3" xfId="54314"/>
    <cellStyle name="Normal 5 4 5 4 2 2 3 2" xfId="54315"/>
    <cellStyle name="Normal 5 4 5 4 2 2 4" xfId="54316"/>
    <cellStyle name="Normal 5 4 5 4 2 3" xfId="54317"/>
    <cellStyle name="Normal 5 4 5 4 2 3 2" xfId="54318"/>
    <cellStyle name="Normal 5 4 5 4 2 3 2 2" xfId="54319"/>
    <cellStyle name="Normal 5 4 5 4 2 3 3" xfId="54320"/>
    <cellStyle name="Normal 5 4 5 4 2 4" xfId="54321"/>
    <cellStyle name="Normal 5 4 5 4 2 4 2" xfId="54322"/>
    <cellStyle name="Normal 5 4 5 4 2 5" xfId="54323"/>
    <cellStyle name="Normal 5 4 5 4 3" xfId="54324"/>
    <cellStyle name="Normal 5 4 5 4 3 2" xfId="54325"/>
    <cellStyle name="Normal 5 4 5 4 3 2 2" xfId="54326"/>
    <cellStyle name="Normal 5 4 5 4 3 2 2 2" xfId="54327"/>
    <cellStyle name="Normal 5 4 5 4 3 2 3" xfId="54328"/>
    <cellStyle name="Normal 5 4 5 4 3 3" xfId="54329"/>
    <cellStyle name="Normal 5 4 5 4 3 3 2" xfId="54330"/>
    <cellStyle name="Normal 5 4 5 4 3 4" xfId="54331"/>
    <cellStyle name="Normal 5 4 5 4 4" xfId="54332"/>
    <cellStyle name="Normal 5 4 5 4 4 2" xfId="54333"/>
    <cellStyle name="Normal 5 4 5 4 4 2 2" xfId="54334"/>
    <cellStyle name="Normal 5 4 5 4 4 3" xfId="54335"/>
    <cellStyle name="Normal 5 4 5 4 5" xfId="54336"/>
    <cellStyle name="Normal 5 4 5 4 5 2" xfId="54337"/>
    <cellStyle name="Normal 5 4 5 4 6" xfId="54338"/>
    <cellStyle name="Normal 5 4 5 5" xfId="54339"/>
    <cellStyle name="Normal 5 4 5 5 2" xfId="54340"/>
    <cellStyle name="Normal 5 4 5 5 2 2" xfId="54341"/>
    <cellStyle name="Normal 5 4 5 5 2 2 2" xfId="54342"/>
    <cellStyle name="Normal 5 4 5 5 2 2 2 2" xfId="54343"/>
    <cellStyle name="Normal 5 4 5 5 2 2 2 2 2" xfId="54344"/>
    <cellStyle name="Normal 5 4 5 5 2 2 2 3" xfId="54345"/>
    <cellStyle name="Normal 5 4 5 5 2 2 3" xfId="54346"/>
    <cellStyle name="Normal 5 4 5 5 2 2 3 2" xfId="54347"/>
    <cellStyle name="Normal 5 4 5 5 2 2 4" xfId="54348"/>
    <cellStyle name="Normal 5 4 5 5 2 3" xfId="54349"/>
    <cellStyle name="Normal 5 4 5 5 2 3 2" xfId="54350"/>
    <cellStyle name="Normal 5 4 5 5 2 3 2 2" xfId="54351"/>
    <cellStyle name="Normal 5 4 5 5 2 3 3" xfId="54352"/>
    <cellStyle name="Normal 5 4 5 5 2 4" xfId="54353"/>
    <cellStyle name="Normal 5 4 5 5 2 4 2" xfId="54354"/>
    <cellStyle name="Normal 5 4 5 5 2 5" xfId="54355"/>
    <cellStyle name="Normal 5 4 5 5 3" xfId="54356"/>
    <cellStyle name="Normal 5 4 5 5 3 2" xfId="54357"/>
    <cellStyle name="Normal 5 4 5 5 3 2 2" xfId="54358"/>
    <cellStyle name="Normal 5 4 5 5 3 2 2 2" xfId="54359"/>
    <cellStyle name="Normal 5 4 5 5 3 2 3" xfId="54360"/>
    <cellStyle name="Normal 5 4 5 5 3 3" xfId="54361"/>
    <cellStyle name="Normal 5 4 5 5 3 3 2" xfId="54362"/>
    <cellStyle name="Normal 5 4 5 5 3 4" xfId="54363"/>
    <cellStyle name="Normal 5 4 5 5 4" xfId="54364"/>
    <cellStyle name="Normal 5 4 5 5 4 2" xfId="54365"/>
    <cellStyle name="Normal 5 4 5 5 4 2 2" xfId="54366"/>
    <cellStyle name="Normal 5 4 5 5 4 3" xfId="54367"/>
    <cellStyle name="Normal 5 4 5 5 5" xfId="54368"/>
    <cellStyle name="Normal 5 4 5 5 5 2" xfId="54369"/>
    <cellStyle name="Normal 5 4 5 5 6" xfId="54370"/>
    <cellStyle name="Normal 5 4 5 6" xfId="54371"/>
    <cellStyle name="Normal 5 4 5 6 2" xfId="54372"/>
    <cellStyle name="Normal 5 4 5 6 2 2" xfId="54373"/>
    <cellStyle name="Normal 5 4 5 6 2 2 2" xfId="54374"/>
    <cellStyle name="Normal 5 4 5 6 2 2 2 2" xfId="54375"/>
    <cellStyle name="Normal 5 4 5 6 2 2 3" xfId="54376"/>
    <cellStyle name="Normal 5 4 5 6 2 3" xfId="54377"/>
    <cellStyle name="Normal 5 4 5 6 2 3 2" xfId="54378"/>
    <cellStyle name="Normal 5 4 5 6 2 4" xfId="54379"/>
    <cellStyle name="Normal 5 4 5 6 3" xfId="54380"/>
    <cellStyle name="Normal 5 4 5 6 3 2" xfId="54381"/>
    <cellStyle name="Normal 5 4 5 6 3 2 2" xfId="54382"/>
    <cellStyle name="Normal 5 4 5 6 3 3" xfId="54383"/>
    <cellStyle name="Normal 5 4 5 6 4" xfId="54384"/>
    <cellStyle name="Normal 5 4 5 6 4 2" xfId="54385"/>
    <cellStyle name="Normal 5 4 5 6 5" xfId="54386"/>
    <cellStyle name="Normal 5 4 5 7" xfId="54387"/>
    <cellStyle name="Normal 5 4 5 7 2" xfId="54388"/>
    <cellStyle name="Normal 5 4 5 7 2 2" xfId="54389"/>
    <cellStyle name="Normal 5 4 5 7 2 2 2" xfId="54390"/>
    <cellStyle name="Normal 5 4 5 7 2 3" xfId="54391"/>
    <cellStyle name="Normal 5 4 5 7 3" xfId="54392"/>
    <cellStyle name="Normal 5 4 5 7 3 2" xfId="54393"/>
    <cellStyle name="Normal 5 4 5 7 4" xfId="54394"/>
    <cellStyle name="Normal 5 4 5 8" xfId="54395"/>
    <cellStyle name="Normal 5 4 5 8 2" xfId="54396"/>
    <cellStyle name="Normal 5 4 5 8 2 2" xfId="54397"/>
    <cellStyle name="Normal 5 4 5 8 3" xfId="54398"/>
    <cellStyle name="Normal 5 4 5 9" xfId="54399"/>
    <cellStyle name="Normal 5 4 5 9 2" xfId="54400"/>
    <cellStyle name="Normal 5 4 5 9 3" xfId="54401"/>
    <cellStyle name="Normal 5 4 6" xfId="54402"/>
    <cellStyle name="Normal 5 4 6 2" xfId="54403"/>
    <cellStyle name="Normal 5 4 6 2 2" xfId="54404"/>
    <cellStyle name="Normal 5 4 6 2 2 2" xfId="54405"/>
    <cellStyle name="Normal 5 4 6 2 2 2 2" xfId="54406"/>
    <cellStyle name="Normal 5 4 6 2 2 2 2 2" xfId="54407"/>
    <cellStyle name="Normal 5 4 6 2 2 2 2 2 2" xfId="54408"/>
    <cellStyle name="Normal 5 4 6 2 2 2 2 3" xfId="54409"/>
    <cellStyle name="Normal 5 4 6 2 2 2 3" xfId="54410"/>
    <cellStyle name="Normal 5 4 6 2 2 2 3 2" xfId="54411"/>
    <cellStyle name="Normal 5 4 6 2 2 2 4" xfId="54412"/>
    <cellStyle name="Normal 5 4 6 2 2 3" xfId="54413"/>
    <cellStyle name="Normal 5 4 6 2 2 3 2" xfId="54414"/>
    <cellStyle name="Normal 5 4 6 2 2 3 2 2" xfId="54415"/>
    <cellStyle name="Normal 5 4 6 2 2 3 3" xfId="54416"/>
    <cellStyle name="Normal 5 4 6 2 2 4" xfId="54417"/>
    <cellStyle name="Normal 5 4 6 2 2 4 2" xfId="54418"/>
    <cellStyle name="Normal 5 4 6 2 2 5" xfId="54419"/>
    <cellStyle name="Normal 5 4 6 2 3" xfId="54420"/>
    <cellStyle name="Normal 5 4 6 2 3 2" xfId="54421"/>
    <cellStyle name="Normal 5 4 6 2 3 2 2" xfId="54422"/>
    <cellStyle name="Normal 5 4 6 2 3 2 2 2" xfId="54423"/>
    <cellStyle name="Normal 5 4 6 2 3 2 3" xfId="54424"/>
    <cellStyle name="Normal 5 4 6 2 3 3" xfId="54425"/>
    <cellStyle name="Normal 5 4 6 2 3 3 2" xfId="54426"/>
    <cellStyle name="Normal 5 4 6 2 3 4" xfId="54427"/>
    <cellStyle name="Normal 5 4 6 2 4" xfId="54428"/>
    <cellStyle name="Normal 5 4 6 2 4 2" xfId="54429"/>
    <cellStyle name="Normal 5 4 6 2 4 2 2" xfId="54430"/>
    <cellStyle name="Normal 5 4 6 2 4 3" xfId="54431"/>
    <cellStyle name="Normal 5 4 6 2 5" xfId="54432"/>
    <cellStyle name="Normal 5 4 6 2 5 2" xfId="54433"/>
    <cellStyle name="Normal 5 4 6 2 6" xfId="54434"/>
    <cellStyle name="Normal 5 4 6 3" xfId="54435"/>
    <cellStyle name="Normal 5 4 6 3 2" xfId="54436"/>
    <cellStyle name="Normal 5 4 6 3 2 2" xfId="54437"/>
    <cellStyle name="Normal 5 4 6 3 2 2 2" xfId="54438"/>
    <cellStyle name="Normal 5 4 6 3 2 2 2 2" xfId="54439"/>
    <cellStyle name="Normal 5 4 6 3 2 2 2 2 2" xfId="54440"/>
    <cellStyle name="Normal 5 4 6 3 2 2 2 3" xfId="54441"/>
    <cellStyle name="Normal 5 4 6 3 2 2 3" xfId="54442"/>
    <cellStyle name="Normal 5 4 6 3 2 2 3 2" xfId="54443"/>
    <cellStyle name="Normal 5 4 6 3 2 2 4" xfId="54444"/>
    <cellStyle name="Normal 5 4 6 3 2 3" xfId="54445"/>
    <cellStyle name="Normal 5 4 6 3 2 3 2" xfId="54446"/>
    <cellStyle name="Normal 5 4 6 3 2 3 2 2" xfId="54447"/>
    <cellStyle name="Normal 5 4 6 3 2 3 3" xfId="54448"/>
    <cellStyle name="Normal 5 4 6 3 2 4" xfId="54449"/>
    <cellStyle name="Normal 5 4 6 3 2 4 2" xfId="54450"/>
    <cellStyle name="Normal 5 4 6 3 2 5" xfId="54451"/>
    <cellStyle name="Normal 5 4 6 3 3" xfId="54452"/>
    <cellStyle name="Normal 5 4 6 3 3 2" xfId="54453"/>
    <cellStyle name="Normal 5 4 6 3 3 2 2" xfId="54454"/>
    <cellStyle name="Normal 5 4 6 3 3 2 2 2" xfId="54455"/>
    <cellStyle name="Normal 5 4 6 3 3 2 3" xfId="54456"/>
    <cellStyle name="Normal 5 4 6 3 3 3" xfId="54457"/>
    <cellStyle name="Normal 5 4 6 3 3 3 2" xfId="54458"/>
    <cellStyle name="Normal 5 4 6 3 3 4" xfId="54459"/>
    <cellStyle name="Normal 5 4 6 3 4" xfId="54460"/>
    <cellStyle name="Normal 5 4 6 3 4 2" xfId="54461"/>
    <cellStyle name="Normal 5 4 6 3 4 2 2" xfId="54462"/>
    <cellStyle name="Normal 5 4 6 3 4 3" xfId="54463"/>
    <cellStyle name="Normal 5 4 6 3 5" xfId="54464"/>
    <cellStyle name="Normal 5 4 6 3 5 2" xfId="54465"/>
    <cellStyle name="Normal 5 4 6 3 6" xfId="54466"/>
    <cellStyle name="Normal 5 4 6 4" xfId="54467"/>
    <cellStyle name="Normal 5 4 6 4 2" xfId="54468"/>
    <cellStyle name="Normal 5 4 6 4 2 2" xfId="54469"/>
    <cellStyle name="Normal 5 4 6 4 2 2 2" xfId="54470"/>
    <cellStyle name="Normal 5 4 6 4 2 2 2 2" xfId="54471"/>
    <cellStyle name="Normal 5 4 6 4 2 2 3" xfId="54472"/>
    <cellStyle name="Normal 5 4 6 4 2 3" xfId="54473"/>
    <cellStyle name="Normal 5 4 6 4 2 3 2" xfId="54474"/>
    <cellStyle name="Normal 5 4 6 4 2 4" xfId="54475"/>
    <cellStyle name="Normal 5 4 6 4 3" xfId="54476"/>
    <cellStyle name="Normal 5 4 6 4 3 2" xfId="54477"/>
    <cellStyle name="Normal 5 4 6 4 3 2 2" xfId="54478"/>
    <cellStyle name="Normal 5 4 6 4 3 3" xfId="54479"/>
    <cellStyle name="Normal 5 4 6 4 4" xfId="54480"/>
    <cellStyle name="Normal 5 4 6 4 4 2" xfId="54481"/>
    <cellStyle name="Normal 5 4 6 4 5" xfId="54482"/>
    <cellStyle name="Normal 5 4 6 5" xfId="54483"/>
    <cellStyle name="Normal 5 4 6 5 2" xfId="54484"/>
    <cellStyle name="Normal 5 4 6 5 2 2" xfId="54485"/>
    <cellStyle name="Normal 5 4 6 5 2 2 2" xfId="54486"/>
    <cellStyle name="Normal 5 4 6 5 2 3" xfId="54487"/>
    <cellStyle name="Normal 5 4 6 5 3" xfId="54488"/>
    <cellStyle name="Normal 5 4 6 5 3 2" xfId="54489"/>
    <cellStyle name="Normal 5 4 6 5 4" xfId="54490"/>
    <cellStyle name="Normal 5 4 6 6" xfId="54491"/>
    <cellStyle name="Normal 5 4 6 6 2" xfId="54492"/>
    <cellStyle name="Normal 5 4 6 6 2 2" xfId="54493"/>
    <cellStyle name="Normal 5 4 6 6 3" xfId="54494"/>
    <cellStyle name="Normal 5 4 6 7" xfId="54495"/>
    <cellStyle name="Normal 5 4 6 7 2" xfId="54496"/>
    <cellStyle name="Normal 5 4 6 8" xfId="54497"/>
    <cellStyle name="Normal 5 4 7" xfId="54498"/>
    <cellStyle name="Normal 5 4 7 2" xfId="54499"/>
    <cellStyle name="Normal 5 4 7 2 2" xfId="54500"/>
    <cellStyle name="Normal 5 4 7 2 2 2" xfId="54501"/>
    <cellStyle name="Normal 5 4 7 2 2 2 2" xfId="54502"/>
    <cellStyle name="Normal 5 4 7 2 2 2 2 2" xfId="54503"/>
    <cellStyle name="Normal 5 4 7 2 2 2 3" xfId="54504"/>
    <cellStyle name="Normal 5 4 7 2 2 3" xfId="54505"/>
    <cellStyle name="Normal 5 4 7 2 2 3 2" xfId="54506"/>
    <cellStyle name="Normal 5 4 7 2 2 4" xfId="54507"/>
    <cellStyle name="Normal 5 4 7 2 3" xfId="54508"/>
    <cellStyle name="Normal 5 4 7 2 3 2" xfId="54509"/>
    <cellStyle name="Normal 5 4 7 2 3 2 2" xfId="54510"/>
    <cellStyle name="Normal 5 4 7 2 3 3" xfId="54511"/>
    <cellStyle name="Normal 5 4 7 2 4" xfId="54512"/>
    <cellStyle name="Normal 5 4 7 2 4 2" xfId="54513"/>
    <cellStyle name="Normal 5 4 7 2 5" xfId="54514"/>
    <cellStyle name="Normal 5 4 7 3" xfId="54515"/>
    <cellStyle name="Normal 5 4 7 3 2" xfId="54516"/>
    <cellStyle name="Normal 5 4 7 3 2 2" xfId="54517"/>
    <cellStyle name="Normal 5 4 7 3 2 2 2" xfId="54518"/>
    <cellStyle name="Normal 5 4 7 3 2 3" xfId="54519"/>
    <cellStyle name="Normal 5 4 7 3 3" xfId="54520"/>
    <cellStyle name="Normal 5 4 7 3 3 2" xfId="54521"/>
    <cellStyle name="Normal 5 4 7 3 4" xfId="54522"/>
    <cellStyle name="Normal 5 4 7 4" xfId="54523"/>
    <cellStyle name="Normal 5 4 7 4 2" xfId="54524"/>
    <cellStyle name="Normal 5 4 7 4 2 2" xfId="54525"/>
    <cellStyle name="Normal 5 4 7 4 3" xfId="54526"/>
    <cellStyle name="Normal 5 4 7 5" xfId="54527"/>
    <cellStyle name="Normal 5 4 7 5 2" xfId="54528"/>
    <cellStyle name="Normal 5 4 7 6" xfId="54529"/>
    <cellStyle name="Normal 5 4 8" xfId="54530"/>
    <cellStyle name="Normal 5 4 8 2" xfId="54531"/>
    <cellStyle name="Normal 5 4 8 2 2" xfId="54532"/>
    <cellStyle name="Normal 5 4 8 2 2 2" xfId="54533"/>
    <cellStyle name="Normal 5 4 8 2 2 2 2" xfId="54534"/>
    <cellStyle name="Normal 5 4 8 2 2 2 2 2" xfId="54535"/>
    <cellStyle name="Normal 5 4 8 2 2 2 3" xfId="54536"/>
    <cellStyle name="Normal 5 4 8 2 2 3" xfId="54537"/>
    <cellStyle name="Normal 5 4 8 2 2 3 2" xfId="54538"/>
    <cellStyle name="Normal 5 4 8 2 2 4" xfId="54539"/>
    <cellStyle name="Normal 5 4 8 2 3" xfId="54540"/>
    <cellStyle name="Normal 5 4 8 2 3 2" xfId="54541"/>
    <cellStyle name="Normal 5 4 8 2 3 2 2" xfId="54542"/>
    <cellStyle name="Normal 5 4 8 2 3 3" xfId="54543"/>
    <cellStyle name="Normal 5 4 8 2 4" xfId="54544"/>
    <cellStyle name="Normal 5 4 8 2 4 2" xfId="54545"/>
    <cellStyle name="Normal 5 4 8 2 5" xfId="54546"/>
    <cellStyle name="Normal 5 4 8 3" xfId="54547"/>
    <cellStyle name="Normal 5 4 8 3 2" xfId="54548"/>
    <cellStyle name="Normal 5 4 8 3 2 2" xfId="54549"/>
    <cellStyle name="Normal 5 4 8 3 2 2 2" xfId="54550"/>
    <cellStyle name="Normal 5 4 8 3 2 3" xfId="54551"/>
    <cellStyle name="Normal 5 4 8 3 3" xfId="54552"/>
    <cellStyle name="Normal 5 4 8 3 3 2" xfId="54553"/>
    <cellStyle name="Normal 5 4 8 3 4" xfId="54554"/>
    <cellStyle name="Normal 5 4 8 4" xfId="54555"/>
    <cellStyle name="Normal 5 4 8 4 2" xfId="54556"/>
    <cellStyle name="Normal 5 4 8 4 2 2" xfId="54557"/>
    <cellStyle name="Normal 5 4 8 4 3" xfId="54558"/>
    <cellStyle name="Normal 5 4 8 5" xfId="54559"/>
    <cellStyle name="Normal 5 4 8 5 2" xfId="54560"/>
    <cellStyle name="Normal 5 4 8 6" xfId="54561"/>
    <cellStyle name="Normal 5 4 9" xfId="54562"/>
    <cellStyle name="Normal 5 4 9 2" xfId="54563"/>
    <cellStyle name="Normal 5 4 9 2 2" xfId="54564"/>
    <cellStyle name="Normal 5 4 9 2 2 2" xfId="54565"/>
    <cellStyle name="Normal 5 4 9 2 2 2 2" xfId="54566"/>
    <cellStyle name="Normal 5 4 9 2 2 2 2 2" xfId="54567"/>
    <cellStyle name="Normal 5 4 9 2 2 2 3" xfId="54568"/>
    <cellStyle name="Normal 5 4 9 2 2 3" xfId="54569"/>
    <cellStyle name="Normal 5 4 9 2 2 3 2" xfId="54570"/>
    <cellStyle name="Normal 5 4 9 2 2 4" xfId="54571"/>
    <cellStyle name="Normal 5 4 9 2 3" xfId="54572"/>
    <cellStyle name="Normal 5 4 9 2 3 2" xfId="54573"/>
    <cellStyle name="Normal 5 4 9 2 3 2 2" xfId="54574"/>
    <cellStyle name="Normal 5 4 9 2 3 3" xfId="54575"/>
    <cellStyle name="Normal 5 4 9 2 4" xfId="54576"/>
    <cellStyle name="Normal 5 4 9 2 4 2" xfId="54577"/>
    <cellStyle name="Normal 5 4 9 2 5" xfId="54578"/>
    <cellStyle name="Normal 5 4 9 3" xfId="54579"/>
    <cellStyle name="Normal 5 4 9 3 2" xfId="54580"/>
    <cellStyle name="Normal 5 4 9 3 2 2" xfId="54581"/>
    <cellStyle name="Normal 5 4 9 3 2 2 2" xfId="54582"/>
    <cellStyle name="Normal 5 4 9 3 2 3" xfId="54583"/>
    <cellStyle name="Normal 5 4 9 3 3" xfId="54584"/>
    <cellStyle name="Normal 5 4 9 3 3 2" xfId="54585"/>
    <cellStyle name="Normal 5 4 9 3 4" xfId="54586"/>
    <cellStyle name="Normal 5 4 9 4" xfId="54587"/>
    <cellStyle name="Normal 5 4 9 4 2" xfId="54588"/>
    <cellStyle name="Normal 5 4 9 4 2 2" xfId="54589"/>
    <cellStyle name="Normal 5 4 9 4 3" xfId="54590"/>
    <cellStyle name="Normal 5 4 9 5" xfId="54591"/>
    <cellStyle name="Normal 5 4 9 5 2" xfId="54592"/>
    <cellStyle name="Normal 5 4 9 6" xfId="54593"/>
    <cellStyle name="Normal 5 5" xfId="54594"/>
    <cellStyle name="Normal 5 5 10" xfId="54595"/>
    <cellStyle name="Normal 5 5 10 2" xfId="54596"/>
    <cellStyle name="Normal 5 5 10 2 2" xfId="54597"/>
    <cellStyle name="Normal 5 5 10 3" xfId="54598"/>
    <cellStyle name="Normal 5 5 11" xfId="54599"/>
    <cellStyle name="Normal 5 5 11 2" xfId="54600"/>
    <cellStyle name="Normal 5 5 11 3" xfId="54601"/>
    <cellStyle name="Normal 5 5 12" xfId="54602"/>
    <cellStyle name="Normal 5 5 13" xfId="54603"/>
    <cellStyle name="Normal 5 5 2" xfId="54604"/>
    <cellStyle name="Normal 5 5 2 10" xfId="54605"/>
    <cellStyle name="Normal 5 5 2 11" xfId="54606"/>
    <cellStyle name="Normal 5 5 2 2" xfId="54607"/>
    <cellStyle name="Normal 5 5 2 2 2" xfId="54608"/>
    <cellStyle name="Normal 5 5 2 2 2 2" xfId="54609"/>
    <cellStyle name="Normal 5 5 2 2 2 2 2" xfId="54610"/>
    <cellStyle name="Normal 5 5 2 2 2 2 2 2" xfId="54611"/>
    <cellStyle name="Normal 5 5 2 2 2 2 2 2 2" xfId="54612"/>
    <cellStyle name="Normal 5 5 2 2 2 2 2 2 2 2" xfId="54613"/>
    <cellStyle name="Normal 5 5 2 2 2 2 2 2 3" xfId="54614"/>
    <cellStyle name="Normal 5 5 2 2 2 2 2 3" xfId="54615"/>
    <cellStyle name="Normal 5 5 2 2 2 2 2 3 2" xfId="54616"/>
    <cellStyle name="Normal 5 5 2 2 2 2 2 4" xfId="54617"/>
    <cellStyle name="Normal 5 5 2 2 2 2 3" xfId="54618"/>
    <cellStyle name="Normal 5 5 2 2 2 2 3 2" xfId="54619"/>
    <cellStyle name="Normal 5 5 2 2 2 2 3 2 2" xfId="54620"/>
    <cellStyle name="Normal 5 5 2 2 2 2 3 3" xfId="54621"/>
    <cellStyle name="Normal 5 5 2 2 2 2 4" xfId="54622"/>
    <cellStyle name="Normal 5 5 2 2 2 2 4 2" xfId="54623"/>
    <cellStyle name="Normal 5 5 2 2 2 2 5" xfId="54624"/>
    <cellStyle name="Normal 5 5 2 2 2 3" xfId="54625"/>
    <cellStyle name="Normal 5 5 2 2 2 3 2" xfId="54626"/>
    <cellStyle name="Normal 5 5 2 2 2 3 2 2" xfId="54627"/>
    <cellStyle name="Normal 5 5 2 2 2 3 2 2 2" xfId="54628"/>
    <cellStyle name="Normal 5 5 2 2 2 3 2 3" xfId="54629"/>
    <cellStyle name="Normal 5 5 2 2 2 3 3" xfId="54630"/>
    <cellStyle name="Normal 5 5 2 2 2 3 3 2" xfId="54631"/>
    <cellStyle name="Normal 5 5 2 2 2 3 4" xfId="54632"/>
    <cellStyle name="Normal 5 5 2 2 2 4" xfId="54633"/>
    <cellStyle name="Normal 5 5 2 2 2 4 2" xfId="54634"/>
    <cellStyle name="Normal 5 5 2 2 2 4 2 2" xfId="54635"/>
    <cellStyle name="Normal 5 5 2 2 2 4 3" xfId="54636"/>
    <cellStyle name="Normal 5 5 2 2 2 5" xfId="54637"/>
    <cellStyle name="Normal 5 5 2 2 2 5 2" xfId="54638"/>
    <cellStyle name="Normal 5 5 2 2 2 6" xfId="54639"/>
    <cellStyle name="Normal 5 5 2 2 3" xfId="54640"/>
    <cellStyle name="Normal 5 5 2 2 3 2" xfId="54641"/>
    <cellStyle name="Normal 5 5 2 2 3 2 2" xfId="54642"/>
    <cellStyle name="Normal 5 5 2 2 3 2 2 2" xfId="54643"/>
    <cellStyle name="Normal 5 5 2 2 3 2 2 2 2" xfId="54644"/>
    <cellStyle name="Normal 5 5 2 2 3 2 2 2 2 2" xfId="54645"/>
    <cellStyle name="Normal 5 5 2 2 3 2 2 2 3" xfId="54646"/>
    <cellStyle name="Normal 5 5 2 2 3 2 2 3" xfId="54647"/>
    <cellStyle name="Normal 5 5 2 2 3 2 2 3 2" xfId="54648"/>
    <cellStyle name="Normal 5 5 2 2 3 2 2 4" xfId="54649"/>
    <cellStyle name="Normal 5 5 2 2 3 2 3" xfId="54650"/>
    <cellStyle name="Normal 5 5 2 2 3 2 3 2" xfId="54651"/>
    <cellStyle name="Normal 5 5 2 2 3 2 3 2 2" xfId="54652"/>
    <cellStyle name="Normal 5 5 2 2 3 2 3 3" xfId="54653"/>
    <cellStyle name="Normal 5 5 2 2 3 2 4" xfId="54654"/>
    <cellStyle name="Normal 5 5 2 2 3 2 4 2" xfId="54655"/>
    <cellStyle name="Normal 5 5 2 2 3 2 5" xfId="54656"/>
    <cellStyle name="Normal 5 5 2 2 3 3" xfId="54657"/>
    <cellStyle name="Normal 5 5 2 2 3 3 2" xfId="54658"/>
    <cellStyle name="Normal 5 5 2 2 3 3 2 2" xfId="54659"/>
    <cellStyle name="Normal 5 5 2 2 3 3 2 2 2" xfId="54660"/>
    <cellStyle name="Normal 5 5 2 2 3 3 2 3" xfId="54661"/>
    <cellStyle name="Normal 5 5 2 2 3 3 3" xfId="54662"/>
    <cellStyle name="Normal 5 5 2 2 3 3 3 2" xfId="54663"/>
    <cellStyle name="Normal 5 5 2 2 3 3 4" xfId="54664"/>
    <cellStyle name="Normal 5 5 2 2 3 4" xfId="54665"/>
    <cellStyle name="Normal 5 5 2 2 3 4 2" xfId="54666"/>
    <cellStyle name="Normal 5 5 2 2 3 4 2 2" xfId="54667"/>
    <cellStyle name="Normal 5 5 2 2 3 4 3" xfId="54668"/>
    <cellStyle name="Normal 5 5 2 2 3 5" xfId="54669"/>
    <cellStyle name="Normal 5 5 2 2 3 5 2" xfId="54670"/>
    <cellStyle name="Normal 5 5 2 2 3 6" xfId="54671"/>
    <cellStyle name="Normal 5 5 2 2 4" xfId="54672"/>
    <cellStyle name="Normal 5 5 2 2 4 2" xfId="54673"/>
    <cellStyle name="Normal 5 5 2 2 4 2 2" xfId="54674"/>
    <cellStyle name="Normal 5 5 2 2 4 2 2 2" xfId="54675"/>
    <cellStyle name="Normal 5 5 2 2 4 2 2 2 2" xfId="54676"/>
    <cellStyle name="Normal 5 5 2 2 4 2 2 3" xfId="54677"/>
    <cellStyle name="Normal 5 5 2 2 4 2 3" xfId="54678"/>
    <cellStyle name="Normal 5 5 2 2 4 2 3 2" xfId="54679"/>
    <cellStyle name="Normal 5 5 2 2 4 2 4" xfId="54680"/>
    <cellStyle name="Normal 5 5 2 2 4 3" xfId="54681"/>
    <cellStyle name="Normal 5 5 2 2 4 3 2" xfId="54682"/>
    <cellStyle name="Normal 5 5 2 2 4 3 2 2" xfId="54683"/>
    <cellStyle name="Normal 5 5 2 2 4 3 3" xfId="54684"/>
    <cellStyle name="Normal 5 5 2 2 4 4" xfId="54685"/>
    <cellStyle name="Normal 5 5 2 2 4 4 2" xfId="54686"/>
    <cellStyle name="Normal 5 5 2 2 4 5" xfId="54687"/>
    <cellStyle name="Normal 5 5 2 2 5" xfId="54688"/>
    <cellStyle name="Normal 5 5 2 2 5 2" xfId="54689"/>
    <cellStyle name="Normal 5 5 2 2 5 2 2" xfId="54690"/>
    <cellStyle name="Normal 5 5 2 2 5 2 2 2" xfId="54691"/>
    <cellStyle name="Normal 5 5 2 2 5 2 3" xfId="54692"/>
    <cellStyle name="Normal 5 5 2 2 5 3" xfId="54693"/>
    <cellStyle name="Normal 5 5 2 2 5 3 2" xfId="54694"/>
    <cellStyle name="Normal 5 5 2 2 5 4" xfId="54695"/>
    <cellStyle name="Normal 5 5 2 2 6" xfId="54696"/>
    <cellStyle name="Normal 5 5 2 2 6 2" xfId="54697"/>
    <cellStyle name="Normal 5 5 2 2 6 2 2" xfId="54698"/>
    <cellStyle name="Normal 5 5 2 2 6 3" xfId="54699"/>
    <cellStyle name="Normal 5 5 2 2 7" xfId="54700"/>
    <cellStyle name="Normal 5 5 2 2 7 2" xfId="54701"/>
    <cellStyle name="Normal 5 5 2 2 8" xfId="54702"/>
    <cellStyle name="Normal 5 5 2 3" xfId="54703"/>
    <cellStyle name="Normal 5 5 2 3 2" xfId="54704"/>
    <cellStyle name="Normal 5 5 2 3 2 2" xfId="54705"/>
    <cellStyle name="Normal 5 5 2 3 2 2 2" xfId="54706"/>
    <cellStyle name="Normal 5 5 2 3 2 2 2 2" xfId="54707"/>
    <cellStyle name="Normal 5 5 2 3 2 2 2 2 2" xfId="54708"/>
    <cellStyle name="Normal 5 5 2 3 2 2 2 3" xfId="54709"/>
    <cellStyle name="Normal 5 5 2 3 2 2 3" xfId="54710"/>
    <cellStyle name="Normal 5 5 2 3 2 2 3 2" xfId="54711"/>
    <cellStyle name="Normal 5 5 2 3 2 2 4" xfId="54712"/>
    <cellStyle name="Normal 5 5 2 3 2 3" xfId="54713"/>
    <cellStyle name="Normal 5 5 2 3 2 3 2" xfId="54714"/>
    <cellStyle name="Normal 5 5 2 3 2 3 2 2" xfId="54715"/>
    <cellStyle name="Normal 5 5 2 3 2 3 3" xfId="54716"/>
    <cellStyle name="Normal 5 5 2 3 2 4" xfId="54717"/>
    <cellStyle name="Normal 5 5 2 3 2 4 2" xfId="54718"/>
    <cellStyle name="Normal 5 5 2 3 2 5" xfId="54719"/>
    <cellStyle name="Normal 5 5 2 3 3" xfId="54720"/>
    <cellStyle name="Normal 5 5 2 3 3 2" xfId="54721"/>
    <cellStyle name="Normal 5 5 2 3 3 2 2" xfId="54722"/>
    <cellStyle name="Normal 5 5 2 3 3 2 2 2" xfId="54723"/>
    <cellStyle name="Normal 5 5 2 3 3 2 3" xfId="54724"/>
    <cellStyle name="Normal 5 5 2 3 3 3" xfId="54725"/>
    <cellStyle name="Normal 5 5 2 3 3 3 2" xfId="54726"/>
    <cellStyle name="Normal 5 5 2 3 3 4" xfId="54727"/>
    <cellStyle name="Normal 5 5 2 3 4" xfId="54728"/>
    <cellStyle name="Normal 5 5 2 3 4 2" xfId="54729"/>
    <cellStyle name="Normal 5 5 2 3 4 2 2" xfId="54730"/>
    <cellStyle name="Normal 5 5 2 3 4 3" xfId="54731"/>
    <cellStyle name="Normal 5 5 2 3 5" xfId="54732"/>
    <cellStyle name="Normal 5 5 2 3 5 2" xfId="54733"/>
    <cellStyle name="Normal 5 5 2 3 6" xfId="54734"/>
    <cellStyle name="Normal 5 5 2 4" xfId="54735"/>
    <cellStyle name="Normal 5 5 2 4 2" xfId="54736"/>
    <cellStyle name="Normal 5 5 2 4 2 2" xfId="54737"/>
    <cellStyle name="Normal 5 5 2 4 2 2 2" xfId="54738"/>
    <cellStyle name="Normal 5 5 2 4 2 2 2 2" xfId="54739"/>
    <cellStyle name="Normal 5 5 2 4 2 2 2 2 2" xfId="54740"/>
    <cellStyle name="Normal 5 5 2 4 2 2 2 3" xfId="54741"/>
    <cellStyle name="Normal 5 5 2 4 2 2 3" xfId="54742"/>
    <cellStyle name="Normal 5 5 2 4 2 2 3 2" xfId="54743"/>
    <cellStyle name="Normal 5 5 2 4 2 2 4" xfId="54744"/>
    <cellStyle name="Normal 5 5 2 4 2 3" xfId="54745"/>
    <cellStyle name="Normal 5 5 2 4 2 3 2" xfId="54746"/>
    <cellStyle name="Normal 5 5 2 4 2 3 2 2" xfId="54747"/>
    <cellStyle name="Normal 5 5 2 4 2 3 3" xfId="54748"/>
    <cellStyle name="Normal 5 5 2 4 2 4" xfId="54749"/>
    <cellStyle name="Normal 5 5 2 4 2 4 2" xfId="54750"/>
    <cellStyle name="Normal 5 5 2 4 2 5" xfId="54751"/>
    <cellStyle name="Normal 5 5 2 4 3" xfId="54752"/>
    <cellStyle name="Normal 5 5 2 4 3 2" xfId="54753"/>
    <cellStyle name="Normal 5 5 2 4 3 2 2" xfId="54754"/>
    <cellStyle name="Normal 5 5 2 4 3 2 2 2" xfId="54755"/>
    <cellStyle name="Normal 5 5 2 4 3 2 3" xfId="54756"/>
    <cellStyle name="Normal 5 5 2 4 3 3" xfId="54757"/>
    <cellStyle name="Normal 5 5 2 4 3 3 2" xfId="54758"/>
    <cellStyle name="Normal 5 5 2 4 3 4" xfId="54759"/>
    <cellStyle name="Normal 5 5 2 4 4" xfId="54760"/>
    <cellStyle name="Normal 5 5 2 4 4 2" xfId="54761"/>
    <cellStyle name="Normal 5 5 2 4 4 2 2" xfId="54762"/>
    <cellStyle name="Normal 5 5 2 4 4 3" xfId="54763"/>
    <cellStyle name="Normal 5 5 2 4 5" xfId="54764"/>
    <cellStyle name="Normal 5 5 2 4 5 2" xfId="54765"/>
    <cellStyle name="Normal 5 5 2 4 6" xfId="54766"/>
    <cellStyle name="Normal 5 5 2 5" xfId="54767"/>
    <cellStyle name="Normal 5 5 2 5 2" xfId="54768"/>
    <cellStyle name="Normal 5 5 2 5 2 2" xfId="54769"/>
    <cellStyle name="Normal 5 5 2 5 2 2 2" xfId="54770"/>
    <cellStyle name="Normal 5 5 2 5 2 2 2 2" xfId="54771"/>
    <cellStyle name="Normal 5 5 2 5 2 2 2 2 2" xfId="54772"/>
    <cellStyle name="Normal 5 5 2 5 2 2 2 3" xfId="54773"/>
    <cellStyle name="Normal 5 5 2 5 2 2 3" xfId="54774"/>
    <cellStyle name="Normal 5 5 2 5 2 2 3 2" xfId="54775"/>
    <cellStyle name="Normal 5 5 2 5 2 2 4" xfId="54776"/>
    <cellStyle name="Normal 5 5 2 5 2 3" xfId="54777"/>
    <cellStyle name="Normal 5 5 2 5 2 3 2" xfId="54778"/>
    <cellStyle name="Normal 5 5 2 5 2 3 2 2" xfId="54779"/>
    <cellStyle name="Normal 5 5 2 5 2 3 3" xfId="54780"/>
    <cellStyle name="Normal 5 5 2 5 2 4" xfId="54781"/>
    <cellStyle name="Normal 5 5 2 5 2 4 2" xfId="54782"/>
    <cellStyle name="Normal 5 5 2 5 2 5" xfId="54783"/>
    <cellStyle name="Normal 5 5 2 5 3" xfId="54784"/>
    <cellStyle name="Normal 5 5 2 5 3 2" xfId="54785"/>
    <cellStyle name="Normal 5 5 2 5 3 2 2" xfId="54786"/>
    <cellStyle name="Normal 5 5 2 5 3 2 2 2" xfId="54787"/>
    <cellStyle name="Normal 5 5 2 5 3 2 3" xfId="54788"/>
    <cellStyle name="Normal 5 5 2 5 3 3" xfId="54789"/>
    <cellStyle name="Normal 5 5 2 5 3 3 2" xfId="54790"/>
    <cellStyle name="Normal 5 5 2 5 3 4" xfId="54791"/>
    <cellStyle name="Normal 5 5 2 5 4" xfId="54792"/>
    <cellStyle name="Normal 5 5 2 5 4 2" xfId="54793"/>
    <cellStyle name="Normal 5 5 2 5 4 2 2" xfId="54794"/>
    <cellStyle name="Normal 5 5 2 5 4 3" xfId="54795"/>
    <cellStyle name="Normal 5 5 2 5 5" xfId="54796"/>
    <cellStyle name="Normal 5 5 2 5 5 2" xfId="54797"/>
    <cellStyle name="Normal 5 5 2 5 6" xfId="54798"/>
    <cellStyle name="Normal 5 5 2 6" xfId="54799"/>
    <cellStyle name="Normal 5 5 2 6 2" xfId="54800"/>
    <cellStyle name="Normal 5 5 2 6 2 2" xfId="54801"/>
    <cellStyle name="Normal 5 5 2 6 2 2 2" xfId="54802"/>
    <cellStyle name="Normal 5 5 2 6 2 2 2 2" xfId="54803"/>
    <cellStyle name="Normal 5 5 2 6 2 2 3" xfId="54804"/>
    <cellStyle name="Normal 5 5 2 6 2 3" xfId="54805"/>
    <cellStyle name="Normal 5 5 2 6 2 3 2" xfId="54806"/>
    <cellStyle name="Normal 5 5 2 6 2 4" xfId="54807"/>
    <cellStyle name="Normal 5 5 2 6 3" xfId="54808"/>
    <cellStyle name="Normal 5 5 2 6 3 2" xfId="54809"/>
    <cellStyle name="Normal 5 5 2 6 3 2 2" xfId="54810"/>
    <cellStyle name="Normal 5 5 2 6 3 3" xfId="54811"/>
    <cellStyle name="Normal 5 5 2 6 4" xfId="54812"/>
    <cellStyle name="Normal 5 5 2 6 4 2" xfId="54813"/>
    <cellStyle name="Normal 5 5 2 6 5" xfId="54814"/>
    <cellStyle name="Normal 5 5 2 7" xfId="54815"/>
    <cellStyle name="Normal 5 5 2 7 2" xfId="54816"/>
    <cellStyle name="Normal 5 5 2 7 2 2" xfId="54817"/>
    <cellStyle name="Normal 5 5 2 7 2 2 2" xfId="54818"/>
    <cellStyle name="Normal 5 5 2 7 2 3" xfId="54819"/>
    <cellStyle name="Normal 5 5 2 7 3" xfId="54820"/>
    <cellStyle name="Normal 5 5 2 7 3 2" xfId="54821"/>
    <cellStyle name="Normal 5 5 2 7 4" xfId="54822"/>
    <cellStyle name="Normal 5 5 2 8" xfId="54823"/>
    <cellStyle name="Normal 5 5 2 8 2" xfId="54824"/>
    <cellStyle name="Normal 5 5 2 8 2 2" xfId="54825"/>
    <cellStyle name="Normal 5 5 2 8 3" xfId="54826"/>
    <cellStyle name="Normal 5 5 2 9" xfId="54827"/>
    <cellStyle name="Normal 5 5 2 9 2" xfId="54828"/>
    <cellStyle name="Normal 5 5 2 9 3" xfId="54829"/>
    <cellStyle name="Normal 5 5 3" xfId="54830"/>
    <cellStyle name="Normal 5 5 3 10" xfId="54831"/>
    <cellStyle name="Normal 5 5 3 11" xfId="54832"/>
    <cellStyle name="Normal 5 5 3 2" xfId="54833"/>
    <cellStyle name="Normal 5 5 3 2 2" xfId="54834"/>
    <cellStyle name="Normal 5 5 3 2 2 2" xfId="54835"/>
    <cellStyle name="Normal 5 5 3 2 2 2 2" xfId="54836"/>
    <cellStyle name="Normal 5 5 3 2 2 2 2 2" xfId="54837"/>
    <cellStyle name="Normal 5 5 3 2 2 2 2 2 2" xfId="54838"/>
    <cellStyle name="Normal 5 5 3 2 2 2 2 2 2 2" xfId="54839"/>
    <cellStyle name="Normal 5 5 3 2 2 2 2 2 3" xfId="54840"/>
    <cellStyle name="Normal 5 5 3 2 2 2 2 3" xfId="54841"/>
    <cellStyle name="Normal 5 5 3 2 2 2 2 3 2" xfId="54842"/>
    <cellStyle name="Normal 5 5 3 2 2 2 2 4" xfId="54843"/>
    <cellStyle name="Normal 5 5 3 2 2 2 3" xfId="54844"/>
    <cellStyle name="Normal 5 5 3 2 2 2 3 2" xfId="54845"/>
    <cellStyle name="Normal 5 5 3 2 2 2 3 2 2" xfId="54846"/>
    <cellStyle name="Normal 5 5 3 2 2 2 3 3" xfId="54847"/>
    <cellStyle name="Normal 5 5 3 2 2 2 4" xfId="54848"/>
    <cellStyle name="Normal 5 5 3 2 2 2 4 2" xfId="54849"/>
    <cellStyle name="Normal 5 5 3 2 2 2 5" xfId="54850"/>
    <cellStyle name="Normal 5 5 3 2 2 3" xfId="54851"/>
    <cellStyle name="Normal 5 5 3 2 2 3 2" xfId="54852"/>
    <cellStyle name="Normal 5 5 3 2 2 3 2 2" xfId="54853"/>
    <cellStyle name="Normal 5 5 3 2 2 3 2 2 2" xfId="54854"/>
    <cellStyle name="Normal 5 5 3 2 2 3 2 3" xfId="54855"/>
    <cellStyle name="Normal 5 5 3 2 2 3 3" xfId="54856"/>
    <cellStyle name="Normal 5 5 3 2 2 3 3 2" xfId="54857"/>
    <cellStyle name="Normal 5 5 3 2 2 3 4" xfId="54858"/>
    <cellStyle name="Normal 5 5 3 2 2 4" xfId="54859"/>
    <cellStyle name="Normal 5 5 3 2 2 4 2" xfId="54860"/>
    <cellStyle name="Normal 5 5 3 2 2 4 2 2" xfId="54861"/>
    <cellStyle name="Normal 5 5 3 2 2 4 3" xfId="54862"/>
    <cellStyle name="Normal 5 5 3 2 2 5" xfId="54863"/>
    <cellStyle name="Normal 5 5 3 2 2 5 2" xfId="54864"/>
    <cellStyle name="Normal 5 5 3 2 2 6" xfId="54865"/>
    <cellStyle name="Normal 5 5 3 2 3" xfId="54866"/>
    <cellStyle name="Normal 5 5 3 2 3 2" xfId="54867"/>
    <cellStyle name="Normal 5 5 3 2 3 2 2" xfId="54868"/>
    <cellStyle name="Normal 5 5 3 2 3 2 2 2" xfId="54869"/>
    <cellStyle name="Normal 5 5 3 2 3 2 2 2 2" xfId="54870"/>
    <cellStyle name="Normal 5 5 3 2 3 2 2 2 2 2" xfId="54871"/>
    <cellStyle name="Normal 5 5 3 2 3 2 2 2 3" xfId="54872"/>
    <cellStyle name="Normal 5 5 3 2 3 2 2 3" xfId="54873"/>
    <cellStyle name="Normal 5 5 3 2 3 2 2 3 2" xfId="54874"/>
    <cellStyle name="Normal 5 5 3 2 3 2 2 4" xfId="54875"/>
    <cellStyle name="Normal 5 5 3 2 3 2 3" xfId="54876"/>
    <cellStyle name="Normal 5 5 3 2 3 2 3 2" xfId="54877"/>
    <cellStyle name="Normal 5 5 3 2 3 2 3 2 2" xfId="54878"/>
    <cellStyle name="Normal 5 5 3 2 3 2 3 3" xfId="54879"/>
    <cellStyle name="Normal 5 5 3 2 3 2 4" xfId="54880"/>
    <cellStyle name="Normal 5 5 3 2 3 2 4 2" xfId="54881"/>
    <cellStyle name="Normal 5 5 3 2 3 2 5" xfId="54882"/>
    <cellStyle name="Normal 5 5 3 2 3 3" xfId="54883"/>
    <cellStyle name="Normal 5 5 3 2 3 3 2" xfId="54884"/>
    <cellStyle name="Normal 5 5 3 2 3 3 2 2" xfId="54885"/>
    <cellStyle name="Normal 5 5 3 2 3 3 2 2 2" xfId="54886"/>
    <cellStyle name="Normal 5 5 3 2 3 3 2 3" xfId="54887"/>
    <cellStyle name="Normal 5 5 3 2 3 3 3" xfId="54888"/>
    <cellStyle name="Normal 5 5 3 2 3 3 3 2" xfId="54889"/>
    <cellStyle name="Normal 5 5 3 2 3 3 4" xfId="54890"/>
    <cellStyle name="Normal 5 5 3 2 3 4" xfId="54891"/>
    <cellStyle name="Normal 5 5 3 2 3 4 2" xfId="54892"/>
    <cellStyle name="Normal 5 5 3 2 3 4 2 2" xfId="54893"/>
    <cellStyle name="Normal 5 5 3 2 3 4 3" xfId="54894"/>
    <cellStyle name="Normal 5 5 3 2 3 5" xfId="54895"/>
    <cellStyle name="Normal 5 5 3 2 3 5 2" xfId="54896"/>
    <cellStyle name="Normal 5 5 3 2 3 6" xfId="54897"/>
    <cellStyle name="Normal 5 5 3 2 4" xfId="54898"/>
    <cellStyle name="Normal 5 5 3 2 4 2" xfId="54899"/>
    <cellStyle name="Normal 5 5 3 2 4 2 2" xfId="54900"/>
    <cellStyle name="Normal 5 5 3 2 4 2 2 2" xfId="54901"/>
    <cellStyle name="Normal 5 5 3 2 4 2 2 2 2" xfId="54902"/>
    <cellStyle name="Normal 5 5 3 2 4 2 2 3" xfId="54903"/>
    <cellStyle name="Normal 5 5 3 2 4 2 3" xfId="54904"/>
    <cellStyle name="Normal 5 5 3 2 4 2 3 2" xfId="54905"/>
    <cellStyle name="Normal 5 5 3 2 4 2 4" xfId="54906"/>
    <cellStyle name="Normal 5 5 3 2 4 3" xfId="54907"/>
    <cellStyle name="Normal 5 5 3 2 4 3 2" xfId="54908"/>
    <cellStyle name="Normal 5 5 3 2 4 3 2 2" xfId="54909"/>
    <cellStyle name="Normal 5 5 3 2 4 3 3" xfId="54910"/>
    <cellStyle name="Normal 5 5 3 2 4 4" xfId="54911"/>
    <cellStyle name="Normal 5 5 3 2 4 4 2" xfId="54912"/>
    <cellStyle name="Normal 5 5 3 2 4 5" xfId="54913"/>
    <cellStyle name="Normal 5 5 3 2 5" xfId="54914"/>
    <cellStyle name="Normal 5 5 3 2 5 2" xfId="54915"/>
    <cellStyle name="Normal 5 5 3 2 5 2 2" xfId="54916"/>
    <cellStyle name="Normal 5 5 3 2 5 2 2 2" xfId="54917"/>
    <cellStyle name="Normal 5 5 3 2 5 2 3" xfId="54918"/>
    <cellStyle name="Normal 5 5 3 2 5 3" xfId="54919"/>
    <cellStyle name="Normal 5 5 3 2 5 3 2" xfId="54920"/>
    <cellStyle name="Normal 5 5 3 2 5 4" xfId="54921"/>
    <cellStyle name="Normal 5 5 3 2 6" xfId="54922"/>
    <cellStyle name="Normal 5 5 3 2 6 2" xfId="54923"/>
    <cellStyle name="Normal 5 5 3 2 6 2 2" xfId="54924"/>
    <cellStyle name="Normal 5 5 3 2 6 3" xfId="54925"/>
    <cellStyle name="Normal 5 5 3 2 7" xfId="54926"/>
    <cellStyle name="Normal 5 5 3 2 7 2" xfId="54927"/>
    <cellStyle name="Normal 5 5 3 2 8" xfId="54928"/>
    <cellStyle name="Normal 5 5 3 3" xfId="54929"/>
    <cellStyle name="Normal 5 5 3 3 2" xfId="54930"/>
    <cellStyle name="Normal 5 5 3 3 2 2" xfId="54931"/>
    <cellStyle name="Normal 5 5 3 3 2 2 2" xfId="54932"/>
    <cellStyle name="Normal 5 5 3 3 2 2 2 2" xfId="54933"/>
    <cellStyle name="Normal 5 5 3 3 2 2 2 2 2" xfId="54934"/>
    <cellStyle name="Normal 5 5 3 3 2 2 2 3" xfId="54935"/>
    <cellStyle name="Normal 5 5 3 3 2 2 3" xfId="54936"/>
    <cellStyle name="Normal 5 5 3 3 2 2 3 2" xfId="54937"/>
    <cellStyle name="Normal 5 5 3 3 2 2 4" xfId="54938"/>
    <cellStyle name="Normal 5 5 3 3 2 3" xfId="54939"/>
    <cellStyle name="Normal 5 5 3 3 2 3 2" xfId="54940"/>
    <cellStyle name="Normal 5 5 3 3 2 3 2 2" xfId="54941"/>
    <cellStyle name="Normal 5 5 3 3 2 3 3" xfId="54942"/>
    <cellStyle name="Normal 5 5 3 3 2 4" xfId="54943"/>
    <cellStyle name="Normal 5 5 3 3 2 4 2" xfId="54944"/>
    <cellStyle name="Normal 5 5 3 3 2 5" xfId="54945"/>
    <cellStyle name="Normal 5 5 3 3 3" xfId="54946"/>
    <cellStyle name="Normal 5 5 3 3 3 2" xfId="54947"/>
    <cellStyle name="Normal 5 5 3 3 3 2 2" xfId="54948"/>
    <cellStyle name="Normal 5 5 3 3 3 2 2 2" xfId="54949"/>
    <cellStyle name="Normal 5 5 3 3 3 2 3" xfId="54950"/>
    <cellStyle name="Normal 5 5 3 3 3 3" xfId="54951"/>
    <cellStyle name="Normal 5 5 3 3 3 3 2" xfId="54952"/>
    <cellStyle name="Normal 5 5 3 3 3 4" xfId="54953"/>
    <cellStyle name="Normal 5 5 3 3 4" xfId="54954"/>
    <cellStyle name="Normal 5 5 3 3 4 2" xfId="54955"/>
    <cellStyle name="Normal 5 5 3 3 4 2 2" xfId="54956"/>
    <cellStyle name="Normal 5 5 3 3 4 3" xfId="54957"/>
    <cellStyle name="Normal 5 5 3 3 5" xfId="54958"/>
    <cellStyle name="Normal 5 5 3 3 5 2" xfId="54959"/>
    <cellStyle name="Normal 5 5 3 3 6" xfId="54960"/>
    <cellStyle name="Normal 5 5 3 4" xfId="54961"/>
    <cellStyle name="Normal 5 5 3 4 2" xfId="54962"/>
    <cellStyle name="Normal 5 5 3 4 2 2" xfId="54963"/>
    <cellStyle name="Normal 5 5 3 4 2 2 2" xfId="54964"/>
    <cellStyle name="Normal 5 5 3 4 2 2 2 2" xfId="54965"/>
    <cellStyle name="Normal 5 5 3 4 2 2 2 2 2" xfId="54966"/>
    <cellStyle name="Normal 5 5 3 4 2 2 2 3" xfId="54967"/>
    <cellStyle name="Normal 5 5 3 4 2 2 3" xfId="54968"/>
    <cellStyle name="Normal 5 5 3 4 2 2 3 2" xfId="54969"/>
    <cellStyle name="Normal 5 5 3 4 2 2 4" xfId="54970"/>
    <cellStyle name="Normal 5 5 3 4 2 3" xfId="54971"/>
    <cellStyle name="Normal 5 5 3 4 2 3 2" xfId="54972"/>
    <cellStyle name="Normal 5 5 3 4 2 3 2 2" xfId="54973"/>
    <cellStyle name="Normal 5 5 3 4 2 3 3" xfId="54974"/>
    <cellStyle name="Normal 5 5 3 4 2 4" xfId="54975"/>
    <cellStyle name="Normal 5 5 3 4 2 4 2" xfId="54976"/>
    <cellStyle name="Normal 5 5 3 4 2 5" xfId="54977"/>
    <cellStyle name="Normal 5 5 3 4 3" xfId="54978"/>
    <cellStyle name="Normal 5 5 3 4 3 2" xfId="54979"/>
    <cellStyle name="Normal 5 5 3 4 3 2 2" xfId="54980"/>
    <cellStyle name="Normal 5 5 3 4 3 2 2 2" xfId="54981"/>
    <cellStyle name="Normal 5 5 3 4 3 2 3" xfId="54982"/>
    <cellStyle name="Normal 5 5 3 4 3 3" xfId="54983"/>
    <cellStyle name="Normal 5 5 3 4 3 3 2" xfId="54984"/>
    <cellStyle name="Normal 5 5 3 4 3 4" xfId="54985"/>
    <cellStyle name="Normal 5 5 3 4 4" xfId="54986"/>
    <cellStyle name="Normal 5 5 3 4 4 2" xfId="54987"/>
    <cellStyle name="Normal 5 5 3 4 4 2 2" xfId="54988"/>
    <cellStyle name="Normal 5 5 3 4 4 3" xfId="54989"/>
    <cellStyle name="Normal 5 5 3 4 5" xfId="54990"/>
    <cellStyle name="Normal 5 5 3 4 5 2" xfId="54991"/>
    <cellStyle name="Normal 5 5 3 4 6" xfId="54992"/>
    <cellStyle name="Normal 5 5 3 5" xfId="54993"/>
    <cellStyle name="Normal 5 5 3 5 2" xfId="54994"/>
    <cellStyle name="Normal 5 5 3 5 2 2" xfId="54995"/>
    <cellStyle name="Normal 5 5 3 5 2 2 2" xfId="54996"/>
    <cellStyle name="Normal 5 5 3 5 2 2 2 2" xfId="54997"/>
    <cellStyle name="Normal 5 5 3 5 2 2 2 2 2" xfId="54998"/>
    <cellStyle name="Normal 5 5 3 5 2 2 2 3" xfId="54999"/>
    <cellStyle name="Normal 5 5 3 5 2 2 3" xfId="55000"/>
    <cellStyle name="Normal 5 5 3 5 2 2 3 2" xfId="55001"/>
    <cellStyle name="Normal 5 5 3 5 2 2 4" xfId="55002"/>
    <cellStyle name="Normal 5 5 3 5 2 3" xfId="55003"/>
    <cellStyle name="Normal 5 5 3 5 2 3 2" xfId="55004"/>
    <cellStyle name="Normal 5 5 3 5 2 3 2 2" xfId="55005"/>
    <cellStyle name="Normal 5 5 3 5 2 3 3" xfId="55006"/>
    <cellStyle name="Normal 5 5 3 5 2 4" xfId="55007"/>
    <cellStyle name="Normal 5 5 3 5 2 4 2" xfId="55008"/>
    <cellStyle name="Normal 5 5 3 5 2 5" xfId="55009"/>
    <cellStyle name="Normal 5 5 3 5 3" xfId="55010"/>
    <cellStyle name="Normal 5 5 3 5 3 2" xfId="55011"/>
    <cellStyle name="Normal 5 5 3 5 3 2 2" xfId="55012"/>
    <cellStyle name="Normal 5 5 3 5 3 2 2 2" xfId="55013"/>
    <cellStyle name="Normal 5 5 3 5 3 2 3" xfId="55014"/>
    <cellStyle name="Normal 5 5 3 5 3 3" xfId="55015"/>
    <cellStyle name="Normal 5 5 3 5 3 3 2" xfId="55016"/>
    <cellStyle name="Normal 5 5 3 5 3 4" xfId="55017"/>
    <cellStyle name="Normal 5 5 3 5 4" xfId="55018"/>
    <cellStyle name="Normal 5 5 3 5 4 2" xfId="55019"/>
    <cellStyle name="Normal 5 5 3 5 4 2 2" xfId="55020"/>
    <cellStyle name="Normal 5 5 3 5 4 3" xfId="55021"/>
    <cellStyle name="Normal 5 5 3 5 5" xfId="55022"/>
    <cellStyle name="Normal 5 5 3 5 5 2" xfId="55023"/>
    <cellStyle name="Normal 5 5 3 5 6" xfId="55024"/>
    <cellStyle name="Normal 5 5 3 6" xfId="55025"/>
    <cellStyle name="Normal 5 5 3 6 2" xfId="55026"/>
    <cellStyle name="Normal 5 5 3 6 2 2" xfId="55027"/>
    <cellStyle name="Normal 5 5 3 6 2 2 2" xfId="55028"/>
    <cellStyle name="Normal 5 5 3 6 2 2 2 2" xfId="55029"/>
    <cellStyle name="Normal 5 5 3 6 2 2 3" xfId="55030"/>
    <cellStyle name="Normal 5 5 3 6 2 3" xfId="55031"/>
    <cellStyle name="Normal 5 5 3 6 2 3 2" xfId="55032"/>
    <cellStyle name="Normal 5 5 3 6 2 4" xfId="55033"/>
    <cellStyle name="Normal 5 5 3 6 3" xfId="55034"/>
    <cellStyle name="Normal 5 5 3 6 3 2" xfId="55035"/>
    <cellStyle name="Normal 5 5 3 6 3 2 2" xfId="55036"/>
    <cellStyle name="Normal 5 5 3 6 3 3" xfId="55037"/>
    <cellStyle name="Normal 5 5 3 6 4" xfId="55038"/>
    <cellStyle name="Normal 5 5 3 6 4 2" xfId="55039"/>
    <cellStyle name="Normal 5 5 3 6 5" xfId="55040"/>
    <cellStyle name="Normal 5 5 3 7" xfId="55041"/>
    <cellStyle name="Normal 5 5 3 7 2" xfId="55042"/>
    <cellStyle name="Normal 5 5 3 7 2 2" xfId="55043"/>
    <cellStyle name="Normal 5 5 3 7 2 2 2" xfId="55044"/>
    <cellStyle name="Normal 5 5 3 7 2 3" xfId="55045"/>
    <cellStyle name="Normal 5 5 3 7 3" xfId="55046"/>
    <cellStyle name="Normal 5 5 3 7 3 2" xfId="55047"/>
    <cellStyle name="Normal 5 5 3 7 4" xfId="55048"/>
    <cellStyle name="Normal 5 5 3 8" xfId="55049"/>
    <cellStyle name="Normal 5 5 3 8 2" xfId="55050"/>
    <cellStyle name="Normal 5 5 3 8 2 2" xfId="55051"/>
    <cellStyle name="Normal 5 5 3 8 3" xfId="55052"/>
    <cellStyle name="Normal 5 5 3 9" xfId="55053"/>
    <cellStyle name="Normal 5 5 3 9 2" xfId="55054"/>
    <cellStyle name="Normal 5 5 3 9 3" xfId="55055"/>
    <cellStyle name="Normal 5 5 4" xfId="55056"/>
    <cellStyle name="Normal 5 5 4 2" xfId="55057"/>
    <cellStyle name="Normal 5 5 4 2 2" xfId="55058"/>
    <cellStyle name="Normal 5 5 4 2 2 2" xfId="55059"/>
    <cellStyle name="Normal 5 5 4 2 2 2 2" xfId="55060"/>
    <cellStyle name="Normal 5 5 4 2 2 2 2 2" xfId="55061"/>
    <cellStyle name="Normal 5 5 4 2 2 2 2 2 2" xfId="55062"/>
    <cellStyle name="Normal 5 5 4 2 2 2 2 3" xfId="55063"/>
    <cellStyle name="Normal 5 5 4 2 2 2 3" xfId="55064"/>
    <cellStyle name="Normal 5 5 4 2 2 2 3 2" xfId="55065"/>
    <cellStyle name="Normal 5 5 4 2 2 2 4" xfId="55066"/>
    <cellStyle name="Normal 5 5 4 2 2 3" xfId="55067"/>
    <cellStyle name="Normal 5 5 4 2 2 3 2" xfId="55068"/>
    <cellStyle name="Normal 5 5 4 2 2 3 2 2" xfId="55069"/>
    <cellStyle name="Normal 5 5 4 2 2 3 3" xfId="55070"/>
    <cellStyle name="Normal 5 5 4 2 2 4" xfId="55071"/>
    <cellStyle name="Normal 5 5 4 2 2 4 2" xfId="55072"/>
    <cellStyle name="Normal 5 5 4 2 2 5" xfId="55073"/>
    <cellStyle name="Normal 5 5 4 2 3" xfId="55074"/>
    <cellStyle name="Normal 5 5 4 2 3 2" xfId="55075"/>
    <cellStyle name="Normal 5 5 4 2 3 2 2" xfId="55076"/>
    <cellStyle name="Normal 5 5 4 2 3 2 2 2" xfId="55077"/>
    <cellStyle name="Normal 5 5 4 2 3 2 3" xfId="55078"/>
    <cellStyle name="Normal 5 5 4 2 3 3" xfId="55079"/>
    <cellStyle name="Normal 5 5 4 2 3 3 2" xfId="55080"/>
    <cellStyle name="Normal 5 5 4 2 3 4" xfId="55081"/>
    <cellStyle name="Normal 5 5 4 2 4" xfId="55082"/>
    <cellStyle name="Normal 5 5 4 2 4 2" xfId="55083"/>
    <cellStyle name="Normal 5 5 4 2 4 2 2" xfId="55084"/>
    <cellStyle name="Normal 5 5 4 2 4 3" xfId="55085"/>
    <cellStyle name="Normal 5 5 4 2 5" xfId="55086"/>
    <cellStyle name="Normal 5 5 4 2 5 2" xfId="55087"/>
    <cellStyle name="Normal 5 5 4 2 6" xfId="55088"/>
    <cellStyle name="Normal 5 5 4 3" xfId="55089"/>
    <cellStyle name="Normal 5 5 4 3 2" xfId="55090"/>
    <cellStyle name="Normal 5 5 4 3 2 2" xfId="55091"/>
    <cellStyle name="Normal 5 5 4 3 2 2 2" xfId="55092"/>
    <cellStyle name="Normal 5 5 4 3 2 2 2 2" xfId="55093"/>
    <cellStyle name="Normal 5 5 4 3 2 2 2 2 2" xfId="55094"/>
    <cellStyle name="Normal 5 5 4 3 2 2 2 3" xfId="55095"/>
    <cellStyle name="Normal 5 5 4 3 2 2 3" xfId="55096"/>
    <cellStyle name="Normal 5 5 4 3 2 2 3 2" xfId="55097"/>
    <cellStyle name="Normal 5 5 4 3 2 2 4" xfId="55098"/>
    <cellStyle name="Normal 5 5 4 3 2 3" xfId="55099"/>
    <cellStyle name="Normal 5 5 4 3 2 3 2" xfId="55100"/>
    <cellStyle name="Normal 5 5 4 3 2 3 2 2" xfId="55101"/>
    <cellStyle name="Normal 5 5 4 3 2 3 3" xfId="55102"/>
    <cellStyle name="Normal 5 5 4 3 2 4" xfId="55103"/>
    <cellStyle name="Normal 5 5 4 3 2 4 2" xfId="55104"/>
    <cellStyle name="Normal 5 5 4 3 2 5" xfId="55105"/>
    <cellStyle name="Normal 5 5 4 3 3" xfId="55106"/>
    <cellStyle name="Normal 5 5 4 3 3 2" xfId="55107"/>
    <cellStyle name="Normal 5 5 4 3 3 2 2" xfId="55108"/>
    <cellStyle name="Normal 5 5 4 3 3 2 2 2" xfId="55109"/>
    <cellStyle name="Normal 5 5 4 3 3 2 3" xfId="55110"/>
    <cellStyle name="Normal 5 5 4 3 3 3" xfId="55111"/>
    <cellStyle name="Normal 5 5 4 3 3 3 2" xfId="55112"/>
    <cellStyle name="Normal 5 5 4 3 3 4" xfId="55113"/>
    <cellStyle name="Normal 5 5 4 3 4" xfId="55114"/>
    <cellStyle name="Normal 5 5 4 3 4 2" xfId="55115"/>
    <cellStyle name="Normal 5 5 4 3 4 2 2" xfId="55116"/>
    <cellStyle name="Normal 5 5 4 3 4 3" xfId="55117"/>
    <cellStyle name="Normal 5 5 4 3 5" xfId="55118"/>
    <cellStyle name="Normal 5 5 4 3 5 2" xfId="55119"/>
    <cellStyle name="Normal 5 5 4 3 6" xfId="55120"/>
    <cellStyle name="Normal 5 5 4 4" xfId="55121"/>
    <cellStyle name="Normal 5 5 4 4 2" xfId="55122"/>
    <cellStyle name="Normal 5 5 4 4 2 2" xfId="55123"/>
    <cellStyle name="Normal 5 5 4 4 2 2 2" xfId="55124"/>
    <cellStyle name="Normal 5 5 4 4 2 2 2 2" xfId="55125"/>
    <cellStyle name="Normal 5 5 4 4 2 2 3" xfId="55126"/>
    <cellStyle name="Normal 5 5 4 4 2 3" xfId="55127"/>
    <cellStyle name="Normal 5 5 4 4 2 3 2" xfId="55128"/>
    <cellStyle name="Normal 5 5 4 4 2 4" xfId="55129"/>
    <cellStyle name="Normal 5 5 4 4 3" xfId="55130"/>
    <cellStyle name="Normal 5 5 4 4 3 2" xfId="55131"/>
    <cellStyle name="Normal 5 5 4 4 3 2 2" xfId="55132"/>
    <cellStyle name="Normal 5 5 4 4 3 3" xfId="55133"/>
    <cellStyle name="Normal 5 5 4 4 4" xfId="55134"/>
    <cellStyle name="Normal 5 5 4 4 4 2" xfId="55135"/>
    <cellStyle name="Normal 5 5 4 4 5" xfId="55136"/>
    <cellStyle name="Normal 5 5 4 5" xfId="55137"/>
    <cellStyle name="Normal 5 5 4 5 2" xfId="55138"/>
    <cellStyle name="Normal 5 5 4 5 2 2" xfId="55139"/>
    <cellStyle name="Normal 5 5 4 5 2 2 2" xfId="55140"/>
    <cellStyle name="Normal 5 5 4 5 2 3" xfId="55141"/>
    <cellStyle name="Normal 5 5 4 5 3" xfId="55142"/>
    <cellStyle name="Normal 5 5 4 5 3 2" xfId="55143"/>
    <cellStyle name="Normal 5 5 4 5 4" xfId="55144"/>
    <cellStyle name="Normal 5 5 4 6" xfId="55145"/>
    <cellStyle name="Normal 5 5 4 6 2" xfId="55146"/>
    <cellStyle name="Normal 5 5 4 6 2 2" xfId="55147"/>
    <cellStyle name="Normal 5 5 4 6 3" xfId="55148"/>
    <cellStyle name="Normal 5 5 4 7" xfId="55149"/>
    <cellStyle name="Normal 5 5 4 7 2" xfId="55150"/>
    <cellStyle name="Normal 5 5 4 8" xfId="55151"/>
    <cellStyle name="Normal 5 5 5" xfId="55152"/>
    <cellStyle name="Normal 5 5 5 2" xfId="55153"/>
    <cellStyle name="Normal 5 5 5 2 2" xfId="55154"/>
    <cellStyle name="Normal 5 5 5 2 2 2" xfId="55155"/>
    <cellStyle name="Normal 5 5 5 2 2 2 2" xfId="55156"/>
    <cellStyle name="Normal 5 5 5 2 2 2 2 2" xfId="55157"/>
    <cellStyle name="Normal 5 5 5 2 2 2 3" xfId="55158"/>
    <cellStyle name="Normal 5 5 5 2 2 3" xfId="55159"/>
    <cellStyle name="Normal 5 5 5 2 2 3 2" xfId="55160"/>
    <cellStyle name="Normal 5 5 5 2 2 4" xfId="55161"/>
    <cellStyle name="Normal 5 5 5 2 3" xfId="55162"/>
    <cellStyle name="Normal 5 5 5 2 3 2" xfId="55163"/>
    <cellStyle name="Normal 5 5 5 2 3 2 2" xfId="55164"/>
    <cellStyle name="Normal 5 5 5 2 3 3" xfId="55165"/>
    <cellStyle name="Normal 5 5 5 2 4" xfId="55166"/>
    <cellStyle name="Normal 5 5 5 2 4 2" xfId="55167"/>
    <cellStyle name="Normal 5 5 5 2 5" xfId="55168"/>
    <cellStyle name="Normal 5 5 5 3" xfId="55169"/>
    <cellStyle name="Normal 5 5 5 3 2" xfId="55170"/>
    <cellStyle name="Normal 5 5 5 3 2 2" xfId="55171"/>
    <cellStyle name="Normal 5 5 5 3 2 2 2" xfId="55172"/>
    <cellStyle name="Normal 5 5 5 3 2 3" xfId="55173"/>
    <cellStyle name="Normal 5 5 5 3 3" xfId="55174"/>
    <cellStyle name="Normal 5 5 5 3 3 2" xfId="55175"/>
    <cellStyle name="Normal 5 5 5 3 4" xfId="55176"/>
    <cellStyle name="Normal 5 5 5 4" xfId="55177"/>
    <cellStyle name="Normal 5 5 5 4 2" xfId="55178"/>
    <cellStyle name="Normal 5 5 5 4 2 2" xfId="55179"/>
    <cellStyle name="Normal 5 5 5 4 3" xfId="55180"/>
    <cellStyle name="Normal 5 5 5 5" xfId="55181"/>
    <cellStyle name="Normal 5 5 5 5 2" xfId="55182"/>
    <cellStyle name="Normal 5 5 5 6" xfId="55183"/>
    <cellStyle name="Normal 5 5 6" xfId="55184"/>
    <cellStyle name="Normal 5 5 6 2" xfId="55185"/>
    <cellStyle name="Normal 5 5 6 2 2" xfId="55186"/>
    <cellStyle name="Normal 5 5 6 2 2 2" xfId="55187"/>
    <cellStyle name="Normal 5 5 6 2 2 2 2" xfId="55188"/>
    <cellStyle name="Normal 5 5 6 2 2 2 2 2" xfId="55189"/>
    <cellStyle name="Normal 5 5 6 2 2 2 3" xfId="55190"/>
    <cellStyle name="Normal 5 5 6 2 2 3" xfId="55191"/>
    <cellStyle name="Normal 5 5 6 2 2 3 2" xfId="55192"/>
    <cellStyle name="Normal 5 5 6 2 2 4" xfId="55193"/>
    <cellStyle name="Normal 5 5 6 2 3" xfId="55194"/>
    <cellStyle name="Normal 5 5 6 2 3 2" xfId="55195"/>
    <cellStyle name="Normal 5 5 6 2 3 2 2" xfId="55196"/>
    <cellStyle name="Normal 5 5 6 2 3 3" xfId="55197"/>
    <cellStyle name="Normal 5 5 6 2 4" xfId="55198"/>
    <cellStyle name="Normal 5 5 6 2 4 2" xfId="55199"/>
    <cellStyle name="Normal 5 5 6 2 5" xfId="55200"/>
    <cellStyle name="Normal 5 5 6 3" xfId="55201"/>
    <cellStyle name="Normal 5 5 6 3 2" xfId="55202"/>
    <cellStyle name="Normal 5 5 6 3 2 2" xfId="55203"/>
    <cellStyle name="Normal 5 5 6 3 2 2 2" xfId="55204"/>
    <cellStyle name="Normal 5 5 6 3 2 3" xfId="55205"/>
    <cellStyle name="Normal 5 5 6 3 3" xfId="55206"/>
    <cellStyle name="Normal 5 5 6 3 3 2" xfId="55207"/>
    <cellStyle name="Normal 5 5 6 3 4" xfId="55208"/>
    <cellStyle name="Normal 5 5 6 4" xfId="55209"/>
    <cellStyle name="Normal 5 5 6 4 2" xfId="55210"/>
    <cellStyle name="Normal 5 5 6 4 2 2" xfId="55211"/>
    <cellStyle name="Normal 5 5 6 4 3" xfId="55212"/>
    <cellStyle name="Normal 5 5 6 5" xfId="55213"/>
    <cellStyle name="Normal 5 5 6 5 2" xfId="55214"/>
    <cellStyle name="Normal 5 5 6 6" xfId="55215"/>
    <cellStyle name="Normal 5 5 7" xfId="55216"/>
    <cellStyle name="Normal 5 5 7 2" xfId="55217"/>
    <cellStyle name="Normal 5 5 7 2 2" xfId="55218"/>
    <cellStyle name="Normal 5 5 7 2 2 2" xfId="55219"/>
    <cellStyle name="Normal 5 5 7 2 2 2 2" xfId="55220"/>
    <cellStyle name="Normal 5 5 7 2 2 2 2 2" xfId="55221"/>
    <cellStyle name="Normal 5 5 7 2 2 2 3" xfId="55222"/>
    <cellStyle name="Normal 5 5 7 2 2 3" xfId="55223"/>
    <cellStyle name="Normal 5 5 7 2 2 3 2" xfId="55224"/>
    <cellStyle name="Normal 5 5 7 2 2 4" xfId="55225"/>
    <cellStyle name="Normal 5 5 7 2 3" xfId="55226"/>
    <cellStyle name="Normal 5 5 7 2 3 2" xfId="55227"/>
    <cellStyle name="Normal 5 5 7 2 3 2 2" xfId="55228"/>
    <cellStyle name="Normal 5 5 7 2 3 3" xfId="55229"/>
    <cellStyle name="Normal 5 5 7 2 4" xfId="55230"/>
    <cellStyle name="Normal 5 5 7 2 4 2" xfId="55231"/>
    <cellStyle name="Normal 5 5 7 2 5" xfId="55232"/>
    <cellStyle name="Normal 5 5 7 3" xfId="55233"/>
    <cellStyle name="Normal 5 5 7 3 2" xfId="55234"/>
    <cellStyle name="Normal 5 5 7 3 2 2" xfId="55235"/>
    <cellStyle name="Normal 5 5 7 3 2 2 2" xfId="55236"/>
    <cellStyle name="Normal 5 5 7 3 2 3" xfId="55237"/>
    <cellStyle name="Normal 5 5 7 3 3" xfId="55238"/>
    <cellStyle name="Normal 5 5 7 3 3 2" xfId="55239"/>
    <cellStyle name="Normal 5 5 7 3 4" xfId="55240"/>
    <cellStyle name="Normal 5 5 7 4" xfId="55241"/>
    <cellStyle name="Normal 5 5 7 4 2" xfId="55242"/>
    <cellStyle name="Normal 5 5 7 4 2 2" xfId="55243"/>
    <cellStyle name="Normal 5 5 7 4 3" xfId="55244"/>
    <cellStyle name="Normal 5 5 7 5" xfId="55245"/>
    <cellStyle name="Normal 5 5 7 5 2" xfId="55246"/>
    <cellStyle name="Normal 5 5 7 6" xfId="55247"/>
    <cellStyle name="Normal 5 5 8" xfId="55248"/>
    <cellStyle name="Normal 5 5 8 2" xfId="55249"/>
    <cellStyle name="Normal 5 5 8 2 2" xfId="55250"/>
    <cellStyle name="Normal 5 5 8 2 2 2" xfId="55251"/>
    <cellStyle name="Normal 5 5 8 2 2 2 2" xfId="55252"/>
    <cellStyle name="Normal 5 5 8 2 2 3" xfId="55253"/>
    <cellStyle name="Normal 5 5 8 2 3" xfId="55254"/>
    <cellStyle name="Normal 5 5 8 2 3 2" xfId="55255"/>
    <cellStyle name="Normal 5 5 8 2 4" xfId="55256"/>
    <cellStyle name="Normal 5 5 8 3" xfId="55257"/>
    <cellStyle name="Normal 5 5 8 3 2" xfId="55258"/>
    <cellStyle name="Normal 5 5 8 3 2 2" xfId="55259"/>
    <cellStyle name="Normal 5 5 8 3 3" xfId="55260"/>
    <cellStyle name="Normal 5 5 8 4" xfId="55261"/>
    <cellStyle name="Normal 5 5 8 4 2" xfId="55262"/>
    <cellStyle name="Normal 5 5 8 5" xfId="55263"/>
    <cellStyle name="Normal 5 5 9" xfId="55264"/>
    <cellStyle name="Normal 5 5 9 2" xfId="55265"/>
    <cellStyle name="Normal 5 5 9 2 2" xfId="55266"/>
    <cellStyle name="Normal 5 5 9 2 2 2" xfId="55267"/>
    <cellStyle name="Normal 5 5 9 2 3" xfId="55268"/>
    <cellStyle name="Normal 5 5 9 3" xfId="55269"/>
    <cellStyle name="Normal 5 5 9 3 2" xfId="55270"/>
    <cellStyle name="Normal 5 5 9 4" xfId="55271"/>
    <cellStyle name="Normal 5 6" xfId="55272"/>
    <cellStyle name="Normal 5 6 10" xfId="55273"/>
    <cellStyle name="Normal 5 6 10 2" xfId="55274"/>
    <cellStyle name="Normal 5 6 10 2 2" xfId="55275"/>
    <cellStyle name="Normal 5 6 10 3" xfId="55276"/>
    <cellStyle name="Normal 5 6 11" xfId="55277"/>
    <cellStyle name="Normal 5 6 11 2" xfId="55278"/>
    <cellStyle name="Normal 5 6 11 3" xfId="55279"/>
    <cellStyle name="Normal 5 6 12" xfId="55280"/>
    <cellStyle name="Normal 5 6 13" xfId="55281"/>
    <cellStyle name="Normal 5 6 2" xfId="55282"/>
    <cellStyle name="Normal 5 6 2 10" xfId="55283"/>
    <cellStyle name="Normal 5 6 2 11" xfId="55284"/>
    <cellStyle name="Normal 5 6 2 2" xfId="55285"/>
    <cellStyle name="Normal 5 6 2 2 2" xfId="55286"/>
    <cellStyle name="Normal 5 6 2 2 2 2" xfId="55287"/>
    <cellStyle name="Normal 5 6 2 2 2 2 2" xfId="55288"/>
    <cellStyle name="Normal 5 6 2 2 2 2 2 2" xfId="55289"/>
    <cellStyle name="Normal 5 6 2 2 2 2 2 2 2" xfId="55290"/>
    <cellStyle name="Normal 5 6 2 2 2 2 2 2 2 2" xfId="55291"/>
    <cellStyle name="Normal 5 6 2 2 2 2 2 2 3" xfId="55292"/>
    <cellStyle name="Normal 5 6 2 2 2 2 2 3" xfId="55293"/>
    <cellStyle name="Normal 5 6 2 2 2 2 2 3 2" xfId="55294"/>
    <cellStyle name="Normal 5 6 2 2 2 2 2 4" xfId="55295"/>
    <cellStyle name="Normal 5 6 2 2 2 2 3" xfId="55296"/>
    <cellStyle name="Normal 5 6 2 2 2 2 3 2" xfId="55297"/>
    <cellStyle name="Normal 5 6 2 2 2 2 3 2 2" xfId="55298"/>
    <cellStyle name="Normal 5 6 2 2 2 2 3 3" xfId="55299"/>
    <cellStyle name="Normal 5 6 2 2 2 2 4" xfId="55300"/>
    <cellStyle name="Normal 5 6 2 2 2 2 4 2" xfId="55301"/>
    <cellStyle name="Normal 5 6 2 2 2 2 5" xfId="55302"/>
    <cellStyle name="Normal 5 6 2 2 2 3" xfId="55303"/>
    <cellStyle name="Normal 5 6 2 2 2 3 2" xfId="55304"/>
    <cellStyle name="Normal 5 6 2 2 2 3 2 2" xfId="55305"/>
    <cellStyle name="Normal 5 6 2 2 2 3 2 2 2" xfId="55306"/>
    <cellStyle name="Normal 5 6 2 2 2 3 2 3" xfId="55307"/>
    <cellStyle name="Normal 5 6 2 2 2 3 3" xfId="55308"/>
    <cellStyle name="Normal 5 6 2 2 2 3 3 2" xfId="55309"/>
    <cellStyle name="Normal 5 6 2 2 2 3 4" xfId="55310"/>
    <cellStyle name="Normal 5 6 2 2 2 4" xfId="55311"/>
    <cellStyle name="Normal 5 6 2 2 2 4 2" xfId="55312"/>
    <cellStyle name="Normal 5 6 2 2 2 4 2 2" xfId="55313"/>
    <cellStyle name="Normal 5 6 2 2 2 4 3" xfId="55314"/>
    <cellStyle name="Normal 5 6 2 2 2 5" xfId="55315"/>
    <cellStyle name="Normal 5 6 2 2 2 5 2" xfId="55316"/>
    <cellStyle name="Normal 5 6 2 2 2 6" xfId="55317"/>
    <cellStyle name="Normal 5 6 2 2 3" xfId="55318"/>
    <cellStyle name="Normal 5 6 2 2 3 2" xfId="55319"/>
    <cellStyle name="Normal 5 6 2 2 3 2 2" xfId="55320"/>
    <cellStyle name="Normal 5 6 2 2 3 2 2 2" xfId="55321"/>
    <cellStyle name="Normal 5 6 2 2 3 2 2 2 2" xfId="55322"/>
    <cellStyle name="Normal 5 6 2 2 3 2 2 2 2 2" xfId="55323"/>
    <cellStyle name="Normal 5 6 2 2 3 2 2 2 3" xfId="55324"/>
    <cellStyle name="Normal 5 6 2 2 3 2 2 3" xfId="55325"/>
    <cellStyle name="Normal 5 6 2 2 3 2 2 3 2" xfId="55326"/>
    <cellStyle name="Normal 5 6 2 2 3 2 2 4" xfId="55327"/>
    <cellStyle name="Normal 5 6 2 2 3 2 3" xfId="55328"/>
    <cellStyle name="Normal 5 6 2 2 3 2 3 2" xfId="55329"/>
    <cellStyle name="Normal 5 6 2 2 3 2 3 2 2" xfId="55330"/>
    <cellStyle name="Normal 5 6 2 2 3 2 3 3" xfId="55331"/>
    <cellStyle name="Normal 5 6 2 2 3 2 4" xfId="55332"/>
    <cellStyle name="Normal 5 6 2 2 3 2 4 2" xfId="55333"/>
    <cellStyle name="Normal 5 6 2 2 3 2 5" xfId="55334"/>
    <cellStyle name="Normal 5 6 2 2 3 3" xfId="55335"/>
    <cellStyle name="Normal 5 6 2 2 3 3 2" xfId="55336"/>
    <cellStyle name="Normal 5 6 2 2 3 3 2 2" xfId="55337"/>
    <cellStyle name="Normal 5 6 2 2 3 3 2 2 2" xfId="55338"/>
    <cellStyle name="Normal 5 6 2 2 3 3 2 3" xfId="55339"/>
    <cellStyle name="Normal 5 6 2 2 3 3 3" xfId="55340"/>
    <cellStyle name="Normal 5 6 2 2 3 3 3 2" xfId="55341"/>
    <cellStyle name="Normal 5 6 2 2 3 3 4" xfId="55342"/>
    <cellStyle name="Normal 5 6 2 2 3 4" xfId="55343"/>
    <cellStyle name="Normal 5 6 2 2 3 4 2" xfId="55344"/>
    <cellStyle name="Normal 5 6 2 2 3 4 2 2" xfId="55345"/>
    <cellStyle name="Normal 5 6 2 2 3 4 3" xfId="55346"/>
    <cellStyle name="Normal 5 6 2 2 3 5" xfId="55347"/>
    <cellStyle name="Normal 5 6 2 2 3 5 2" xfId="55348"/>
    <cellStyle name="Normal 5 6 2 2 3 6" xfId="55349"/>
    <cellStyle name="Normal 5 6 2 2 4" xfId="55350"/>
    <cellStyle name="Normal 5 6 2 2 4 2" xfId="55351"/>
    <cellStyle name="Normal 5 6 2 2 4 2 2" xfId="55352"/>
    <cellStyle name="Normal 5 6 2 2 4 2 2 2" xfId="55353"/>
    <cellStyle name="Normal 5 6 2 2 4 2 2 2 2" xfId="55354"/>
    <cellStyle name="Normal 5 6 2 2 4 2 2 3" xfId="55355"/>
    <cellStyle name="Normal 5 6 2 2 4 2 3" xfId="55356"/>
    <cellStyle name="Normal 5 6 2 2 4 2 3 2" xfId="55357"/>
    <cellStyle name="Normal 5 6 2 2 4 2 4" xfId="55358"/>
    <cellStyle name="Normal 5 6 2 2 4 3" xfId="55359"/>
    <cellStyle name="Normal 5 6 2 2 4 3 2" xfId="55360"/>
    <cellStyle name="Normal 5 6 2 2 4 3 2 2" xfId="55361"/>
    <cellStyle name="Normal 5 6 2 2 4 3 3" xfId="55362"/>
    <cellStyle name="Normal 5 6 2 2 4 4" xfId="55363"/>
    <cellStyle name="Normal 5 6 2 2 4 4 2" xfId="55364"/>
    <cellStyle name="Normal 5 6 2 2 4 5" xfId="55365"/>
    <cellStyle name="Normal 5 6 2 2 5" xfId="55366"/>
    <cellStyle name="Normal 5 6 2 2 5 2" xfId="55367"/>
    <cellStyle name="Normal 5 6 2 2 5 2 2" xfId="55368"/>
    <cellStyle name="Normal 5 6 2 2 5 2 2 2" xfId="55369"/>
    <cellStyle name="Normal 5 6 2 2 5 2 3" xfId="55370"/>
    <cellStyle name="Normal 5 6 2 2 5 3" xfId="55371"/>
    <cellStyle name="Normal 5 6 2 2 5 3 2" xfId="55372"/>
    <cellStyle name="Normal 5 6 2 2 5 4" xfId="55373"/>
    <cellStyle name="Normal 5 6 2 2 6" xfId="55374"/>
    <cellStyle name="Normal 5 6 2 2 6 2" xfId="55375"/>
    <cellStyle name="Normal 5 6 2 2 6 2 2" xfId="55376"/>
    <cellStyle name="Normal 5 6 2 2 6 3" xfId="55377"/>
    <cellStyle name="Normal 5 6 2 2 7" xfId="55378"/>
    <cellStyle name="Normal 5 6 2 2 7 2" xfId="55379"/>
    <cellStyle name="Normal 5 6 2 2 8" xfId="55380"/>
    <cellStyle name="Normal 5 6 2 3" xfId="55381"/>
    <cellStyle name="Normal 5 6 2 3 2" xfId="55382"/>
    <cellStyle name="Normal 5 6 2 3 2 2" xfId="55383"/>
    <cellStyle name="Normal 5 6 2 3 2 2 2" xfId="55384"/>
    <cellStyle name="Normal 5 6 2 3 2 2 2 2" xfId="55385"/>
    <cellStyle name="Normal 5 6 2 3 2 2 2 2 2" xfId="55386"/>
    <cellStyle name="Normal 5 6 2 3 2 2 2 3" xfId="55387"/>
    <cellStyle name="Normal 5 6 2 3 2 2 3" xfId="55388"/>
    <cellStyle name="Normal 5 6 2 3 2 2 3 2" xfId="55389"/>
    <cellStyle name="Normal 5 6 2 3 2 2 4" xfId="55390"/>
    <cellStyle name="Normal 5 6 2 3 2 3" xfId="55391"/>
    <cellStyle name="Normal 5 6 2 3 2 3 2" xfId="55392"/>
    <cellStyle name="Normal 5 6 2 3 2 3 2 2" xfId="55393"/>
    <cellStyle name="Normal 5 6 2 3 2 3 3" xfId="55394"/>
    <cellStyle name="Normal 5 6 2 3 2 4" xfId="55395"/>
    <cellStyle name="Normal 5 6 2 3 2 4 2" xfId="55396"/>
    <cellStyle name="Normal 5 6 2 3 2 5" xfId="55397"/>
    <cellStyle name="Normal 5 6 2 3 3" xfId="55398"/>
    <cellStyle name="Normal 5 6 2 3 3 2" xfId="55399"/>
    <cellStyle name="Normal 5 6 2 3 3 2 2" xfId="55400"/>
    <cellStyle name="Normal 5 6 2 3 3 2 2 2" xfId="55401"/>
    <cellStyle name="Normal 5 6 2 3 3 2 3" xfId="55402"/>
    <cellStyle name="Normal 5 6 2 3 3 3" xfId="55403"/>
    <cellStyle name="Normal 5 6 2 3 3 3 2" xfId="55404"/>
    <cellStyle name="Normal 5 6 2 3 3 4" xfId="55405"/>
    <cellStyle name="Normal 5 6 2 3 4" xfId="55406"/>
    <cellStyle name="Normal 5 6 2 3 4 2" xfId="55407"/>
    <cellStyle name="Normal 5 6 2 3 4 2 2" xfId="55408"/>
    <cellStyle name="Normal 5 6 2 3 4 3" xfId="55409"/>
    <cellStyle name="Normal 5 6 2 3 5" xfId="55410"/>
    <cellStyle name="Normal 5 6 2 3 5 2" xfId="55411"/>
    <cellStyle name="Normal 5 6 2 3 6" xfId="55412"/>
    <cellStyle name="Normal 5 6 2 4" xfId="55413"/>
    <cellStyle name="Normal 5 6 2 4 2" xfId="55414"/>
    <cellStyle name="Normal 5 6 2 4 2 2" xfId="55415"/>
    <cellStyle name="Normal 5 6 2 4 2 2 2" xfId="55416"/>
    <cellStyle name="Normal 5 6 2 4 2 2 2 2" xfId="55417"/>
    <cellStyle name="Normal 5 6 2 4 2 2 2 2 2" xfId="55418"/>
    <cellStyle name="Normal 5 6 2 4 2 2 2 3" xfId="55419"/>
    <cellStyle name="Normal 5 6 2 4 2 2 3" xfId="55420"/>
    <cellStyle name="Normal 5 6 2 4 2 2 3 2" xfId="55421"/>
    <cellStyle name="Normal 5 6 2 4 2 2 4" xfId="55422"/>
    <cellStyle name="Normal 5 6 2 4 2 3" xfId="55423"/>
    <cellStyle name="Normal 5 6 2 4 2 3 2" xfId="55424"/>
    <cellStyle name="Normal 5 6 2 4 2 3 2 2" xfId="55425"/>
    <cellStyle name="Normal 5 6 2 4 2 3 3" xfId="55426"/>
    <cellStyle name="Normal 5 6 2 4 2 4" xfId="55427"/>
    <cellStyle name="Normal 5 6 2 4 2 4 2" xfId="55428"/>
    <cellStyle name="Normal 5 6 2 4 2 5" xfId="55429"/>
    <cellStyle name="Normal 5 6 2 4 3" xfId="55430"/>
    <cellStyle name="Normal 5 6 2 4 3 2" xfId="55431"/>
    <cellStyle name="Normal 5 6 2 4 3 2 2" xfId="55432"/>
    <cellStyle name="Normal 5 6 2 4 3 2 2 2" xfId="55433"/>
    <cellStyle name="Normal 5 6 2 4 3 2 3" xfId="55434"/>
    <cellStyle name="Normal 5 6 2 4 3 3" xfId="55435"/>
    <cellStyle name="Normal 5 6 2 4 3 3 2" xfId="55436"/>
    <cellStyle name="Normal 5 6 2 4 3 4" xfId="55437"/>
    <cellStyle name="Normal 5 6 2 4 4" xfId="55438"/>
    <cellStyle name="Normal 5 6 2 4 4 2" xfId="55439"/>
    <cellStyle name="Normal 5 6 2 4 4 2 2" xfId="55440"/>
    <cellStyle name="Normal 5 6 2 4 4 3" xfId="55441"/>
    <cellStyle name="Normal 5 6 2 4 5" xfId="55442"/>
    <cellStyle name="Normal 5 6 2 4 5 2" xfId="55443"/>
    <cellStyle name="Normal 5 6 2 4 6" xfId="55444"/>
    <cellStyle name="Normal 5 6 2 5" xfId="55445"/>
    <cellStyle name="Normal 5 6 2 5 2" xfId="55446"/>
    <cellStyle name="Normal 5 6 2 5 2 2" xfId="55447"/>
    <cellStyle name="Normal 5 6 2 5 2 2 2" xfId="55448"/>
    <cellStyle name="Normal 5 6 2 5 2 2 2 2" xfId="55449"/>
    <cellStyle name="Normal 5 6 2 5 2 2 2 2 2" xfId="55450"/>
    <cellStyle name="Normal 5 6 2 5 2 2 2 3" xfId="55451"/>
    <cellStyle name="Normal 5 6 2 5 2 2 3" xfId="55452"/>
    <cellStyle name="Normal 5 6 2 5 2 2 3 2" xfId="55453"/>
    <cellStyle name="Normal 5 6 2 5 2 2 4" xfId="55454"/>
    <cellStyle name="Normal 5 6 2 5 2 3" xfId="55455"/>
    <cellStyle name="Normal 5 6 2 5 2 3 2" xfId="55456"/>
    <cellStyle name="Normal 5 6 2 5 2 3 2 2" xfId="55457"/>
    <cellStyle name="Normal 5 6 2 5 2 3 3" xfId="55458"/>
    <cellStyle name="Normal 5 6 2 5 2 4" xfId="55459"/>
    <cellStyle name="Normal 5 6 2 5 2 4 2" xfId="55460"/>
    <cellStyle name="Normal 5 6 2 5 2 5" xfId="55461"/>
    <cellStyle name="Normal 5 6 2 5 3" xfId="55462"/>
    <cellStyle name="Normal 5 6 2 5 3 2" xfId="55463"/>
    <cellStyle name="Normal 5 6 2 5 3 2 2" xfId="55464"/>
    <cellStyle name="Normal 5 6 2 5 3 2 2 2" xfId="55465"/>
    <cellStyle name="Normal 5 6 2 5 3 2 3" xfId="55466"/>
    <cellStyle name="Normal 5 6 2 5 3 3" xfId="55467"/>
    <cellStyle name="Normal 5 6 2 5 3 3 2" xfId="55468"/>
    <cellStyle name="Normal 5 6 2 5 3 4" xfId="55469"/>
    <cellStyle name="Normal 5 6 2 5 4" xfId="55470"/>
    <cellStyle name="Normal 5 6 2 5 4 2" xfId="55471"/>
    <cellStyle name="Normal 5 6 2 5 4 2 2" xfId="55472"/>
    <cellStyle name="Normal 5 6 2 5 4 3" xfId="55473"/>
    <cellStyle name="Normal 5 6 2 5 5" xfId="55474"/>
    <cellStyle name="Normal 5 6 2 5 5 2" xfId="55475"/>
    <cellStyle name="Normal 5 6 2 5 6" xfId="55476"/>
    <cellStyle name="Normal 5 6 2 6" xfId="55477"/>
    <cellStyle name="Normal 5 6 2 6 2" xfId="55478"/>
    <cellStyle name="Normal 5 6 2 6 2 2" xfId="55479"/>
    <cellStyle name="Normal 5 6 2 6 2 2 2" xfId="55480"/>
    <cellStyle name="Normal 5 6 2 6 2 2 2 2" xfId="55481"/>
    <cellStyle name="Normal 5 6 2 6 2 2 3" xfId="55482"/>
    <cellStyle name="Normal 5 6 2 6 2 3" xfId="55483"/>
    <cellStyle name="Normal 5 6 2 6 2 3 2" xfId="55484"/>
    <cellStyle name="Normal 5 6 2 6 2 4" xfId="55485"/>
    <cellStyle name="Normal 5 6 2 6 3" xfId="55486"/>
    <cellStyle name="Normal 5 6 2 6 3 2" xfId="55487"/>
    <cellStyle name="Normal 5 6 2 6 3 2 2" xfId="55488"/>
    <cellStyle name="Normal 5 6 2 6 3 3" xfId="55489"/>
    <cellStyle name="Normal 5 6 2 6 4" xfId="55490"/>
    <cellStyle name="Normal 5 6 2 6 4 2" xfId="55491"/>
    <cellStyle name="Normal 5 6 2 6 5" xfId="55492"/>
    <cellStyle name="Normal 5 6 2 7" xfId="55493"/>
    <cellStyle name="Normal 5 6 2 7 2" xfId="55494"/>
    <cellStyle name="Normal 5 6 2 7 2 2" xfId="55495"/>
    <cellStyle name="Normal 5 6 2 7 2 2 2" xfId="55496"/>
    <cellStyle name="Normal 5 6 2 7 2 3" xfId="55497"/>
    <cellStyle name="Normal 5 6 2 7 3" xfId="55498"/>
    <cellStyle name="Normal 5 6 2 7 3 2" xfId="55499"/>
    <cellStyle name="Normal 5 6 2 7 4" xfId="55500"/>
    <cellStyle name="Normal 5 6 2 8" xfId="55501"/>
    <cellStyle name="Normal 5 6 2 8 2" xfId="55502"/>
    <cellStyle name="Normal 5 6 2 8 2 2" xfId="55503"/>
    <cellStyle name="Normal 5 6 2 8 3" xfId="55504"/>
    <cellStyle name="Normal 5 6 2 9" xfId="55505"/>
    <cellStyle name="Normal 5 6 2 9 2" xfId="55506"/>
    <cellStyle name="Normal 5 6 2 9 3" xfId="55507"/>
    <cellStyle name="Normal 5 6 3" xfId="55508"/>
    <cellStyle name="Normal 5 6 3 10" xfId="55509"/>
    <cellStyle name="Normal 5 6 3 11" xfId="55510"/>
    <cellStyle name="Normal 5 6 3 2" xfId="55511"/>
    <cellStyle name="Normal 5 6 3 2 2" xfId="55512"/>
    <cellStyle name="Normal 5 6 3 2 2 2" xfId="55513"/>
    <cellStyle name="Normal 5 6 3 2 2 2 2" xfId="55514"/>
    <cellStyle name="Normal 5 6 3 2 2 2 2 2" xfId="55515"/>
    <cellStyle name="Normal 5 6 3 2 2 2 2 2 2" xfId="55516"/>
    <cellStyle name="Normal 5 6 3 2 2 2 2 2 2 2" xfId="55517"/>
    <cellStyle name="Normal 5 6 3 2 2 2 2 2 3" xfId="55518"/>
    <cellStyle name="Normal 5 6 3 2 2 2 2 3" xfId="55519"/>
    <cellStyle name="Normal 5 6 3 2 2 2 2 3 2" xfId="55520"/>
    <cellStyle name="Normal 5 6 3 2 2 2 2 4" xfId="55521"/>
    <cellStyle name="Normal 5 6 3 2 2 2 3" xfId="55522"/>
    <cellStyle name="Normal 5 6 3 2 2 2 3 2" xfId="55523"/>
    <cellStyle name="Normal 5 6 3 2 2 2 3 2 2" xfId="55524"/>
    <cellStyle name="Normal 5 6 3 2 2 2 3 3" xfId="55525"/>
    <cellStyle name="Normal 5 6 3 2 2 2 4" xfId="55526"/>
    <cellStyle name="Normal 5 6 3 2 2 2 4 2" xfId="55527"/>
    <cellStyle name="Normal 5 6 3 2 2 2 5" xfId="55528"/>
    <cellStyle name="Normal 5 6 3 2 2 3" xfId="55529"/>
    <cellStyle name="Normal 5 6 3 2 2 3 2" xfId="55530"/>
    <cellStyle name="Normal 5 6 3 2 2 3 2 2" xfId="55531"/>
    <cellStyle name="Normal 5 6 3 2 2 3 2 2 2" xfId="55532"/>
    <cellStyle name="Normal 5 6 3 2 2 3 2 3" xfId="55533"/>
    <cellStyle name="Normal 5 6 3 2 2 3 3" xfId="55534"/>
    <cellStyle name="Normal 5 6 3 2 2 3 3 2" xfId="55535"/>
    <cellStyle name="Normal 5 6 3 2 2 3 4" xfId="55536"/>
    <cellStyle name="Normal 5 6 3 2 2 4" xfId="55537"/>
    <cellStyle name="Normal 5 6 3 2 2 4 2" xfId="55538"/>
    <cellStyle name="Normal 5 6 3 2 2 4 2 2" xfId="55539"/>
    <cellStyle name="Normal 5 6 3 2 2 4 3" xfId="55540"/>
    <cellStyle name="Normal 5 6 3 2 2 5" xfId="55541"/>
    <cellStyle name="Normal 5 6 3 2 2 5 2" xfId="55542"/>
    <cellStyle name="Normal 5 6 3 2 2 6" xfId="55543"/>
    <cellStyle name="Normal 5 6 3 2 3" xfId="55544"/>
    <cellStyle name="Normal 5 6 3 2 3 2" xfId="55545"/>
    <cellStyle name="Normal 5 6 3 2 3 2 2" xfId="55546"/>
    <cellStyle name="Normal 5 6 3 2 3 2 2 2" xfId="55547"/>
    <cellStyle name="Normal 5 6 3 2 3 2 2 2 2" xfId="55548"/>
    <cellStyle name="Normal 5 6 3 2 3 2 2 2 2 2" xfId="55549"/>
    <cellStyle name="Normal 5 6 3 2 3 2 2 2 3" xfId="55550"/>
    <cellStyle name="Normal 5 6 3 2 3 2 2 3" xfId="55551"/>
    <cellStyle name="Normal 5 6 3 2 3 2 2 3 2" xfId="55552"/>
    <cellStyle name="Normal 5 6 3 2 3 2 2 4" xfId="55553"/>
    <cellStyle name="Normal 5 6 3 2 3 2 3" xfId="55554"/>
    <cellStyle name="Normal 5 6 3 2 3 2 3 2" xfId="55555"/>
    <cellStyle name="Normal 5 6 3 2 3 2 3 2 2" xfId="55556"/>
    <cellStyle name="Normal 5 6 3 2 3 2 3 3" xfId="55557"/>
    <cellStyle name="Normal 5 6 3 2 3 2 4" xfId="55558"/>
    <cellStyle name="Normal 5 6 3 2 3 2 4 2" xfId="55559"/>
    <cellStyle name="Normal 5 6 3 2 3 2 5" xfId="55560"/>
    <cellStyle name="Normal 5 6 3 2 3 3" xfId="55561"/>
    <cellStyle name="Normal 5 6 3 2 3 3 2" xfId="55562"/>
    <cellStyle name="Normal 5 6 3 2 3 3 2 2" xfId="55563"/>
    <cellStyle name="Normal 5 6 3 2 3 3 2 2 2" xfId="55564"/>
    <cellStyle name="Normal 5 6 3 2 3 3 2 3" xfId="55565"/>
    <cellStyle name="Normal 5 6 3 2 3 3 3" xfId="55566"/>
    <cellStyle name="Normal 5 6 3 2 3 3 3 2" xfId="55567"/>
    <cellStyle name="Normal 5 6 3 2 3 3 4" xfId="55568"/>
    <cellStyle name="Normal 5 6 3 2 3 4" xfId="55569"/>
    <cellStyle name="Normal 5 6 3 2 3 4 2" xfId="55570"/>
    <cellStyle name="Normal 5 6 3 2 3 4 2 2" xfId="55571"/>
    <cellStyle name="Normal 5 6 3 2 3 4 3" xfId="55572"/>
    <cellStyle name="Normal 5 6 3 2 3 5" xfId="55573"/>
    <cellStyle name="Normal 5 6 3 2 3 5 2" xfId="55574"/>
    <cellStyle name="Normal 5 6 3 2 3 6" xfId="55575"/>
    <cellStyle name="Normal 5 6 3 2 4" xfId="55576"/>
    <cellStyle name="Normal 5 6 3 2 4 2" xfId="55577"/>
    <cellStyle name="Normal 5 6 3 2 4 2 2" xfId="55578"/>
    <cellStyle name="Normal 5 6 3 2 4 2 2 2" xfId="55579"/>
    <cellStyle name="Normal 5 6 3 2 4 2 2 2 2" xfId="55580"/>
    <cellStyle name="Normal 5 6 3 2 4 2 2 3" xfId="55581"/>
    <cellStyle name="Normal 5 6 3 2 4 2 3" xfId="55582"/>
    <cellStyle name="Normal 5 6 3 2 4 2 3 2" xfId="55583"/>
    <cellStyle name="Normal 5 6 3 2 4 2 4" xfId="55584"/>
    <cellStyle name="Normal 5 6 3 2 4 3" xfId="55585"/>
    <cellStyle name="Normal 5 6 3 2 4 3 2" xfId="55586"/>
    <cellStyle name="Normal 5 6 3 2 4 3 2 2" xfId="55587"/>
    <cellStyle name="Normal 5 6 3 2 4 3 3" xfId="55588"/>
    <cellStyle name="Normal 5 6 3 2 4 4" xfId="55589"/>
    <cellStyle name="Normal 5 6 3 2 4 4 2" xfId="55590"/>
    <cellStyle name="Normal 5 6 3 2 4 5" xfId="55591"/>
    <cellStyle name="Normal 5 6 3 2 5" xfId="55592"/>
    <cellStyle name="Normal 5 6 3 2 5 2" xfId="55593"/>
    <cellStyle name="Normal 5 6 3 2 5 2 2" xfId="55594"/>
    <cellStyle name="Normal 5 6 3 2 5 2 2 2" xfId="55595"/>
    <cellStyle name="Normal 5 6 3 2 5 2 3" xfId="55596"/>
    <cellStyle name="Normal 5 6 3 2 5 3" xfId="55597"/>
    <cellStyle name="Normal 5 6 3 2 5 3 2" xfId="55598"/>
    <cellStyle name="Normal 5 6 3 2 5 4" xfId="55599"/>
    <cellStyle name="Normal 5 6 3 2 6" xfId="55600"/>
    <cellStyle name="Normal 5 6 3 2 6 2" xfId="55601"/>
    <cellStyle name="Normal 5 6 3 2 6 2 2" xfId="55602"/>
    <cellStyle name="Normal 5 6 3 2 6 3" xfId="55603"/>
    <cellStyle name="Normal 5 6 3 2 7" xfId="55604"/>
    <cellStyle name="Normal 5 6 3 2 7 2" xfId="55605"/>
    <cellStyle name="Normal 5 6 3 2 8" xfId="55606"/>
    <cellStyle name="Normal 5 6 3 3" xfId="55607"/>
    <cellStyle name="Normal 5 6 3 3 2" xfId="55608"/>
    <cellStyle name="Normal 5 6 3 3 2 2" xfId="55609"/>
    <cellStyle name="Normal 5 6 3 3 2 2 2" xfId="55610"/>
    <cellStyle name="Normal 5 6 3 3 2 2 2 2" xfId="55611"/>
    <cellStyle name="Normal 5 6 3 3 2 2 2 2 2" xfId="55612"/>
    <cellStyle name="Normal 5 6 3 3 2 2 2 3" xfId="55613"/>
    <cellStyle name="Normal 5 6 3 3 2 2 3" xfId="55614"/>
    <cellStyle name="Normal 5 6 3 3 2 2 3 2" xfId="55615"/>
    <cellStyle name="Normal 5 6 3 3 2 2 4" xfId="55616"/>
    <cellStyle name="Normal 5 6 3 3 2 3" xfId="55617"/>
    <cellStyle name="Normal 5 6 3 3 2 3 2" xfId="55618"/>
    <cellStyle name="Normal 5 6 3 3 2 3 2 2" xfId="55619"/>
    <cellStyle name="Normal 5 6 3 3 2 3 3" xfId="55620"/>
    <cellStyle name="Normal 5 6 3 3 2 4" xfId="55621"/>
    <cellStyle name="Normal 5 6 3 3 2 4 2" xfId="55622"/>
    <cellStyle name="Normal 5 6 3 3 2 5" xfId="55623"/>
    <cellStyle name="Normal 5 6 3 3 3" xfId="55624"/>
    <cellStyle name="Normal 5 6 3 3 3 2" xfId="55625"/>
    <cellStyle name="Normal 5 6 3 3 3 2 2" xfId="55626"/>
    <cellStyle name="Normal 5 6 3 3 3 2 2 2" xfId="55627"/>
    <cellStyle name="Normal 5 6 3 3 3 2 3" xfId="55628"/>
    <cellStyle name="Normal 5 6 3 3 3 3" xfId="55629"/>
    <cellStyle name="Normal 5 6 3 3 3 3 2" xfId="55630"/>
    <cellStyle name="Normal 5 6 3 3 3 4" xfId="55631"/>
    <cellStyle name="Normal 5 6 3 3 4" xfId="55632"/>
    <cellStyle name="Normal 5 6 3 3 4 2" xfId="55633"/>
    <cellStyle name="Normal 5 6 3 3 4 2 2" xfId="55634"/>
    <cellStyle name="Normal 5 6 3 3 4 3" xfId="55635"/>
    <cellStyle name="Normal 5 6 3 3 5" xfId="55636"/>
    <cellStyle name="Normal 5 6 3 3 5 2" xfId="55637"/>
    <cellStyle name="Normal 5 6 3 3 6" xfId="55638"/>
    <cellStyle name="Normal 5 6 3 4" xfId="55639"/>
    <cellStyle name="Normal 5 6 3 4 2" xfId="55640"/>
    <cellStyle name="Normal 5 6 3 4 2 2" xfId="55641"/>
    <cellStyle name="Normal 5 6 3 4 2 2 2" xfId="55642"/>
    <cellStyle name="Normal 5 6 3 4 2 2 2 2" xfId="55643"/>
    <cellStyle name="Normal 5 6 3 4 2 2 2 2 2" xfId="55644"/>
    <cellStyle name="Normal 5 6 3 4 2 2 2 3" xfId="55645"/>
    <cellStyle name="Normal 5 6 3 4 2 2 3" xfId="55646"/>
    <cellStyle name="Normal 5 6 3 4 2 2 3 2" xfId="55647"/>
    <cellStyle name="Normal 5 6 3 4 2 2 4" xfId="55648"/>
    <cellStyle name="Normal 5 6 3 4 2 3" xfId="55649"/>
    <cellStyle name="Normal 5 6 3 4 2 3 2" xfId="55650"/>
    <cellStyle name="Normal 5 6 3 4 2 3 2 2" xfId="55651"/>
    <cellStyle name="Normal 5 6 3 4 2 3 3" xfId="55652"/>
    <cellStyle name="Normal 5 6 3 4 2 4" xfId="55653"/>
    <cellStyle name="Normal 5 6 3 4 2 4 2" xfId="55654"/>
    <cellStyle name="Normal 5 6 3 4 2 5" xfId="55655"/>
    <cellStyle name="Normal 5 6 3 4 3" xfId="55656"/>
    <cellStyle name="Normal 5 6 3 4 3 2" xfId="55657"/>
    <cellStyle name="Normal 5 6 3 4 3 2 2" xfId="55658"/>
    <cellStyle name="Normal 5 6 3 4 3 2 2 2" xfId="55659"/>
    <cellStyle name="Normal 5 6 3 4 3 2 3" xfId="55660"/>
    <cellStyle name="Normal 5 6 3 4 3 3" xfId="55661"/>
    <cellStyle name="Normal 5 6 3 4 3 3 2" xfId="55662"/>
    <cellStyle name="Normal 5 6 3 4 3 4" xfId="55663"/>
    <cellStyle name="Normal 5 6 3 4 4" xfId="55664"/>
    <cellStyle name="Normal 5 6 3 4 4 2" xfId="55665"/>
    <cellStyle name="Normal 5 6 3 4 4 2 2" xfId="55666"/>
    <cellStyle name="Normal 5 6 3 4 4 3" xfId="55667"/>
    <cellStyle name="Normal 5 6 3 4 5" xfId="55668"/>
    <cellStyle name="Normal 5 6 3 4 5 2" xfId="55669"/>
    <cellStyle name="Normal 5 6 3 4 6" xfId="55670"/>
    <cellStyle name="Normal 5 6 3 5" xfId="55671"/>
    <cellStyle name="Normal 5 6 3 5 2" xfId="55672"/>
    <cellStyle name="Normal 5 6 3 5 2 2" xfId="55673"/>
    <cellStyle name="Normal 5 6 3 5 2 2 2" xfId="55674"/>
    <cellStyle name="Normal 5 6 3 5 2 2 2 2" xfId="55675"/>
    <cellStyle name="Normal 5 6 3 5 2 2 2 2 2" xfId="55676"/>
    <cellStyle name="Normal 5 6 3 5 2 2 2 3" xfId="55677"/>
    <cellStyle name="Normal 5 6 3 5 2 2 3" xfId="55678"/>
    <cellStyle name="Normal 5 6 3 5 2 2 3 2" xfId="55679"/>
    <cellStyle name="Normal 5 6 3 5 2 2 4" xfId="55680"/>
    <cellStyle name="Normal 5 6 3 5 2 3" xfId="55681"/>
    <cellStyle name="Normal 5 6 3 5 2 3 2" xfId="55682"/>
    <cellStyle name="Normal 5 6 3 5 2 3 2 2" xfId="55683"/>
    <cellStyle name="Normal 5 6 3 5 2 3 3" xfId="55684"/>
    <cellStyle name="Normal 5 6 3 5 2 4" xfId="55685"/>
    <cellStyle name="Normal 5 6 3 5 2 4 2" xfId="55686"/>
    <cellStyle name="Normal 5 6 3 5 2 5" xfId="55687"/>
    <cellStyle name="Normal 5 6 3 5 3" xfId="55688"/>
    <cellStyle name="Normal 5 6 3 5 3 2" xfId="55689"/>
    <cellStyle name="Normal 5 6 3 5 3 2 2" xfId="55690"/>
    <cellStyle name="Normal 5 6 3 5 3 2 2 2" xfId="55691"/>
    <cellStyle name="Normal 5 6 3 5 3 2 3" xfId="55692"/>
    <cellStyle name="Normal 5 6 3 5 3 3" xfId="55693"/>
    <cellStyle name="Normal 5 6 3 5 3 3 2" xfId="55694"/>
    <cellStyle name="Normal 5 6 3 5 3 4" xfId="55695"/>
    <cellStyle name="Normal 5 6 3 5 4" xfId="55696"/>
    <cellStyle name="Normal 5 6 3 5 4 2" xfId="55697"/>
    <cellStyle name="Normal 5 6 3 5 4 2 2" xfId="55698"/>
    <cellStyle name="Normal 5 6 3 5 4 3" xfId="55699"/>
    <cellStyle name="Normal 5 6 3 5 5" xfId="55700"/>
    <cellStyle name="Normal 5 6 3 5 5 2" xfId="55701"/>
    <cellStyle name="Normal 5 6 3 5 6" xfId="55702"/>
    <cellStyle name="Normal 5 6 3 6" xfId="55703"/>
    <cellStyle name="Normal 5 6 3 6 2" xfId="55704"/>
    <cellStyle name="Normal 5 6 3 6 2 2" xfId="55705"/>
    <cellStyle name="Normal 5 6 3 6 2 2 2" xfId="55706"/>
    <cellStyle name="Normal 5 6 3 6 2 2 2 2" xfId="55707"/>
    <cellStyle name="Normal 5 6 3 6 2 2 3" xfId="55708"/>
    <cellStyle name="Normal 5 6 3 6 2 3" xfId="55709"/>
    <cellStyle name="Normal 5 6 3 6 2 3 2" xfId="55710"/>
    <cellStyle name="Normal 5 6 3 6 2 4" xfId="55711"/>
    <cellStyle name="Normal 5 6 3 6 3" xfId="55712"/>
    <cellStyle name="Normal 5 6 3 6 3 2" xfId="55713"/>
    <cellStyle name="Normal 5 6 3 6 3 2 2" xfId="55714"/>
    <cellStyle name="Normal 5 6 3 6 3 3" xfId="55715"/>
    <cellStyle name="Normal 5 6 3 6 4" xfId="55716"/>
    <cellStyle name="Normal 5 6 3 6 4 2" xfId="55717"/>
    <cellStyle name="Normal 5 6 3 6 5" xfId="55718"/>
    <cellStyle name="Normal 5 6 3 7" xfId="55719"/>
    <cellStyle name="Normal 5 6 3 7 2" xfId="55720"/>
    <cellStyle name="Normal 5 6 3 7 2 2" xfId="55721"/>
    <cellStyle name="Normal 5 6 3 7 2 2 2" xfId="55722"/>
    <cellStyle name="Normal 5 6 3 7 2 3" xfId="55723"/>
    <cellStyle name="Normal 5 6 3 7 3" xfId="55724"/>
    <cellStyle name="Normal 5 6 3 7 3 2" xfId="55725"/>
    <cellStyle name="Normal 5 6 3 7 4" xfId="55726"/>
    <cellStyle name="Normal 5 6 3 8" xfId="55727"/>
    <cellStyle name="Normal 5 6 3 8 2" xfId="55728"/>
    <cellStyle name="Normal 5 6 3 8 2 2" xfId="55729"/>
    <cellStyle name="Normal 5 6 3 8 3" xfId="55730"/>
    <cellStyle name="Normal 5 6 3 9" xfId="55731"/>
    <cellStyle name="Normal 5 6 3 9 2" xfId="55732"/>
    <cellStyle name="Normal 5 6 3 9 3" xfId="55733"/>
    <cellStyle name="Normal 5 6 4" xfId="55734"/>
    <cellStyle name="Normal 5 6 4 2" xfId="55735"/>
    <cellStyle name="Normal 5 6 4 2 2" xfId="55736"/>
    <cellStyle name="Normal 5 6 4 2 2 2" xfId="55737"/>
    <cellStyle name="Normal 5 6 4 2 2 2 2" xfId="55738"/>
    <cellStyle name="Normal 5 6 4 2 2 2 2 2" xfId="55739"/>
    <cellStyle name="Normal 5 6 4 2 2 2 2 2 2" xfId="55740"/>
    <cellStyle name="Normal 5 6 4 2 2 2 2 3" xfId="55741"/>
    <cellStyle name="Normal 5 6 4 2 2 2 3" xfId="55742"/>
    <cellStyle name="Normal 5 6 4 2 2 2 3 2" xfId="55743"/>
    <cellStyle name="Normal 5 6 4 2 2 2 4" xfId="55744"/>
    <cellStyle name="Normal 5 6 4 2 2 3" xfId="55745"/>
    <cellStyle name="Normal 5 6 4 2 2 3 2" xfId="55746"/>
    <cellStyle name="Normal 5 6 4 2 2 3 2 2" xfId="55747"/>
    <cellStyle name="Normal 5 6 4 2 2 3 3" xfId="55748"/>
    <cellStyle name="Normal 5 6 4 2 2 4" xfId="55749"/>
    <cellStyle name="Normal 5 6 4 2 2 4 2" xfId="55750"/>
    <cellStyle name="Normal 5 6 4 2 2 5" xfId="55751"/>
    <cellStyle name="Normal 5 6 4 2 3" xfId="55752"/>
    <cellStyle name="Normal 5 6 4 2 3 2" xfId="55753"/>
    <cellStyle name="Normal 5 6 4 2 3 2 2" xfId="55754"/>
    <cellStyle name="Normal 5 6 4 2 3 2 2 2" xfId="55755"/>
    <cellStyle name="Normal 5 6 4 2 3 2 3" xfId="55756"/>
    <cellStyle name="Normal 5 6 4 2 3 3" xfId="55757"/>
    <cellStyle name="Normal 5 6 4 2 3 3 2" xfId="55758"/>
    <cellStyle name="Normal 5 6 4 2 3 4" xfId="55759"/>
    <cellStyle name="Normal 5 6 4 2 4" xfId="55760"/>
    <cellStyle name="Normal 5 6 4 2 4 2" xfId="55761"/>
    <cellStyle name="Normal 5 6 4 2 4 2 2" xfId="55762"/>
    <cellStyle name="Normal 5 6 4 2 4 3" xfId="55763"/>
    <cellStyle name="Normal 5 6 4 2 5" xfId="55764"/>
    <cellStyle name="Normal 5 6 4 2 5 2" xfId="55765"/>
    <cellStyle name="Normal 5 6 4 2 6" xfId="55766"/>
    <cellStyle name="Normal 5 6 4 3" xfId="55767"/>
    <cellStyle name="Normal 5 6 4 3 2" xfId="55768"/>
    <cellStyle name="Normal 5 6 4 3 2 2" xfId="55769"/>
    <cellStyle name="Normal 5 6 4 3 2 2 2" xfId="55770"/>
    <cellStyle name="Normal 5 6 4 3 2 2 2 2" xfId="55771"/>
    <cellStyle name="Normal 5 6 4 3 2 2 2 2 2" xfId="55772"/>
    <cellStyle name="Normal 5 6 4 3 2 2 2 3" xfId="55773"/>
    <cellStyle name="Normal 5 6 4 3 2 2 3" xfId="55774"/>
    <cellStyle name="Normal 5 6 4 3 2 2 3 2" xfId="55775"/>
    <cellStyle name="Normal 5 6 4 3 2 2 4" xfId="55776"/>
    <cellStyle name="Normal 5 6 4 3 2 3" xfId="55777"/>
    <cellStyle name="Normal 5 6 4 3 2 3 2" xfId="55778"/>
    <cellStyle name="Normal 5 6 4 3 2 3 2 2" xfId="55779"/>
    <cellStyle name="Normal 5 6 4 3 2 3 3" xfId="55780"/>
    <cellStyle name="Normal 5 6 4 3 2 4" xfId="55781"/>
    <cellStyle name="Normal 5 6 4 3 2 4 2" xfId="55782"/>
    <cellStyle name="Normal 5 6 4 3 2 5" xfId="55783"/>
    <cellStyle name="Normal 5 6 4 3 3" xfId="55784"/>
    <cellStyle name="Normal 5 6 4 3 3 2" xfId="55785"/>
    <cellStyle name="Normal 5 6 4 3 3 2 2" xfId="55786"/>
    <cellStyle name="Normal 5 6 4 3 3 2 2 2" xfId="55787"/>
    <cellStyle name="Normal 5 6 4 3 3 2 3" xfId="55788"/>
    <cellStyle name="Normal 5 6 4 3 3 3" xfId="55789"/>
    <cellStyle name="Normal 5 6 4 3 3 3 2" xfId="55790"/>
    <cellStyle name="Normal 5 6 4 3 3 4" xfId="55791"/>
    <cellStyle name="Normal 5 6 4 3 4" xfId="55792"/>
    <cellStyle name="Normal 5 6 4 3 4 2" xfId="55793"/>
    <cellStyle name="Normal 5 6 4 3 4 2 2" xfId="55794"/>
    <cellStyle name="Normal 5 6 4 3 4 3" xfId="55795"/>
    <cellStyle name="Normal 5 6 4 3 5" xfId="55796"/>
    <cellStyle name="Normal 5 6 4 3 5 2" xfId="55797"/>
    <cellStyle name="Normal 5 6 4 3 6" xfId="55798"/>
    <cellStyle name="Normal 5 6 4 4" xfId="55799"/>
    <cellStyle name="Normal 5 6 4 4 2" xfId="55800"/>
    <cellStyle name="Normal 5 6 4 4 2 2" xfId="55801"/>
    <cellStyle name="Normal 5 6 4 4 2 2 2" xfId="55802"/>
    <cellStyle name="Normal 5 6 4 4 2 2 2 2" xfId="55803"/>
    <cellStyle name="Normal 5 6 4 4 2 2 3" xfId="55804"/>
    <cellStyle name="Normal 5 6 4 4 2 3" xfId="55805"/>
    <cellStyle name="Normal 5 6 4 4 2 3 2" xfId="55806"/>
    <cellStyle name="Normal 5 6 4 4 2 4" xfId="55807"/>
    <cellStyle name="Normal 5 6 4 4 3" xfId="55808"/>
    <cellStyle name="Normal 5 6 4 4 3 2" xfId="55809"/>
    <cellStyle name="Normal 5 6 4 4 3 2 2" xfId="55810"/>
    <cellStyle name="Normal 5 6 4 4 3 3" xfId="55811"/>
    <cellStyle name="Normal 5 6 4 4 4" xfId="55812"/>
    <cellStyle name="Normal 5 6 4 4 4 2" xfId="55813"/>
    <cellStyle name="Normal 5 6 4 4 5" xfId="55814"/>
    <cellStyle name="Normal 5 6 4 5" xfId="55815"/>
    <cellStyle name="Normal 5 6 4 5 2" xfId="55816"/>
    <cellStyle name="Normal 5 6 4 5 2 2" xfId="55817"/>
    <cellStyle name="Normal 5 6 4 5 2 2 2" xfId="55818"/>
    <cellStyle name="Normal 5 6 4 5 2 3" xfId="55819"/>
    <cellStyle name="Normal 5 6 4 5 3" xfId="55820"/>
    <cellStyle name="Normal 5 6 4 5 3 2" xfId="55821"/>
    <cellStyle name="Normal 5 6 4 5 4" xfId="55822"/>
    <cellStyle name="Normal 5 6 4 6" xfId="55823"/>
    <cellStyle name="Normal 5 6 4 6 2" xfId="55824"/>
    <cellStyle name="Normal 5 6 4 6 2 2" xfId="55825"/>
    <cellStyle name="Normal 5 6 4 6 3" xfId="55826"/>
    <cellStyle name="Normal 5 6 4 7" xfId="55827"/>
    <cellStyle name="Normal 5 6 4 7 2" xfId="55828"/>
    <cellStyle name="Normal 5 6 4 8" xfId="55829"/>
    <cellStyle name="Normal 5 6 5" xfId="55830"/>
    <cellStyle name="Normal 5 6 5 2" xfId="55831"/>
    <cellStyle name="Normal 5 6 5 2 2" xfId="55832"/>
    <cellStyle name="Normal 5 6 5 2 2 2" xfId="55833"/>
    <cellStyle name="Normal 5 6 5 2 2 2 2" xfId="55834"/>
    <cellStyle name="Normal 5 6 5 2 2 2 2 2" xfId="55835"/>
    <cellStyle name="Normal 5 6 5 2 2 2 3" xfId="55836"/>
    <cellStyle name="Normal 5 6 5 2 2 3" xfId="55837"/>
    <cellStyle name="Normal 5 6 5 2 2 3 2" xfId="55838"/>
    <cellStyle name="Normal 5 6 5 2 2 4" xfId="55839"/>
    <cellStyle name="Normal 5 6 5 2 3" xfId="55840"/>
    <cellStyle name="Normal 5 6 5 2 3 2" xfId="55841"/>
    <cellStyle name="Normal 5 6 5 2 3 2 2" xfId="55842"/>
    <cellStyle name="Normal 5 6 5 2 3 3" xfId="55843"/>
    <cellStyle name="Normal 5 6 5 2 4" xfId="55844"/>
    <cellStyle name="Normal 5 6 5 2 4 2" xfId="55845"/>
    <cellStyle name="Normal 5 6 5 2 5" xfId="55846"/>
    <cellStyle name="Normal 5 6 5 3" xfId="55847"/>
    <cellStyle name="Normal 5 6 5 3 2" xfId="55848"/>
    <cellStyle name="Normal 5 6 5 3 2 2" xfId="55849"/>
    <cellStyle name="Normal 5 6 5 3 2 2 2" xfId="55850"/>
    <cellStyle name="Normal 5 6 5 3 2 3" xfId="55851"/>
    <cellStyle name="Normal 5 6 5 3 3" xfId="55852"/>
    <cellStyle name="Normal 5 6 5 3 3 2" xfId="55853"/>
    <cellStyle name="Normal 5 6 5 3 4" xfId="55854"/>
    <cellStyle name="Normal 5 6 5 4" xfId="55855"/>
    <cellStyle name="Normal 5 6 5 4 2" xfId="55856"/>
    <cellStyle name="Normal 5 6 5 4 2 2" xfId="55857"/>
    <cellStyle name="Normal 5 6 5 4 3" xfId="55858"/>
    <cellStyle name="Normal 5 6 5 5" xfId="55859"/>
    <cellStyle name="Normal 5 6 5 5 2" xfId="55860"/>
    <cellStyle name="Normal 5 6 5 6" xfId="55861"/>
    <cellStyle name="Normal 5 6 6" xfId="55862"/>
    <cellStyle name="Normal 5 6 6 2" xfId="55863"/>
    <cellStyle name="Normal 5 6 6 2 2" xfId="55864"/>
    <cellStyle name="Normal 5 6 6 2 2 2" xfId="55865"/>
    <cellStyle name="Normal 5 6 6 2 2 2 2" xfId="55866"/>
    <cellStyle name="Normal 5 6 6 2 2 2 2 2" xfId="55867"/>
    <cellStyle name="Normal 5 6 6 2 2 2 3" xfId="55868"/>
    <cellStyle name="Normal 5 6 6 2 2 3" xfId="55869"/>
    <cellStyle name="Normal 5 6 6 2 2 3 2" xfId="55870"/>
    <cellStyle name="Normal 5 6 6 2 2 4" xfId="55871"/>
    <cellStyle name="Normal 5 6 6 2 3" xfId="55872"/>
    <cellStyle name="Normal 5 6 6 2 3 2" xfId="55873"/>
    <cellStyle name="Normal 5 6 6 2 3 2 2" xfId="55874"/>
    <cellStyle name="Normal 5 6 6 2 3 3" xfId="55875"/>
    <cellStyle name="Normal 5 6 6 2 4" xfId="55876"/>
    <cellStyle name="Normal 5 6 6 2 4 2" xfId="55877"/>
    <cellStyle name="Normal 5 6 6 2 5" xfId="55878"/>
    <cellStyle name="Normal 5 6 6 3" xfId="55879"/>
    <cellStyle name="Normal 5 6 6 3 2" xfId="55880"/>
    <cellStyle name="Normal 5 6 6 3 2 2" xfId="55881"/>
    <cellStyle name="Normal 5 6 6 3 2 2 2" xfId="55882"/>
    <cellStyle name="Normal 5 6 6 3 2 3" xfId="55883"/>
    <cellStyle name="Normal 5 6 6 3 3" xfId="55884"/>
    <cellStyle name="Normal 5 6 6 3 3 2" xfId="55885"/>
    <cellStyle name="Normal 5 6 6 3 4" xfId="55886"/>
    <cellStyle name="Normal 5 6 6 4" xfId="55887"/>
    <cellStyle name="Normal 5 6 6 4 2" xfId="55888"/>
    <cellStyle name="Normal 5 6 6 4 2 2" xfId="55889"/>
    <cellStyle name="Normal 5 6 6 4 3" xfId="55890"/>
    <cellStyle name="Normal 5 6 6 5" xfId="55891"/>
    <cellStyle name="Normal 5 6 6 5 2" xfId="55892"/>
    <cellStyle name="Normal 5 6 6 6" xfId="55893"/>
    <cellStyle name="Normal 5 6 7" xfId="55894"/>
    <cellStyle name="Normal 5 6 7 2" xfId="55895"/>
    <cellStyle name="Normal 5 6 7 2 2" xfId="55896"/>
    <cellStyle name="Normal 5 6 7 2 2 2" xfId="55897"/>
    <cellStyle name="Normal 5 6 7 2 2 2 2" xfId="55898"/>
    <cellStyle name="Normal 5 6 7 2 2 2 2 2" xfId="55899"/>
    <cellStyle name="Normal 5 6 7 2 2 2 3" xfId="55900"/>
    <cellStyle name="Normal 5 6 7 2 2 3" xfId="55901"/>
    <cellStyle name="Normal 5 6 7 2 2 3 2" xfId="55902"/>
    <cellStyle name="Normal 5 6 7 2 2 4" xfId="55903"/>
    <cellStyle name="Normal 5 6 7 2 3" xfId="55904"/>
    <cellStyle name="Normal 5 6 7 2 3 2" xfId="55905"/>
    <cellStyle name="Normal 5 6 7 2 3 2 2" xfId="55906"/>
    <cellStyle name="Normal 5 6 7 2 3 3" xfId="55907"/>
    <cellStyle name="Normal 5 6 7 2 4" xfId="55908"/>
    <cellStyle name="Normal 5 6 7 2 4 2" xfId="55909"/>
    <cellStyle name="Normal 5 6 7 2 5" xfId="55910"/>
    <cellStyle name="Normal 5 6 7 3" xfId="55911"/>
    <cellStyle name="Normal 5 6 7 3 2" xfId="55912"/>
    <cellStyle name="Normal 5 6 7 3 2 2" xfId="55913"/>
    <cellStyle name="Normal 5 6 7 3 2 2 2" xfId="55914"/>
    <cellStyle name="Normal 5 6 7 3 2 3" xfId="55915"/>
    <cellStyle name="Normal 5 6 7 3 3" xfId="55916"/>
    <cellStyle name="Normal 5 6 7 3 3 2" xfId="55917"/>
    <cellStyle name="Normal 5 6 7 3 4" xfId="55918"/>
    <cellStyle name="Normal 5 6 7 4" xfId="55919"/>
    <cellStyle name="Normal 5 6 7 4 2" xfId="55920"/>
    <cellStyle name="Normal 5 6 7 4 2 2" xfId="55921"/>
    <cellStyle name="Normal 5 6 7 4 3" xfId="55922"/>
    <cellStyle name="Normal 5 6 7 5" xfId="55923"/>
    <cellStyle name="Normal 5 6 7 5 2" xfId="55924"/>
    <cellStyle name="Normal 5 6 7 6" xfId="55925"/>
    <cellStyle name="Normal 5 6 8" xfId="55926"/>
    <cellStyle name="Normal 5 6 8 2" xfId="55927"/>
    <cellStyle name="Normal 5 6 8 2 2" xfId="55928"/>
    <cellStyle name="Normal 5 6 8 2 2 2" xfId="55929"/>
    <cellStyle name="Normal 5 6 8 2 2 2 2" xfId="55930"/>
    <cellStyle name="Normal 5 6 8 2 2 3" xfId="55931"/>
    <cellStyle name="Normal 5 6 8 2 3" xfId="55932"/>
    <cellStyle name="Normal 5 6 8 2 3 2" xfId="55933"/>
    <cellStyle name="Normal 5 6 8 2 4" xfId="55934"/>
    <cellStyle name="Normal 5 6 8 3" xfId="55935"/>
    <cellStyle name="Normal 5 6 8 3 2" xfId="55936"/>
    <cellStyle name="Normal 5 6 8 3 2 2" xfId="55937"/>
    <cellStyle name="Normal 5 6 8 3 3" xfId="55938"/>
    <cellStyle name="Normal 5 6 8 4" xfId="55939"/>
    <cellStyle name="Normal 5 6 8 4 2" xfId="55940"/>
    <cellStyle name="Normal 5 6 8 5" xfId="55941"/>
    <cellStyle name="Normal 5 6 9" xfId="55942"/>
    <cellStyle name="Normal 5 6 9 2" xfId="55943"/>
    <cellStyle name="Normal 5 6 9 2 2" xfId="55944"/>
    <cellStyle name="Normal 5 6 9 2 2 2" xfId="55945"/>
    <cellStyle name="Normal 5 6 9 2 3" xfId="55946"/>
    <cellStyle name="Normal 5 6 9 3" xfId="55947"/>
    <cellStyle name="Normal 5 6 9 3 2" xfId="55948"/>
    <cellStyle name="Normal 5 6 9 4" xfId="55949"/>
    <cellStyle name="Normal 5 7" xfId="55950"/>
    <cellStyle name="Normal 5 7 10" xfId="55951"/>
    <cellStyle name="Normal 5 7 10 2" xfId="55952"/>
    <cellStyle name="Normal 5 7 10 3" xfId="55953"/>
    <cellStyle name="Normal 5 7 11" xfId="55954"/>
    <cellStyle name="Normal 5 7 12" xfId="55955"/>
    <cellStyle name="Normal 5 7 2" xfId="55956"/>
    <cellStyle name="Normal 5 7 2 10" xfId="55957"/>
    <cellStyle name="Normal 5 7 2 11" xfId="55958"/>
    <cellStyle name="Normal 5 7 2 2" xfId="55959"/>
    <cellStyle name="Normal 5 7 2 2 2" xfId="55960"/>
    <cellStyle name="Normal 5 7 2 2 2 2" xfId="55961"/>
    <cellStyle name="Normal 5 7 2 2 2 2 2" xfId="55962"/>
    <cellStyle name="Normal 5 7 2 2 2 2 2 2" xfId="55963"/>
    <cellStyle name="Normal 5 7 2 2 2 2 2 2 2" xfId="55964"/>
    <cellStyle name="Normal 5 7 2 2 2 2 2 2 2 2" xfId="55965"/>
    <cellStyle name="Normal 5 7 2 2 2 2 2 2 3" xfId="55966"/>
    <cellStyle name="Normal 5 7 2 2 2 2 2 3" xfId="55967"/>
    <cellStyle name="Normal 5 7 2 2 2 2 2 3 2" xfId="55968"/>
    <cellStyle name="Normal 5 7 2 2 2 2 2 4" xfId="55969"/>
    <cellStyle name="Normal 5 7 2 2 2 2 3" xfId="55970"/>
    <cellStyle name="Normal 5 7 2 2 2 2 3 2" xfId="55971"/>
    <cellStyle name="Normal 5 7 2 2 2 2 3 2 2" xfId="55972"/>
    <cellStyle name="Normal 5 7 2 2 2 2 3 3" xfId="55973"/>
    <cellStyle name="Normal 5 7 2 2 2 2 4" xfId="55974"/>
    <cellStyle name="Normal 5 7 2 2 2 2 4 2" xfId="55975"/>
    <cellStyle name="Normal 5 7 2 2 2 2 5" xfId="55976"/>
    <cellStyle name="Normal 5 7 2 2 2 3" xfId="55977"/>
    <cellStyle name="Normal 5 7 2 2 2 3 2" xfId="55978"/>
    <cellStyle name="Normal 5 7 2 2 2 3 2 2" xfId="55979"/>
    <cellStyle name="Normal 5 7 2 2 2 3 2 2 2" xfId="55980"/>
    <cellStyle name="Normal 5 7 2 2 2 3 2 3" xfId="55981"/>
    <cellStyle name="Normal 5 7 2 2 2 3 3" xfId="55982"/>
    <cellStyle name="Normal 5 7 2 2 2 3 3 2" xfId="55983"/>
    <cellStyle name="Normal 5 7 2 2 2 3 4" xfId="55984"/>
    <cellStyle name="Normal 5 7 2 2 2 4" xfId="55985"/>
    <cellStyle name="Normal 5 7 2 2 2 4 2" xfId="55986"/>
    <cellStyle name="Normal 5 7 2 2 2 4 2 2" xfId="55987"/>
    <cellStyle name="Normal 5 7 2 2 2 4 3" xfId="55988"/>
    <cellStyle name="Normal 5 7 2 2 2 5" xfId="55989"/>
    <cellStyle name="Normal 5 7 2 2 2 5 2" xfId="55990"/>
    <cellStyle name="Normal 5 7 2 2 2 6" xfId="55991"/>
    <cellStyle name="Normal 5 7 2 2 3" xfId="55992"/>
    <cellStyle name="Normal 5 7 2 2 3 2" xfId="55993"/>
    <cellStyle name="Normal 5 7 2 2 3 2 2" xfId="55994"/>
    <cellStyle name="Normal 5 7 2 2 3 2 2 2" xfId="55995"/>
    <cellStyle name="Normal 5 7 2 2 3 2 2 2 2" xfId="55996"/>
    <cellStyle name="Normal 5 7 2 2 3 2 2 2 2 2" xfId="55997"/>
    <cellStyle name="Normal 5 7 2 2 3 2 2 2 3" xfId="55998"/>
    <cellStyle name="Normal 5 7 2 2 3 2 2 3" xfId="55999"/>
    <cellStyle name="Normal 5 7 2 2 3 2 2 3 2" xfId="56000"/>
    <cellStyle name="Normal 5 7 2 2 3 2 2 4" xfId="56001"/>
    <cellStyle name="Normal 5 7 2 2 3 2 3" xfId="56002"/>
    <cellStyle name="Normal 5 7 2 2 3 2 3 2" xfId="56003"/>
    <cellStyle name="Normal 5 7 2 2 3 2 3 2 2" xfId="56004"/>
    <cellStyle name="Normal 5 7 2 2 3 2 3 3" xfId="56005"/>
    <cellStyle name="Normal 5 7 2 2 3 2 4" xfId="56006"/>
    <cellStyle name="Normal 5 7 2 2 3 2 4 2" xfId="56007"/>
    <cellStyle name="Normal 5 7 2 2 3 2 5" xfId="56008"/>
    <cellStyle name="Normal 5 7 2 2 3 3" xfId="56009"/>
    <cellStyle name="Normal 5 7 2 2 3 3 2" xfId="56010"/>
    <cellStyle name="Normal 5 7 2 2 3 3 2 2" xfId="56011"/>
    <cellStyle name="Normal 5 7 2 2 3 3 2 2 2" xfId="56012"/>
    <cellStyle name="Normal 5 7 2 2 3 3 2 3" xfId="56013"/>
    <cellStyle name="Normal 5 7 2 2 3 3 3" xfId="56014"/>
    <cellStyle name="Normal 5 7 2 2 3 3 3 2" xfId="56015"/>
    <cellStyle name="Normal 5 7 2 2 3 3 4" xfId="56016"/>
    <cellStyle name="Normal 5 7 2 2 3 4" xfId="56017"/>
    <cellStyle name="Normal 5 7 2 2 3 4 2" xfId="56018"/>
    <cellStyle name="Normal 5 7 2 2 3 4 2 2" xfId="56019"/>
    <cellStyle name="Normal 5 7 2 2 3 4 3" xfId="56020"/>
    <cellStyle name="Normal 5 7 2 2 3 5" xfId="56021"/>
    <cellStyle name="Normal 5 7 2 2 3 5 2" xfId="56022"/>
    <cellStyle name="Normal 5 7 2 2 3 6" xfId="56023"/>
    <cellStyle name="Normal 5 7 2 2 4" xfId="56024"/>
    <cellStyle name="Normal 5 7 2 2 4 2" xfId="56025"/>
    <cellStyle name="Normal 5 7 2 2 4 2 2" xfId="56026"/>
    <cellStyle name="Normal 5 7 2 2 4 2 2 2" xfId="56027"/>
    <cellStyle name="Normal 5 7 2 2 4 2 2 2 2" xfId="56028"/>
    <cellStyle name="Normal 5 7 2 2 4 2 2 3" xfId="56029"/>
    <cellStyle name="Normal 5 7 2 2 4 2 3" xfId="56030"/>
    <cellStyle name="Normal 5 7 2 2 4 2 3 2" xfId="56031"/>
    <cellStyle name="Normal 5 7 2 2 4 2 4" xfId="56032"/>
    <cellStyle name="Normal 5 7 2 2 4 3" xfId="56033"/>
    <cellStyle name="Normal 5 7 2 2 4 3 2" xfId="56034"/>
    <cellStyle name="Normal 5 7 2 2 4 3 2 2" xfId="56035"/>
    <cellStyle name="Normal 5 7 2 2 4 3 3" xfId="56036"/>
    <cellStyle name="Normal 5 7 2 2 4 4" xfId="56037"/>
    <cellStyle name="Normal 5 7 2 2 4 4 2" xfId="56038"/>
    <cellStyle name="Normal 5 7 2 2 4 5" xfId="56039"/>
    <cellStyle name="Normal 5 7 2 2 5" xfId="56040"/>
    <cellStyle name="Normal 5 7 2 2 5 2" xfId="56041"/>
    <cellStyle name="Normal 5 7 2 2 5 2 2" xfId="56042"/>
    <cellStyle name="Normal 5 7 2 2 5 2 2 2" xfId="56043"/>
    <cellStyle name="Normal 5 7 2 2 5 2 3" xfId="56044"/>
    <cellStyle name="Normal 5 7 2 2 5 3" xfId="56045"/>
    <cellStyle name="Normal 5 7 2 2 5 3 2" xfId="56046"/>
    <cellStyle name="Normal 5 7 2 2 5 4" xfId="56047"/>
    <cellStyle name="Normal 5 7 2 2 6" xfId="56048"/>
    <cellStyle name="Normal 5 7 2 2 6 2" xfId="56049"/>
    <cellStyle name="Normal 5 7 2 2 6 2 2" xfId="56050"/>
    <cellStyle name="Normal 5 7 2 2 6 3" xfId="56051"/>
    <cellStyle name="Normal 5 7 2 2 7" xfId="56052"/>
    <cellStyle name="Normal 5 7 2 2 7 2" xfId="56053"/>
    <cellStyle name="Normal 5 7 2 2 8" xfId="56054"/>
    <cellStyle name="Normal 5 7 2 3" xfId="56055"/>
    <cellStyle name="Normal 5 7 2 3 2" xfId="56056"/>
    <cellStyle name="Normal 5 7 2 3 2 2" xfId="56057"/>
    <cellStyle name="Normal 5 7 2 3 2 2 2" xfId="56058"/>
    <cellStyle name="Normal 5 7 2 3 2 2 2 2" xfId="56059"/>
    <cellStyle name="Normal 5 7 2 3 2 2 2 2 2" xfId="56060"/>
    <cellStyle name="Normal 5 7 2 3 2 2 2 3" xfId="56061"/>
    <cellStyle name="Normal 5 7 2 3 2 2 3" xfId="56062"/>
    <cellStyle name="Normal 5 7 2 3 2 2 3 2" xfId="56063"/>
    <cellStyle name="Normal 5 7 2 3 2 2 4" xfId="56064"/>
    <cellStyle name="Normal 5 7 2 3 2 3" xfId="56065"/>
    <cellStyle name="Normal 5 7 2 3 2 3 2" xfId="56066"/>
    <cellStyle name="Normal 5 7 2 3 2 3 2 2" xfId="56067"/>
    <cellStyle name="Normal 5 7 2 3 2 3 3" xfId="56068"/>
    <cellStyle name="Normal 5 7 2 3 2 4" xfId="56069"/>
    <cellStyle name="Normal 5 7 2 3 2 4 2" xfId="56070"/>
    <cellStyle name="Normal 5 7 2 3 2 5" xfId="56071"/>
    <cellStyle name="Normal 5 7 2 3 3" xfId="56072"/>
    <cellStyle name="Normal 5 7 2 3 3 2" xfId="56073"/>
    <cellStyle name="Normal 5 7 2 3 3 2 2" xfId="56074"/>
    <cellStyle name="Normal 5 7 2 3 3 2 2 2" xfId="56075"/>
    <cellStyle name="Normal 5 7 2 3 3 2 3" xfId="56076"/>
    <cellStyle name="Normal 5 7 2 3 3 3" xfId="56077"/>
    <cellStyle name="Normal 5 7 2 3 3 3 2" xfId="56078"/>
    <cellStyle name="Normal 5 7 2 3 3 4" xfId="56079"/>
    <cellStyle name="Normal 5 7 2 3 4" xfId="56080"/>
    <cellStyle name="Normal 5 7 2 3 4 2" xfId="56081"/>
    <cellStyle name="Normal 5 7 2 3 4 2 2" xfId="56082"/>
    <cellStyle name="Normal 5 7 2 3 4 3" xfId="56083"/>
    <cellStyle name="Normal 5 7 2 3 5" xfId="56084"/>
    <cellStyle name="Normal 5 7 2 3 5 2" xfId="56085"/>
    <cellStyle name="Normal 5 7 2 3 6" xfId="56086"/>
    <cellStyle name="Normal 5 7 2 4" xfId="56087"/>
    <cellStyle name="Normal 5 7 2 4 2" xfId="56088"/>
    <cellStyle name="Normal 5 7 2 4 2 2" xfId="56089"/>
    <cellStyle name="Normal 5 7 2 4 2 2 2" xfId="56090"/>
    <cellStyle name="Normal 5 7 2 4 2 2 2 2" xfId="56091"/>
    <cellStyle name="Normal 5 7 2 4 2 2 2 2 2" xfId="56092"/>
    <cellStyle name="Normal 5 7 2 4 2 2 2 3" xfId="56093"/>
    <cellStyle name="Normal 5 7 2 4 2 2 3" xfId="56094"/>
    <cellStyle name="Normal 5 7 2 4 2 2 3 2" xfId="56095"/>
    <cellStyle name="Normal 5 7 2 4 2 2 4" xfId="56096"/>
    <cellStyle name="Normal 5 7 2 4 2 3" xfId="56097"/>
    <cellStyle name="Normal 5 7 2 4 2 3 2" xfId="56098"/>
    <cellStyle name="Normal 5 7 2 4 2 3 2 2" xfId="56099"/>
    <cellStyle name="Normal 5 7 2 4 2 3 3" xfId="56100"/>
    <cellStyle name="Normal 5 7 2 4 2 4" xfId="56101"/>
    <cellStyle name="Normal 5 7 2 4 2 4 2" xfId="56102"/>
    <cellStyle name="Normal 5 7 2 4 2 5" xfId="56103"/>
    <cellStyle name="Normal 5 7 2 4 3" xfId="56104"/>
    <cellStyle name="Normal 5 7 2 4 3 2" xfId="56105"/>
    <cellStyle name="Normal 5 7 2 4 3 2 2" xfId="56106"/>
    <cellStyle name="Normal 5 7 2 4 3 2 2 2" xfId="56107"/>
    <cellStyle name="Normal 5 7 2 4 3 2 3" xfId="56108"/>
    <cellStyle name="Normal 5 7 2 4 3 3" xfId="56109"/>
    <cellStyle name="Normal 5 7 2 4 3 3 2" xfId="56110"/>
    <cellStyle name="Normal 5 7 2 4 3 4" xfId="56111"/>
    <cellStyle name="Normal 5 7 2 4 4" xfId="56112"/>
    <cellStyle name="Normal 5 7 2 4 4 2" xfId="56113"/>
    <cellStyle name="Normal 5 7 2 4 4 2 2" xfId="56114"/>
    <cellStyle name="Normal 5 7 2 4 4 3" xfId="56115"/>
    <cellStyle name="Normal 5 7 2 4 5" xfId="56116"/>
    <cellStyle name="Normal 5 7 2 4 5 2" xfId="56117"/>
    <cellStyle name="Normal 5 7 2 4 6" xfId="56118"/>
    <cellStyle name="Normal 5 7 2 5" xfId="56119"/>
    <cellStyle name="Normal 5 7 2 5 2" xfId="56120"/>
    <cellStyle name="Normal 5 7 2 5 2 2" xfId="56121"/>
    <cellStyle name="Normal 5 7 2 5 2 2 2" xfId="56122"/>
    <cellStyle name="Normal 5 7 2 5 2 2 2 2" xfId="56123"/>
    <cellStyle name="Normal 5 7 2 5 2 2 2 2 2" xfId="56124"/>
    <cellStyle name="Normal 5 7 2 5 2 2 2 3" xfId="56125"/>
    <cellStyle name="Normal 5 7 2 5 2 2 3" xfId="56126"/>
    <cellStyle name="Normal 5 7 2 5 2 2 3 2" xfId="56127"/>
    <cellStyle name="Normal 5 7 2 5 2 2 4" xfId="56128"/>
    <cellStyle name="Normal 5 7 2 5 2 3" xfId="56129"/>
    <cellStyle name="Normal 5 7 2 5 2 3 2" xfId="56130"/>
    <cellStyle name="Normal 5 7 2 5 2 3 2 2" xfId="56131"/>
    <cellStyle name="Normal 5 7 2 5 2 3 3" xfId="56132"/>
    <cellStyle name="Normal 5 7 2 5 2 4" xfId="56133"/>
    <cellStyle name="Normal 5 7 2 5 2 4 2" xfId="56134"/>
    <cellStyle name="Normal 5 7 2 5 2 5" xfId="56135"/>
    <cellStyle name="Normal 5 7 2 5 3" xfId="56136"/>
    <cellStyle name="Normal 5 7 2 5 3 2" xfId="56137"/>
    <cellStyle name="Normal 5 7 2 5 3 2 2" xfId="56138"/>
    <cellStyle name="Normal 5 7 2 5 3 2 2 2" xfId="56139"/>
    <cellStyle name="Normal 5 7 2 5 3 2 3" xfId="56140"/>
    <cellStyle name="Normal 5 7 2 5 3 3" xfId="56141"/>
    <cellStyle name="Normal 5 7 2 5 3 3 2" xfId="56142"/>
    <cellStyle name="Normal 5 7 2 5 3 4" xfId="56143"/>
    <cellStyle name="Normal 5 7 2 5 4" xfId="56144"/>
    <cellStyle name="Normal 5 7 2 5 4 2" xfId="56145"/>
    <cellStyle name="Normal 5 7 2 5 4 2 2" xfId="56146"/>
    <cellStyle name="Normal 5 7 2 5 4 3" xfId="56147"/>
    <cellStyle name="Normal 5 7 2 5 5" xfId="56148"/>
    <cellStyle name="Normal 5 7 2 5 5 2" xfId="56149"/>
    <cellStyle name="Normal 5 7 2 5 6" xfId="56150"/>
    <cellStyle name="Normal 5 7 2 6" xfId="56151"/>
    <cellStyle name="Normal 5 7 2 6 2" xfId="56152"/>
    <cellStyle name="Normal 5 7 2 6 2 2" xfId="56153"/>
    <cellStyle name="Normal 5 7 2 6 2 2 2" xfId="56154"/>
    <cellStyle name="Normal 5 7 2 6 2 2 2 2" xfId="56155"/>
    <cellStyle name="Normal 5 7 2 6 2 2 3" xfId="56156"/>
    <cellStyle name="Normal 5 7 2 6 2 3" xfId="56157"/>
    <cellStyle name="Normal 5 7 2 6 2 3 2" xfId="56158"/>
    <cellStyle name="Normal 5 7 2 6 2 4" xfId="56159"/>
    <cellStyle name="Normal 5 7 2 6 3" xfId="56160"/>
    <cellStyle name="Normal 5 7 2 6 3 2" xfId="56161"/>
    <cellStyle name="Normal 5 7 2 6 3 2 2" xfId="56162"/>
    <cellStyle name="Normal 5 7 2 6 3 3" xfId="56163"/>
    <cellStyle name="Normal 5 7 2 6 4" xfId="56164"/>
    <cellStyle name="Normal 5 7 2 6 4 2" xfId="56165"/>
    <cellStyle name="Normal 5 7 2 6 5" xfId="56166"/>
    <cellStyle name="Normal 5 7 2 7" xfId="56167"/>
    <cellStyle name="Normal 5 7 2 7 2" xfId="56168"/>
    <cellStyle name="Normal 5 7 2 7 2 2" xfId="56169"/>
    <cellStyle name="Normal 5 7 2 7 2 2 2" xfId="56170"/>
    <cellStyle name="Normal 5 7 2 7 2 3" xfId="56171"/>
    <cellStyle name="Normal 5 7 2 7 3" xfId="56172"/>
    <cellStyle name="Normal 5 7 2 7 3 2" xfId="56173"/>
    <cellStyle name="Normal 5 7 2 7 4" xfId="56174"/>
    <cellStyle name="Normal 5 7 2 8" xfId="56175"/>
    <cellStyle name="Normal 5 7 2 8 2" xfId="56176"/>
    <cellStyle name="Normal 5 7 2 8 2 2" xfId="56177"/>
    <cellStyle name="Normal 5 7 2 8 3" xfId="56178"/>
    <cellStyle name="Normal 5 7 2 9" xfId="56179"/>
    <cellStyle name="Normal 5 7 2 9 2" xfId="56180"/>
    <cellStyle name="Normal 5 7 2 9 3" xfId="56181"/>
    <cellStyle name="Normal 5 7 3" xfId="56182"/>
    <cellStyle name="Normal 5 7 3 2" xfId="56183"/>
    <cellStyle name="Normal 5 7 3 2 2" xfId="56184"/>
    <cellStyle name="Normal 5 7 3 2 2 2" xfId="56185"/>
    <cellStyle name="Normal 5 7 3 2 2 2 2" xfId="56186"/>
    <cellStyle name="Normal 5 7 3 2 2 2 2 2" xfId="56187"/>
    <cellStyle name="Normal 5 7 3 2 2 2 2 2 2" xfId="56188"/>
    <cellStyle name="Normal 5 7 3 2 2 2 2 3" xfId="56189"/>
    <cellStyle name="Normal 5 7 3 2 2 2 3" xfId="56190"/>
    <cellStyle name="Normal 5 7 3 2 2 2 3 2" xfId="56191"/>
    <cellStyle name="Normal 5 7 3 2 2 2 4" xfId="56192"/>
    <cellStyle name="Normal 5 7 3 2 2 3" xfId="56193"/>
    <cellStyle name="Normal 5 7 3 2 2 3 2" xfId="56194"/>
    <cellStyle name="Normal 5 7 3 2 2 3 2 2" xfId="56195"/>
    <cellStyle name="Normal 5 7 3 2 2 3 3" xfId="56196"/>
    <cellStyle name="Normal 5 7 3 2 2 4" xfId="56197"/>
    <cellStyle name="Normal 5 7 3 2 2 4 2" xfId="56198"/>
    <cellStyle name="Normal 5 7 3 2 2 5" xfId="56199"/>
    <cellStyle name="Normal 5 7 3 2 3" xfId="56200"/>
    <cellStyle name="Normal 5 7 3 2 3 2" xfId="56201"/>
    <cellStyle name="Normal 5 7 3 2 3 2 2" xfId="56202"/>
    <cellStyle name="Normal 5 7 3 2 3 2 2 2" xfId="56203"/>
    <cellStyle name="Normal 5 7 3 2 3 2 3" xfId="56204"/>
    <cellStyle name="Normal 5 7 3 2 3 3" xfId="56205"/>
    <cellStyle name="Normal 5 7 3 2 3 3 2" xfId="56206"/>
    <cellStyle name="Normal 5 7 3 2 3 4" xfId="56207"/>
    <cellStyle name="Normal 5 7 3 2 4" xfId="56208"/>
    <cellStyle name="Normal 5 7 3 2 4 2" xfId="56209"/>
    <cellStyle name="Normal 5 7 3 2 4 2 2" xfId="56210"/>
    <cellStyle name="Normal 5 7 3 2 4 3" xfId="56211"/>
    <cellStyle name="Normal 5 7 3 2 5" xfId="56212"/>
    <cellStyle name="Normal 5 7 3 2 5 2" xfId="56213"/>
    <cellStyle name="Normal 5 7 3 2 6" xfId="56214"/>
    <cellStyle name="Normal 5 7 3 3" xfId="56215"/>
    <cellStyle name="Normal 5 7 3 3 2" xfId="56216"/>
    <cellStyle name="Normal 5 7 3 3 2 2" xfId="56217"/>
    <cellStyle name="Normal 5 7 3 3 2 2 2" xfId="56218"/>
    <cellStyle name="Normal 5 7 3 3 2 2 2 2" xfId="56219"/>
    <cellStyle name="Normal 5 7 3 3 2 2 2 2 2" xfId="56220"/>
    <cellStyle name="Normal 5 7 3 3 2 2 2 3" xfId="56221"/>
    <cellStyle name="Normal 5 7 3 3 2 2 3" xfId="56222"/>
    <cellStyle name="Normal 5 7 3 3 2 2 3 2" xfId="56223"/>
    <cellStyle name="Normal 5 7 3 3 2 2 4" xfId="56224"/>
    <cellStyle name="Normal 5 7 3 3 2 3" xfId="56225"/>
    <cellStyle name="Normal 5 7 3 3 2 3 2" xfId="56226"/>
    <cellStyle name="Normal 5 7 3 3 2 3 2 2" xfId="56227"/>
    <cellStyle name="Normal 5 7 3 3 2 3 3" xfId="56228"/>
    <cellStyle name="Normal 5 7 3 3 2 4" xfId="56229"/>
    <cellStyle name="Normal 5 7 3 3 2 4 2" xfId="56230"/>
    <cellStyle name="Normal 5 7 3 3 2 5" xfId="56231"/>
    <cellStyle name="Normal 5 7 3 3 3" xfId="56232"/>
    <cellStyle name="Normal 5 7 3 3 3 2" xfId="56233"/>
    <cellStyle name="Normal 5 7 3 3 3 2 2" xfId="56234"/>
    <cellStyle name="Normal 5 7 3 3 3 2 2 2" xfId="56235"/>
    <cellStyle name="Normal 5 7 3 3 3 2 3" xfId="56236"/>
    <cellStyle name="Normal 5 7 3 3 3 3" xfId="56237"/>
    <cellStyle name="Normal 5 7 3 3 3 3 2" xfId="56238"/>
    <cellStyle name="Normal 5 7 3 3 3 4" xfId="56239"/>
    <cellStyle name="Normal 5 7 3 3 4" xfId="56240"/>
    <cellStyle name="Normal 5 7 3 3 4 2" xfId="56241"/>
    <cellStyle name="Normal 5 7 3 3 4 2 2" xfId="56242"/>
    <cellStyle name="Normal 5 7 3 3 4 3" xfId="56243"/>
    <cellStyle name="Normal 5 7 3 3 5" xfId="56244"/>
    <cellStyle name="Normal 5 7 3 3 5 2" xfId="56245"/>
    <cellStyle name="Normal 5 7 3 3 6" xfId="56246"/>
    <cellStyle name="Normal 5 7 3 4" xfId="56247"/>
    <cellStyle name="Normal 5 7 3 4 2" xfId="56248"/>
    <cellStyle name="Normal 5 7 3 4 2 2" xfId="56249"/>
    <cellStyle name="Normal 5 7 3 4 2 2 2" xfId="56250"/>
    <cellStyle name="Normal 5 7 3 4 2 2 2 2" xfId="56251"/>
    <cellStyle name="Normal 5 7 3 4 2 2 3" xfId="56252"/>
    <cellStyle name="Normal 5 7 3 4 2 3" xfId="56253"/>
    <cellStyle name="Normal 5 7 3 4 2 3 2" xfId="56254"/>
    <cellStyle name="Normal 5 7 3 4 2 4" xfId="56255"/>
    <cellStyle name="Normal 5 7 3 4 3" xfId="56256"/>
    <cellStyle name="Normal 5 7 3 4 3 2" xfId="56257"/>
    <cellStyle name="Normal 5 7 3 4 3 2 2" xfId="56258"/>
    <cellStyle name="Normal 5 7 3 4 3 3" xfId="56259"/>
    <cellStyle name="Normal 5 7 3 4 4" xfId="56260"/>
    <cellStyle name="Normal 5 7 3 4 4 2" xfId="56261"/>
    <cellStyle name="Normal 5 7 3 4 5" xfId="56262"/>
    <cellStyle name="Normal 5 7 3 5" xfId="56263"/>
    <cellStyle name="Normal 5 7 3 5 2" xfId="56264"/>
    <cellStyle name="Normal 5 7 3 5 2 2" xfId="56265"/>
    <cellStyle name="Normal 5 7 3 5 2 2 2" xfId="56266"/>
    <cellStyle name="Normal 5 7 3 5 2 3" xfId="56267"/>
    <cellStyle name="Normal 5 7 3 5 3" xfId="56268"/>
    <cellStyle name="Normal 5 7 3 5 3 2" xfId="56269"/>
    <cellStyle name="Normal 5 7 3 5 4" xfId="56270"/>
    <cellStyle name="Normal 5 7 3 6" xfId="56271"/>
    <cellStyle name="Normal 5 7 3 6 2" xfId="56272"/>
    <cellStyle name="Normal 5 7 3 6 2 2" xfId="56273"/>
    <cellStyle name="Normal 5 7 3 6 3" xfId="56274"/>
    <cellStyle name="Normal 5 7 3 7" xfId="56275"/>
    <cellStyle name="Normal 5 7 3 7 2" xfId="56276"/>
    <cellStyle name="Normal 5 7 3 8" xfId="56277"/>
    <cellStyle name="Normal 5 7 4" xfId="56278"/>
    <cellStyle name="Normal 5 7 4 2" xfId="56279"/>
    <cellStyle name="Normal 5 7 4 2 2" xfId="56280"/>
    <cellStyle name="Normal 5 7 4 2 2 2" xfId="56281"/>
    <cellStyle name="Normal 5 7 4 2 2 2 2" xfId="56282"/>
    <cellStyle name="Normal 5 7 4 2 2 2 2 2" xfId="56283"/>
    <cellStyle name="Normal 5 7 4 2 2 2 3" xfId="56284"/>
    <cellStyle name="Normal 5 7 4 2 2 3" xfId="56285"/>
    <cellStyle name="Normal 5 7 4 2 2 3 2" xfId="56286"/>
    <cellStyle name="Normal 5 7 4 2 2 4" xfId="56287"/>
    <cellStyle name="Normal 5 7 4 2 3" xfId="56288"/>
    <cellStyle name="Normal 5 7 4 2 3 2" xfId="56289"/>
    <cellStyle name="Normal 5 7 4 2 3 2 2" xfId="56290"/>
    <cellStyle name="Normal 5 7 4 2 3 3" xfId="56291"/>
    <cellStyle name="Normal 5 7 4 2 4" xfId="56292"/>
    <cellStyle name="Normal 5 7 4 2 4 2" xfId="56293"/>
    <cellStyle name="Normal 5 7 4 2 5" xfId="56294"/>
    <cellStyle name="Normal 5 7 4 3" xfId="56295"/>
    <cellStyle name="Normal 5 7 4 3 2" xfId="56296"/>
    <cellStyle name="Normal 5 7 4 3 2 2" xfId="56297"/>
    <cellStyle name="Normal 5 7 4 3 2 2 2" xfId="56298"/>
    <cellStyle name="Normal 5 7 4 3 2 3" xfId="56299"/>
    <cellStyle name="Normal 5 7 4 3 3" xfId="56300"/>
    <cellStyle name="Normal 5 7 4 3 3 2" xfId="56301"/>
    <cellStyle name="Normal 5 7 4 3 4" xfId="56302"/>
    <cellStyle name="Normal 5 7 4 4" xfId="56303"/>
    <cellStyle name="Normal 5 7 4 4 2" xfId="56304"/>
    <cellStyle name="Normal 5 7 4 4 2 2" xfId="56305"/>
    <cellStyle name="Normal 5 7 4 4 3" xfId="56306"/>
    <cellStyle name="Normal 5 7 4 5" xfId="56307"/>
    <cellStyle name="Normal 5 7 4 5 2" xfId="56308"/>
    <cellStyle name="Normal 5 7 4 6" xfId="56309"/>
    <cellStyle name="Normal 5 7 5" xfId="56310"/>
    <cellStyle name="Normal 5 7 5 2" xfId="56311"/>
    <cellStyle name="Normal 5 7 5 2 2" xfId="56312"/>
    <cellStyle name="Normal 5 7 5 2 2 2" xfId="56313"/>
    <cellStyle name="Normal 5 7 5 2 2 2 2" xfId="56314"/>
    <cellStyle name="Normal 5 7 5 2 2 2 2 2" xfId="56315"/>
    <cellStyle name="Normal 5 7 5 2 2 2 3" xfId="56316"/>
    <cellStyle name="Normal 5 7 5 2 2 3" xfId="56317"/>
    <cellStyle name="Normal 5 7 5 2 2 3 2" xfId="56318"/>
    <cellStyle name="Normal 5 7 5 2 2 4" xfId="56319"/>
    <cellStyle name="Normal 5 7 5 2 3" xfId="56320"/>
    <cellStyle name="Normal 5 7 5 2 3 2" xfId="56321"/>
    <cellStyle name="Normal 5 7 5 2 3 2 2" xfId="56322"/>
    <cellStyle name="Normal 5 7 5 2 3 3" xfId="56323"/>
    <cellStyle name="Normal 5 7 5 2 4" xfId="56324"/>
    <cellStyle name="Normal 5 7 5 2 4 2" xfId="56325"/>
    <cellStyle name="Normal 5 7 5 2 5" xfId="56326"/>
    <cellStyle name="Normal 5 7 5 3" xfId="56327"/>
    <cellStyle name="Normal 5 7 5 3 2" xfId="56328"/>
    <cellStyle name="Normal 5 7 5 3 2 2" xfId="56329"/>
    <cellStyle name="Normal 5 7 5 3 2 2 2" xfId="56330"/>
    <cellStyle name="Normal 5 7 5 3 2 3" xfId="56331"/>
    <cellStyle name="Normal 5 7 5 3 3" xfId="56332"/>
    <cellStyle name="Normal 5 7 5 3 3 2" xfId="56333"/>
    <cellStyle name="Normal 5 7 5 3 4" xfId="56334"/>
    <cellStyle name="Normal 5 7 5 4" xfId="56335"/>
    <cellStyle name="Normal 5 7 5 4 2" xfId="56336"/>
    <cellStyle name="Normal 5 7 5 4 2 2" xfId="56337"/>
    <cellStyle name="Normal 5 7 5 4 3" xfId="56338"/>
    <cellStyle name="Normal 5 7 5 5" xfId="56339"/>
    <cellStyle name="Normal 5 7 5 5 2" xfId="56340"/>
    <cellStyle name="Normal 5 7 5 6" xfId="56341"/>
    <cellStyle name="Normal 5 7 6" xfId="56342"/>
    <cellStyle name="Normal 5 7 6 2" xfId="56343"/>
    <cellStyle name="Normal 5 7 6 2 2" xfId="56344"/>
    <cellStyle name="Normal 5 7 6 2 2 2" xfId="56345"/>
    <cellStyle name="Normal 5 7 6 2 2 2 2" xfId="56346"/>
    <cellStyle name="Normal 5 7 6 2 2 2 2 2" xfId="56347"/>
    <cellStyle name="Normal 5 7 6 2 2 2 3" xfId="56348"/>
    <cellStyle name="Normal 5 7 6 2 2 3" xfId="56349"/>
    <cellStyle name="Normal 5 7 6 2 2 3 2" xfId="56350"/>
    <cellStyle name="Normal 5 7 6 2 2 4" xfId="56351"/>
    <cellStyle name="Normal 5 7 6 2 3" xfId="56352"/>
    <cellStyle name="Normal 5 7 6 2 3 2" xfId="56353"/>
    <cellStyle name="Normal 5 7 6 2 3 2 2" xfId="56354"/>
    <cellStyle name="Normal 5 7 6 2 3 3" xfId="56355"/>
    <cellStyle name="Normal 5 7 6 2 4" xfId="56356"/>
    <cellStyle name="Normal 5 7 6 2 4 2" xfId="56357"/>
    <cellStyle name="Normal 5 7 6 2 5" xfId="56358"/>
    <cellStyle name="Normal 5 7 6 3" xfId="56359"/>
    <cellStyle name="Normal 5 7 6 3 2" xfId="56360"/>
    <cellStyle name="Normal 5 7 6 3 2 2" xfId="56361"/>
    <cellStyle name="Normal 5 7 6 3 2 2 2" xfId="56362"/>
    <cellStyle name="Normal 5 7 6 3 2 3" xfId="56363"/>
    <cellStyle name="Normal 5 7 6 3 3" xfId="56364"/>
    <cellStyle name="Normal 5 7 6 3 3 2" xfId="56365"/>
    <cellStyle name="Normal 5 7 6 3 4" xfId="56366"/>
    <cellStyle name="Normal 5 7 6 4" xfId="56367"/>
    <cellStyle name="Normal 5 7 6 4 2" xfId="56368"/>
    <cellStyle name="Normal 5 7 6 4 2 2" xfId="56369"/>
    <cellStyle name="Normal 5 7 6 4 3" xfId="56370"/>
    <cellStyle name="Normal 5 7 6 5" xfId="56371"/>
    <cellStyle name="Normal 5 7 6 5 2" xfId="56372"/>
    <cellStyle name="Normal 5 7 6 6" xfId="56373"/>
    <cellStyle name="Normal 5 7 7" xfId="56374"/>
    <cellStyle name="Normal 5 7 7 2" xfId="56375"/>
    <cellStyle name="Normal 5 7 7 2 2" xfId="56376"/>
    <cellStyle name="Normal 5 7 7 2 2 2" xfId="56377"/>
    <cellStyle name="Normal 5 7 7 2 2 2 2" xfId="56378"/>
    <cellStyle name="Normal 5 7 7 2 2 3" xfId="56379"/>
    <cellStyle name="Normal 5 7 7 2 3" xfId="56380"/>
    <cellStyle name="Normal 5 7 7 2 3 2" xfId="56381"/>
    <cellStyle name="Normal 5 7 7 2 4" xfId="56382"/>
    <cellStyle name="Normal 5 7 7 3" xfId="56383"/>
    <cellStyle name="Normal 5 7 7 3 2" xfId="56384"/>
    <cellStyle name="Normal 5 7 7 3 2 2" xfId="56385"/>
    <cellStyle name="Normal 5 7 7 3 3" xfId="56386"/>
    <cellStyle name="Normal 5 7 7 4" xfId="56387"/>
    <cellStyle name="Normal 5 7 7 4 2" xfId="56388"/>
    <cellStyle name="Normal 5 7 7 5" xfId="56389"/>
    <cellStyle name="Normal 5 7 8" xfId="56390"/>
    <cellStyle name="Normal 5 7 8 2" xfId="56391"/>
    <cellStyle name="Normal 5 7 8 2 2" xfId="56392"/>
    <cellStyle name="Normal 5 7 8 2 2 2" xfId="56393"/>
    <cellStyle name="Normal 5 7 8 2 3" xfId="56394"/>
    <cellStyle name="Normal 5 7 8 3" xfId="56395"/>
    <cellStyle name="Normal 5 7 8 3 2" xfId="56396"/>
    <cellStyle name="Normal 5 7 8 4" xfId="56397"/>
    <cellStyle name="Normal 5 7 9" xfId="56398"/>
    <cellStyle name="Normal 5 7 9 2" xfId="56399"/>
    <cellStyle name="Normal 5 7 9 2 2" xfId="56400"/>
    <cellStyle name="Normal 5 7 9 3" xfId="56401"/>
    <cellStyle name="Normal 5 8" xfId="56402"/>
    <cellStyle name="Normal 5 8 10" xfId="56403"/>
    <cellStyle name="Normal 5 8 11" xfId="56404"/>
    <cellStyle name="Normal 5 8 2" xfId="56405"/>
    <cellStyle name="Normal 5 8 2 2" xfId="56406"/>
    <cellStyle name="Normal 5 8 2 2 2" xfId="56407"/>
    <cellStyle name="Normal 5 8 2 2 2 2" xfId="56408"/>
    <cellStyle name="Normal 5 8 2 2 2 2 2" xfId="56409"/>
    <cellStyle name="Normal 5 8 2 2 2 2 2 2" xfId="56410"/>
    <cellStyle name="Normal 5 8 2 2 2 2 2 2 2" xfId="56411"/>
    <cellStyle name="Normal 5 8 2 2 2 2 2 3" xfId="56412"/>
    <cellStyle name="Normal 5 8 2 2 2 2 3" xfId="56413"/>
    <cellStyle name="Normal 5 8 2 2 2 2 3 2" xfId="56414"/>
    <cellStyle name="Normal 5 8 2 2 2 2 4" xfId="56415"/>
    <cellStyle name="Normal 5 8 2 2 2 3" xfId="56416"/>
    <cellStyle name="Normal 5 8 2 2 2 3 2" xfId="56417"/>
    <cellStyle name="Normal 5 8 2 2 2 3 2 2" xfId="56418"/>
    <cellStyle name="Normal 5 8 2 2 2 3 3" xfId="56419"/>
    <cellStyle name="Normal 5 8 2 2 2 4" xfId="56420"/>
    <cellStyle name="Normal 5 8 2 2 2 4 2" xfId="56421"/>
    <cellStyle name="Normal 5 8 2 2 2 5" xfId="56422"/>
    <cellStyle name="Normal 5 8 2 2 3" xfId="56423"/>
    <cellStyle name="Normal 5 8 2 2 3 2" xfId="56424"/>
    <cellStyle name="Normal 5 8 2 2 3 2 2" xfId="56425"/>
    <cellStyle name="Normal 5 8 2 2 3 2 2 2" xfId="56426"/>
    <cellStyle name="Normal 5 8 2 2 3 2 3" xfId="56427"/>
    <cellStyle name="Normal 5 8 2 2 3 3" xfId="56428"/>
    <cellStyle name="Normal 5 8 2 2 3 3 2" xfId="56429"/>
    <cellStyle name="Normal 5 8 2 2 3 4" xfId="56430"/>
    <cellStyle name="Normal 5 8 2 2 4" xfId="56431"/>
    <cellStyle name="Normal 5 8 2 2 4 2" xfId="56432"/>
    <cellStyle name="Normal 5 8 2 2 4 2 2" xfId="56433"/>
    <cellStyle name="Normal 5 8 2 2 4 3" xfId="56434"/>
    <cellStyle name="Normal 5 8 2 2 5" xfId="56435"/>
    <cellStyle name="Normal 5 8 2 2 5 2" xfId="56436"/>
    <cellStyle name="Normal 5 8 2 2 6" xfId="56437"/>
    <cellStyle name="Normal 5 8 2 3" xfId="56438"/>
    <cellStyle name="Normal 5 8 2 3 2" xfId="56439"/>
    <cellStyle name="Normal 5 8 2 3 2 2" xfId="56440"/>
    <cellStyle name="Normal 5 8 2 3 2 2 2" xfId="56441"/>
    <cellStyle name="Normal 5 8 2 3 2 2 2 2" xfId="56442"/>
    <cellStyle name="Normal 5 8 2 3 2 2 2 2 2" xfId="56443"/>
    <cellStyle name="Normal 5 8 2 3 2 2 2 3" xfId="56444"/>
    <cellStyle name="Normal 5 8 2 3 2 2 3" xfId="56445"/>
    <cellStyle name="Normal 5 8 2 3 2 2 3 2" xfId="56446"/>
    <cellStyle name="Normal 5 8 2 3 2 2 4" xfId="56447"/>
    <cellStyle name="Normal 5 8 2 3 2 3" xfId="56448"/>
    <cellStyle name="Normal 5 8 2 3 2 3 2" xfId="56449"/>
    <cellStyle name="Normal 5 8 2 3 2 3 2 2" xfId="56450"/>
    <cellStyle name="Normal 5 8 2 3 2 3 3" xfId="56451"/>
    <cellStyle name="Normal 5 8 2 3 2 4" xfId="56452"/>
    <cellStyle name="Normal 5 8 2 3 2 4 2" xfId="56453"/>
    <cellStyle name="Normal 5 8 2 3 2 5" xfId="56454"/>
    <cellStyle name="Normal 5 8 2 3 3" xfId="56455"/>
    <cellStyle name="Normal 5 8 2 3 3 2" xfId="56456"/>
    <cellStyle name="Normal 5 8 2 3 3 2 2" xfId="56457"/>
    <cellStyle name="Normal 5 8 2 3 3 2 2 2" xfId="56458"/>
    <cellStyle name="Normal 5 8 2 3 3 2 3" xfId="56459"/>
    <cellStyle name="Normal 5 8 2 3 3 3" xfId="56460"/>
    <cellStyle name="Normal 5 8 2 3 3 3 2" xfId="56461"/>
    <cellStyle name="Normal 5 8 2 3 3 4" xfId="56462"/>
    <cellStyle name="Normal 5 8 2 3 4" xfId="56463"/>
    <cellStyle name="Normal 5 8 2 3 4 2" xfId="56464"/>
    <cellStyle name="Normal 5 8 2 3 4 2 2" xfId="56465"/>
    <cellStyle name="Normal 5 8 2 3 4 3" xfId="56466"/>
    <cellStyle name="Normal 5 8 2 3 5" xfId="56467"/>
    <cellStyle name="Normal 5 8 2 3 5 2" xfId="56468"/>
    <cellStyle name="Normal 5 8 2 3 6" xfId="56469"/>
    <cellStyle name="Normal 5 8 2 4" xfId="56470"/>
    <cellStyle name="Normal 5 8 2 4 2" xfId="56471"/>
    <cellStyle name="Normal 5 8 2 4 2 2" xfId="56472"/>
    <cellStyle name="Normal 5 8 2 4 2 2 2" xfId="56473"/>
    <cellStyle name="Normal 5 8 2 4 2 2 2 2" xfId="56474"/>
    <cellStyle name="Normal 5 8 2 4 2 2 3" xfId="56475"/>
    <cellStyle name="Normal 5 8 2 4 2 3" xfId="56476"/>
    <cellStyle name="Normal 5 8 2 4 2 3 2" xfId="56477"/>
    <cellStyle name="Normal 5 8 2 4 2 4" xfId="56478"/>
    <cellStyle name="Normal 5 8 2 4 3" xfId="56479"/>
    <cellStyle name="Normal 5 8 2 4 3 2" xfId="56480"/>
    <cellStyle name="Normal 5 8 2 4 3 2 2" xfId="56481"/>
    <cellStyle name="Normal 5 8 2 4 3 3" xfId="56482"/>
    <cellStyle name="Normal 5 8 2 4 4" xfId="56483"/>
    <cellStyle name="Normal 5 8 2 4 4 2" xfId="56484"/>
    <cellStyle name="Normal 5 8 2 4 5" xfId="56485"/>
    <cellStyle name="Normal 5 8 2 5" xfId="56486"/>
    <cellStyle name="Normal 5 8 2 5 2" xfId="56487"/>
    <cellStyle name="Normal 5 8 2 5 2 2" xfId="56488"/>
    <cellStyle name="Normal 5 8 2 5 2 2 2" xfId="56489"/>
    <cellStyle name="Normal 5 8 2 5 2 3" xfId="56490"/>
    <cellStyle name="Normal 5 8 2 5 3" xfId="56491"/>
    <cellStyle name="Normal 5 8 2 5 3 2" xfId="56492"/>
    <cellStyle name="Normal 5 8 2 5 4" xfId="56493"/>
    <cellStyle name="Normal 5 8 2 6" xfId="56494"/>
    <cellStyle name="Normal 5 8 2 6 2" xfId="56495"/>
    <cellStyle name="Normal 5 8 2 6 2 2" xfId="56496"/>
    <cellStyle name="Normal 5 8 2 6 3" xfId="56497"/>
    <cellStyle name="Normal 5 8 2 7" xfId="56498"/>
    <cellStyle name="Normal 5 8 2 7 2" xfId="56499"/>
    <cellStyle name="Normal 5 8 2 8" xfId="56500"/>
    <cellStyle name="Normal 5 8 3" xfId="56501"/>
    <cellStyle name="Normal 5 8 3 2" xfId="56502"/>
    <cellStyle name="Normal 5 8 3 2 2" xfId="56503"/>
    <cellStyle name="Normal 5 8 3 2 2 2" xfId="56504"/>
    <cellStyle name="Normal 5 8 3 2 2 2 2" xfId="56505"/>
    <cellStyle name="Normal 5 8 3 2 2 2 2 2" xfId="56506"/>
    <cellStyle name="Normal 5 8 3 2 2 2 3" xfId="56507"/>
    <cellStyle name="Normal 5 8 3 2 2 3" xfId="56508"/>
    <cellStyle name="Normal 5 8 3 2 2 3 2" xfId="56509"/>
    <cellStyle name="Normal 5 8 3 2 2 4" xfId="56510"/>
    <cellStyle name="Normal 5 8 3 2 3" xfId="56511"/>
    <cellStyle name="Normal 5 8 3 2 3 2" xfId="56512"/>
    <cellStyle name="Normal 5 8 3 2 3 2 2" xfId="56513"/>
    <cellStyle name="Normal 5 8 3 2 3 3" xfId="56514"/>
    <cellStyle name="Normal 5 8 3 2 4" xfId="56515"/>
    <cellStyle name="Normal 5 8 3 2 4 2" xfId="56516"/>
    <cellStyle name="Normal 5 8 3 2 5" xfId="56517"/>
    <cellStyle name="Normal 5 8 3 3" xfId="56518"/>
    <cellStyle name="Normal 5 8 3 3 2" xfId="56519"/>
    <cellStyle name="Normal 5 8 3 3 2 2" xfId="56520"/>
    <cellStyle name="Normal 5 8 3 3 2 2 2" xfId="56521"/>
    <cellStyle name="Normal 5 8 3 3 2 3" xfId="56522"/>
    <cellStyle name="Normal 5 8 3 3 3" xfId="56523"/>
    <cellStyle name="Normal 5 8 3 3 3 2" xfId="56524"/>
    <cellStyle name="Normal 5 8 3 3 4" xfId="56525"/>
    <cellStyle name="Normal 5 8 3 4" xfId="56526"/>
    <cellStyle name="Normal 5 8 3 4 2" xfId="56527"/>
    <cellStyle name="Normal 5 8 3 4 2 2" xfId="56528"/>
    <cellStyle name="Normal 5 8 3 4 3" xfId="56529"/>
    <cellStyle name="Normal 5 8 3 5" xfId="56530"/>
    <cellStyle name="Normal 5 8 3 5 2" xfId="56531"/>
    <cellStyle name="Normal 5 8 3 6" xfId="56532"/>
    <cellStyle name="Normal 5 8 4" xfId="56533"/>
    <cellStyle name="Normal 5 8 4 2" xfId="56534"/>
    <cellStyle name="Normal 5 8 4 2 2" xfId="56535"/>
    <cellStyle name="Normal 5 8 4 2 2 2" xfId="56536"/>
    <cellStyle name="Normal 5 8 4 2 2 2 2" xfId="56537"/>
    <cellStyle name="Normal 5 8 4 2 2 2 2 2" xfId="56538"/>
    <cellStyle name="Normal 5 8 4 2 2 2 3" xfId="56539"/>
    <cellStyle name="Normal 5 8 4 2 2 3" xfId="56540"/>
    <cellStyle name="Normal 5 8 4 2 2 3 2" xfId="56541"/>
    <cellStyle name="Normal 5 8 4 2 2 4" xfId="56542"/>
    <cellStyle name="Normal 5 8 4 2 3" xfId="56543"/>
    <cellStyle name="Normal 5 8 4 2 3 2" xfId="56544"/>
    <cellStyle name="Normal 5 8 4 2 3 2 2" xfId="56545"/>
    <cellStyle name="Normal 5 8 4 2 3 3" xfId="56546"/>
    <cellStyle name="Normal 5 8 4 2 4" xfId="56547"/>
    <cellStyle name="Normal 5 8 4 2 4 2" xfId="56548"/>
    <cellStyle name="Normal 5 8 4 2 5" xfId="56549"/>
    <cellStyle name="Normal 5 8 4 3" xfId="56550"/>
    <cellStyle name="Normal 5 8 4 3 2" xfId="56551"/>
    <cellStyle name="Normal 5 8 4 3 2 2" xfId="56552"/>
    <cellStyle name="Normal 5 8 4 3 2 2 2" xfId="56553"/>
    <cellStyle name="Normal 5 8 4 3 2 3" xfId="56554"/>
    <cellStyle name="Normal 5 8 4 3 3" xfId="56555"/>
    <cellStyle name="Normal 5 8 4 3 3 2" xfId="56556"/>
    <cellStyle name="Normal 5 8 4 3 4" xfId="56557"/>
    <cellStyle name="Normal 5 8 4 4" xfId="56558"/>
    <cellStyle name="Normal 5 8 4 4 2" xfId="56559"/>
    <cellStyle name="Normal 5 8 4 4 2 2" xfId="56560"/>
    <cellStyle name="Normal 5 8 4 4 3" xfId="56561"/>
    <cellStyle name="Normal 5 8 4 5" xfId="56562"/>
    <cellStyle name="Normal 5 8 4 5 2" xfId="56563"/>
    <cellStyle name="Normal 5 8 4 6" xfId="56564"/>
    <cellStyle name="Normal 5 8 5" xfId="56565"/>
    <cellStyle name="Normal 5 8 5 2" xfId="56566"/>
    <cellStyle name="Normal 5 8 5 2 2" xfId="56567"/>
    <cellStyle name="Normal 5 8 5 2 2 2" xfId="56568"/>
    <cellStyle name="Normal 5 8 5 2 2 2 2" xfId="56569"/>
    <cellStyle name="Normal 5 8 5 2 2 2 2 2" xfId="56570"/>
    <cellStyle name="Normal 5 8 5 2 2 2 3" xfId="56571"/>
    <cellStyle name="Normal 5 8 5 2 2 3" xfId="56572"/>
    <cellStyle name="Normal 5 8 5 2 2 3 2" xfId="56573"/>
    <cellStyle name="Normal 5 8 5 2 2 4" xfId="56574"/>
    <cellStyle name="Normal 5 8 5 2 3" xfId="56575"/>
    <cellStyle name="Normal 5 8 5 2 3 2" xfId="56576"/>
    <cellStyle name="Normal 5 8 5 2 3 2 2" xfId="56577"/>
    <cellStyle name="Normal 5 8 5 2 3 3" xfId="56578"/>
    <cellStyle name="Normal 5 8 5 2 4" xfId="56579"/>
    <cellStyle name="Normal 5 8 5 2 4 2" xfId="56580"/>
    <cellStyle name="Normal 5 8 5 2 5" xfId="56581"/>
    <cellStyle name="Normal 5 8 5 3" xfId="56582"/>
    <cellStyle name="Normal 5 8 5 3 2" xfId="56583"/>
    <cellStyle name="Normal 5 8 5 3 2 2" xfId="56584"/>
    <cellStyle name="Normal 5 8 5 3 2 2 2" xfId="56585"/>
    <cellStyle name="Normal 5 8 5 3 2 3" xfId="56586"/>
    <cellStyle name="Normal 5 8 5 3 3" xfId="56587"/>
    <cellStyle name="Normal 5 8 5 3 3 2" xfId="56588"/>
    <cellStyle name="Normal 5 8 5 3 4" xfId="56589"/>
    <cellStyle name="Normal 5 8 5 4" xfId="56590"/>
    <cellStyle name="Normal 5 8 5 4 2" xfId="56591"/>
    <cellStyle name="Normal 5 8 5 4 2 2" xfId="56592"/>
    <cellStyle name="Normal 5 8 5 4 3" xfId="56593"/>
    <cellStyle name="Normal 5 8 5 5" xfId="56594"/>
    <cellStyle name="Normal 5 8 5 5 2" xfId="56595"/>
    <cellStyle name="Normal 5 8 5 6" xfId="56596"/>
    <cellStyle name="Normal 5 8 6" xfId="56597"/>
    <cellStyle name="Normal 5 8 6 2" xfId="56598"/>
    <cellStyle name="Normal 5 8 6 2 2" xfId="56599"/>
    <cellStyle name="Normal 5 8 6 2 2 2" xfId="56600"/>
    <cellStyle name="Normal 5 8 6 2 2 2 2" xfId="56601"/>
    <cellStyle name="Normal 5 8 6 2 2 3" xfId="56602"/>
    <cellStyle name="Normal 5 8 6 2 3" xfId="56603"/>
    <cellStyle name="Normal 5 8 6 2 3 2" xfId="56604"/>
    <cellStyle name="Normal 5 8 6 2 4" xfId="56605"/>
    <cellStyle name="Normal 5 8 6 3" xfId="56606"/>
    <cellStyle name="Normal 5 8 6 3 2" xfId="56607"/>
    <cellStyle name="Normal 5 8 6 3 2 2" xfId="56608"/>
    <cellStyle name="Normal 5 8 6 3 3" xfId="56609"/>
    <cellStyle name="Normal 5 8 6 4" xfId="56610"/>
    <cellStyle name="Normal 5 8 6 4 2" xfId="56611"/>
    <cellStyle name="Normal 5 8 6 5" xfId="56612"/>
    <cellStyle name="Normal 5 8 7" xfId="56613"/>
    <cellStyle name="Normal 5 8 7 2" xfId="56614"/>
    <cellStyle name="Normal 5 8 7 2 2" xfId="56615"/>
    <cellStyle name="Normal 5 8 7 2 2 2" xfId="56616"/>
    <cellStyle name="Normal 5 8 7 2 3" xfId="56617"/>
    <cellStyle name="Normal 5 8 7 3" xfId="56618"/>
    <cellStyle name="Normal 5 8 7 3 2" xfId="56619"/>
    <cellStyle name="Normal 5 8 7 4" xfId="56620"/>
    <cellStyle name="Normal 5 8 8" xfId="56621"/>
    <cellStyle name="Normal 5 8 8 2" xfId="56622"/>
    <cellStyle name="Normal 5 8 8 2 2" xfId="56623"/>
    <cellStyle name="Normal 5 8 8 3" xfId="56624"/>
    <cellStyle name="Normal 5 8 9" xfId="56625"/>
    <cellStyle name="Normal 5 8 9 2" xfId="56626"/>
    <cellStyle name="Normal 5 8 9 3" xfId="56627"/>
    <cellStyle name="Normal 5 9" xfId="56628"/>
    <cellStyle name="Normal 5 9 10" xfId="56629"/>
    <cellStyle name="Normal 5 9 11" xfId="56630"/>
    <cellStyle name="Normal 5 9 2" xfId="56631"/>
    <cellStyle name="Normal 5 9 2 2" xfId="56632"/>
    <cellStyle name="Normal 5 9 2 2 2" xfId="56633"/>
    <cellStyle name="Normal 5 9 2 2 2 2" xfId="56634"/>
    <cellStyle name="Normal 5 9 2 2 2 2 2" xfId="56635"/>
    <cellStyle name="Normal 5 9 2 2 2 2 2 2" xfId="56636"/>
    <cellStyle name="Normal 5 9 2 2 2 2 2 2 2" xfId="56637"/>
    <cellStyle name="Normal 5 9 2 2 2 2 2 3" xfId="56638"/>
    <cellStyle name="Normal 5 9 2 2 2 2 3" xfId="56639"/>
    <cellStyle name="Normal 5 9 2 2 2 2 3 2" xfId="56640"/>
    <cellStyle name="Normal 5 9 2 2 2 2 4" xfId="56641"/>
    <cellStyle name="Normal 5 9 2 2 2 3" xfId="56642"/>
    <cellStyle name="Normal 5 9 2 2 2 3 2" xfId="56643"/>
    <cellStyle name="Normal 5 9 2 2 2 3 2 2" xfId="56644"/>
    <cellStyle name="Normal 5 9 2 2 2 3 3" xfId="56645"/>
    <cellStyle name="Normal 5 9 2 2 2 4" xfId="56646"/>
    <cellStyle name="Normal 5 9 2 2 2 4 2" xfId="56647"/>
    <cellStyle name="Normal 5 9 2 2 2 5" xfId="56648"/>
    <cellStyle name="Normal 5 9 2 2 3" xfId="56649"/>
    <cellStyle name="Normal 5 9 2 2 3 2" xfId="56650"/>
    <cellStyle name="Normal 5 9 2 2 3 2 2" xfId="56651"/>
    <cellStyle name="Normal 5 9 2 2 3 2 2 2" xfId="56652"/>
    <cellStyle name="Normal 5 9 2 2 3 2 3" xfId="56653"/>
    <cellStyle name="Normal 5 9 2 2 3 3" xfId="56654"/>
    <cellStyle name="Normal 5 9 2 2 3 3 2" xfId="56655"/>
    <cellStyle name="Normal 5 9 2 2 3 4" xfId="56656"/>
    <cellStyle name="Normal 5 9 2 2 4" xfId="56657"/>
    <cellStyle name="Normal 5 9 2 2 4 2" xfId="56658"/>
    <cellStyle name="Normal 5 9 2 2 4 2 2" xfId="56659"/>
    <cellStyle name="Normal 5 9 2 2 4 3" xfId="56660"/>
    <cellStyle name="Normal 5 9 2 2 5" xfId="56661"/>
    <cellStyle name="Normal 5 9 2 2 5 2" xfId="56662"/>
    <cellStyle name="Normal 5 9 2 2 6" xfId="56663"/>
    <cellStyle name="Normal 5 9 2 3" xfId="56664"/>
    <cellStyle name="Normal 5 9 2 3 2" xfId="56665"/>
    <cellStyle name="Normal 5 9 2 3 2 2" xfId="56666"/>
    <cellStyle name="Normal 5 9 2 3 2 2 2" xfId="56667"/>
    <cellStyle name="Normal 5 9 2 3 2 2 2 2" xfId="56668"/>
    <cellStyle name="Normal 5 9 2 3 2 2 2 2 2" xfId="56669"/>
    <cellStyle name="Normal 5 9 2 3 2 2 2 3" xfId="56670"/>
    <cellStyle name="Normal 5 9 2 3 2 2 3" xfId="56671"/>
    <cellStyle name="Normal 5 9 2 3 2 2 3 2" xfId="56672"/>
    <cellStyle name="Normal 5 9 2 3 2 2 4" xfId="56673"/>
    <cellStyle name="Normal 5 9 2 3 2 3" xfId="56674"/>
    <cellStyle name="Normal 5 9 2 3 2 3 2" xfId="56675"/>
    <cellStyle name="Normal 5 9 2 3 2 3 2 2" xfId="56676"/>
    <cellStyle name="Normal 5 9 2 3 2 3 3" xfId="56677"/>
    <cellStyle name="Normal 5 9 2 3 2 4" xfId="56678"/>
    <cellStyle name="Normal 5 9 2 3 2 4 2" xfId="56679"/>
    <cellStyle name="Normal 5 9 2 3 2 5" xfId="56680"/>
    <cellStyle name="Normal 5 9 2 3 3" xfId="56681"/>
    <cellStyle name="Normal 5 9 2 3 3 2" xfId="56682"/>
    <cellStyle name="Normal 5 9 2 3 3 2 2" xfId="56683"/>
    <cellStyle name="Normal 5 9 2 3 3 2 2 2" xfId="56684"/>
    <cellStyle name="Normal 5 9 2 3 3 2 3" xfId="56685"/>
    <cellStyle name="Normal 5 9 2 3 3 3" xfId="56686"/>
    <cellStyle name="Normal 5 9 2 3 3 3 2" xfId="56687"/>
    <cellStyle name="Normal 5 9 2 3 3 4" xfId="56688"/>
    <cellStyle name="Normal 5 9 2 3 4" xfId="56689"/>
    <cellStyle name="Normal 5 9 2 3 4 2" xfId="56690"/>
    <cellStyle name="Normal 5 9 2 3 4 2 2" xfId="56691"/>
    <cellStyle name="Normal 5 9 2 3 4 3" xfId="56692"/>
    <cellStyle name="Normal 5 9 2 3 5" xfId="56693"/>
    <cellStyle name="Normal 5 9 2 3 5 2" xfId="56694"/>
    <cellStyle name="Normal 5 9 2 3 6" xfId="56695"/>
    <cellStyle name="Normal 5 9 2 4" xfId="56696"/>
    <cellStyle name="Normal 5 9 2 4 2" xfId="56697"/>
    <cellStyle name="Normal 5 9 2 4 2 2" xfId="56698"/>
    <cellStyle name="Normal 5 9 2 4 2 2 2" xfId="56699"/>
    <cellStyle name="Normal 5 9 2 4 2 2 2 2" xfId="56700"/>
    <cellStyle name="Normal 5 9 2 4 2 2 3" xfId="56701"/>
    <cellStyle name="Normal 5 9 2 4 2 3" xfId="56702"/>
    <cellStyle name="Normal 5 9 2 4 2 3 2" xfId="56703"/>
    <cellStyle name="Normal 5 9 2 4 2 4" xfId="56704"/>
    <cellStyle name="Normal 5 9 2 4 3" xfId="56705"/>
    <cellStyle name="Normal 5 9 2 4 3 2" xfId="56706"/>
    <cellStyle name="Normal 5 9 2 4 3 2 2" xfId="56707"/>
    <cellStyle name="Normal 5 9 2 4 3 3" xfId="56708"/>
    <cellStyle name="Normal 5 9 2 4 4" xfId="56709"/>
    <cellStyle name="Normal 5 9 2 4 4 2" xfId="56710"/>
    <cellStyle name="Normal 5 9 2 4 5" xfId="56711"/>
    <cellStyle name="Normal 5 9 2 5" xfId="56712"/>
    <cellStyle name="Normal 5 9 2 5 2" xfId="56713"/>
    <cellStyle name="Normal 5 9 2 5 2 2" xfId="56714"/>
    <cellStyle name="Normal 5 9 2 5 2 2 2" xfId="56715"/>
    <cellStyle name="Normal 5 9 2 5 2 3" xfId="56716"/>
    <cellStyle name="Normal 5 9 2 5 3" xfId="56717"/>
    <cellStyle name="Normal 5 9 2 5 3 2" xfId="56718"/>
    <cellStyle name="Normal 5 9 2 5 4" xfId="56719"/>
    <cellStyle name="Normal 5 9 2 6" xfId="56720"/>
    <cellStyle name="Normal 5 9 2 6 2" xfId="56721"/>
    <cellStyle name="Normal 5 9 2 6 2 2" xfId="56722"/>
    <cellStyle name="Normal 5 9 2 6 3" xfId="56723"/>
    <cellStyle name="Normal 5 9 2 7" xfId="56724"/>
    <cellStyle name="Normal 5 9 2 7 2" xfId="56725"/>
    <cellStyle name="Normal 5 9 2 8" xfId="56726"/>
    <cellStyle name="Normal 5 9 3" xfId="56727"/>
    <cellStyle name="Normal 5 9 3 2" xfId="56728"/>
    <cellStyle name="Normal 5 9 3 2 2" xfId="56729"/>
    <cellStyle name="Normal 5 9 3 2 2 2" xfId="56730"/>
    <cellStyle name="Normal 5 9 3 2 2 2 2" xfId="56731"/>
    <cellStyle name="Normal 5 9 3 2 2 2 2 2" xfId="56732"/>
    <cellStyle name="Normal 5 9 3 2 2 2 3" xfId="56733"/>
    <cellStyle name="Normal 5 9 3 2 2 3" xfId="56734"/>
    <cellStyle name="Normal 5 9 3 2 2 3 2" xfId="56735"/>
    <cellStyle name="Normal 5 9 3 2 2 4" xfId="56736"/>
    <cellStyle name="Normal 5 9 3 2 3" xfId="56737"/>
    <cellStyle name="Normal 5 9 3 2 3 2" xfId="56738"/>
    <cellStyle name="Normal 5 9 3 2 3 2 2" xfId="56739"/>
    <cellStyle name="Normal 5 9 3 2 3 3" xfId="56740"/>
    <cellStyle name="Normal 5 9 3 2 4" xfId="56741"/>
    <cellStyle name="Normal 5 9 3 2 4 2" xfId="56742"/>
    <cellStyle name="Normal 5 9 3 2 5" xfId="56743"/>
    <cellStyle name="Normal 5 9 3 3" xfId="56744"/>
    <cellStyle name="Normal 5 9 3 3 2" xfId="56745"/>
    <cellStyle name="Normal 5 9 3 3 2 2" xfId="56746"/>
    <cellStyle name="Normal 5 9 3 3 2 2 2" xfId="56747"/>
    <cellStyle name="Normal 5 9 3 3 2 3" xfId="56748"/>
    <cellStyle name="Normal 5 9 3 3 3" xfId="56749"/>
    <cellStyle name="Normal 5 9 3 3 3 2" xfId="56750"/>
    <cellStyle name="Normal 5 9 3 3 4" xfId="56751"/>
    <cellStyle name="Normal 5 9 3 4" xfId="56752"/>
    <cellStyle name="Normal 5 9 3 4 2" xfId="56753"/>
    <cellStyle name="Normal 5 9 3 4 2 2" xfId="56754"/>
    <cellStyle name="Normal 5 9 3 4 3" xfId="56755"/>
    <cellStyle name="Normal 5 9 3 5" xfId="56756"/>
    <cellStyle name="Normal 5 9 3 5 2" xfId="56757"/>
    <cellStyle name="Normal 5 9 3 6" xfId="56758"/>
    <cellStyle name="Normal 5 9 4" xfId="56759"/>
    <cellStyle name="Normal 5 9 4 2" xfId="56760"/>
    <cellStyle name="Normal 5 9 4 2 2" xfId="56761"/>
    <cellStyle name="Normal 5 9 4 2 2 2" xfId="56762"/>
    <cellStyle name="Normal 5 9 4 2 2 2 2" xfId="56763"/>
    <cellStyle name="Normal 5 9 4 2 2 2 2 2" xfId="56764"/>
    <cellStyle name="Normal 5 9 4 2 2 2 3" xfId="56765"/>
    <cellStyle name="Normal 5 9 4 2 2 3" xfId="56766"/>
    <cellStyle name="Normal 5 9 4 2 2 3 2" xfId="56767"/>
    <cellStyle name="Normal 5 9 4 2 2 4" xfId="56768"/>
    <cellStyle name="Normal 5 9 4 2 3" xfId="56769"/>
    <cellStyle name="Normal 5 9 4 2 3 2" xfId="56770"/>
    <cellStyle name="Normal 5 9 4 2 3 2 2" xfId="56771"/>
    <cellStyle name="Normal 5 9 4 2 3 3" xfId="56772"/>
    <cellStyle name="Normal 5 9 4 2 4" xfId="56773"/>
    <cellStyle name="Normal 5 9 4 2 4 2" xfId="56774"/>
    <cellStyle name="Normal 5 9 4 2 5" xfId="56775"/>
    <cellStyle name="Normal 5 9 4 3" xfId="56776"/>
    <cellStyle name="Normal 5 9 4 3 2" xfId="56777"/>
    <cellStyle name="Normal 5 9 4 3 2 2" xfId="56778"/>
    <cellStyle name="Normal 5 9 4 3 2 2 2" xfId="56779"/>
    <cellStyle name="Normal 5 9 4 3 2 3" xfId="56780"/>
    <cellStyle name="Normal 5 9 4 3 3" xfId="56781"/>
    <cellStyle name="Normal 5 9 4 3 3 2" xfId="56782"/>
    <cellStyle name="Normal 5 9 4 3 4" xfId="56783"/>
    <cellStyle name="Normal 5 9 4 4" xfId="56784"/>
    <cellStyle name="Normal 5 9 4 4 2" xfId="56785"/>
    <cellStyle name="Normal 5 9 4 4 2 2" xfId="56786"/>
    <cellStyle name="Normal 5 9 4 4 3" xfId="56787"/>
    <cellStyle name="Normal 5 9 4 5" xfId="56788"/>
    <cellStyle name="Normal 5 9 4 5 2" xfId="56789"/>
    <cellStyle name="Normal 5 9 4 6" xfId="56790"/>
    <cellStyle name="Normal 5 9 5" xfId="56791"/>
    <cellStyle name="Normal 5 9 5 2" xfId="56792"/>
    <cellStyle name="Normal 5 9 5 2 2" xfId="56793"/>
    <cellStyle name="Normal 5 9 5 2 2 2" xfId="56794"/>
    <cellStyle name="Normal 5 9 5 2 2 2 2" xfId="56795"/>
    <cellStyle name="Normal 5 9 5 2 2 2 2 2" xfId="56796"/>
    <cellStyle name="Normal 5 9 5 2 2 2 3" xfId="56797"/>
    <cellStyle name="Normal 5 9 5 2 2 3" xfId="56798"/>
    <cellStyle name="Normal 5 9 5 2 2 3 2" xfId="56799"/>
    <cellStyle name="Normal 5 9 5 2 2 4" xfId="56800"/>
    <cellStyle name="Normal 5 9 5 2 3" xfId="56801"/>
    <cellStyle name="Normal 5 9 5 2 3 2" xfId="56802"/>
    <cellStyle name="Normal 5 9 5 2 3 2 2" xfId="56803"/>
    <cellStyle name="Normal 5 9 5 2 3 3" xfId="56804"/>
    <cellStyle name="Normal 5 9 5 2 4" xfId="56805"/>
    <cellStyle name="Normal 5 9 5 2 4 2" xfId="56806"/>
    <cellStyle name="Normal 5 9 5 2 5" xfId="56807"/>
    <cellStyle name="Normal 5 9 5 3" xfId="56808"/>
    <cellStyle name="Normal 5 9 5 3 2" xfId="56809"/>
    <cellStyle name="Normal 5 9 5 3 2 2" xfId="56810"/>
    <cellStyle name="Normal 5 9 5 3 2 2 2" xfId="56811"/>
    <cellStyle name="Normal 5 9 5 3 2 3" xfId="56812"/>
    <cellStyle name="Normal 5 9 5 3 3" xfId="56813"/>
    <cellStyle name="Normal 5 9 5 3 3 2" xfId="56814"/>
    <cellStyle name="Normal 5 9 5 3 4" xfId="56815"/>
    <cellStyle name="Normal 5 9 5 4" xfId="56816"/>
    <cellStyle name="Normal 5 9 5 4 2" xfId="56817"/>
    <cellStyle name="Normal 5 9 5 4 2 2" xfId="56818"/>
    <cellStyle name="Normal 5 9 5 4 3" xfId="56819"/>
    <cellStyle name="Normal 5 9 5 5" xfId="56820"/>
    <cellStyle name="Normal 5 9 5 5 2" xfId="56821"/>
    <cellStyle name="Normal 5 9 5 6" xfId="56822"/>
    <cellStyle name="Normal 5 9 6" xfId="56823"/>
    <cellStyle name="Normal 5 9 6 2" xfId="56824"/>
    <cellStyle name="Normal 5 9 6 2 2" xfId="56825"/>
    <cellStyle name="Normal 5 9 6 2 2 2" xfId="56826"/>
    <cellStyle name="Normal 5 9 6 2 2 2 2" xfId="56827"/>
    <cellStyle name="Normal 5 9 6 2 2 3" xfId="56828"/>
    <cellStyle name="Normal 5 9 6 2 3" xfId="56829"/>
    <cellStyle name="Normal 5 9 6 2 3 2" xfId="56830"/>
    <cellStyle name="Normal 5 9 6 2 4" xfId="56831"/>
    <cellStyle name="Normal 5 9 6 3" xfId="56832"/>
    <cellStyle name="Normal 5 9 6 3 2" xfId="56833"/>
    <cellStyle name="Normal 5 9 6 3 2 2" xfId="56834"/>
    <cellStyle name="Normal 5 9 6 3 3" xfId="56835"/>
    <cellStyle name="Normal 5 9 6 4" xfId="56836"/>
    <cellStyle name="Normal 5 9 6 4 2" xfId="56837"/>
    <cellStyle name="Normal 5 9 6 5" xfId="56838"/>
    <cellStyle name="Normal 5 9 7" xfId="56839"/>
    <cellStyle name="Normal 5 9 7 2" xfId="56840"/>
    <cellStyle name="Normal 5 9 7 2 2" xfId="56841"/>
    <cellStyle name="Normal 5 9 7 2 2 2" xfId="56842"/>
    <cellStyle name="Normal 5 9 7 2 3" xfId="56843"/>
    <cellStyle name="Normal 5 9 7 3" xfId="56844"/>
    <cellStyle name="Normal 5 9 7 3 2" xfId="56845"/>
    <cellStyle name="Normal 5 9 7 4" xfId="56846"/>
    <cellStyle name="Normal 5 9 8" xfId="56847"/>
    <cellStyle name="Normal 5 9 8 2" xfId="56848"/>
    <cellStyle name="Normal 5 9 8 2 2" xfId="56849"/>
    <cellStyle name="Normal 5 9 8 3" xfId="56850"/>
    <cellStyle name="Normal 5 9 9" xfId="56851"/>
    <cellStyle name="Normal 5 9 9 2" xfId="56852"/>
    <cellStyle name="Normal 5 9 9 3" xfId="56853"/>
    <cellStyle name="Normal 6" xfId="56854"/>
    <cellStyle name="Normal 6 2" xfId="56855"/>
    <cellStyle name="Normal 6 3" xfId="56856"/>
    <cellStyle name="Normal 6 4" xfId="56857"/>
    <cellStyle name="Normal 7" xfId="56858"/>
    <cellStyle name="Normal 7 2" xfId="56859"/>
    <cellStyle name="Normal 7 3" xfId="56860"/>
    <cellStyle name="Normal 8" xfId="56861"/>
    <cellStyle name="Normal 8 2" xfId="56862"/>
    <cellStyle name="Normal 8 2 2" xfId="56863"/>
    <cellStyle name="Normal 8 2 3" xfId="56864"/>
    <cellStyle name="Normal 8 3" xfId="56865"/>
    <cellStyle name="Normal 8 4" xfId="56866"/>
    <cellStyle name="Normal 9" xfId="56867"/>
    <cellStyle name="Normal 9 2" xfId="56868"/>
    <cellStyle name="Normal 9 3" xfId="56869"/>
    <cellStyle name="Normal_ELECT. SENDERO-COLOMBIA" xfId="2"/>
    <cellStyle name="Notas 2" xfId="56870"/>
    <cellStyle name="Porcentaje 2" xfId="56884"/>
    <cellStyle name="Porcentual 2" xfId="56871"/>
    <cellStyle name="Porcentual 3" xfId="56872"/>
    <cellStyle name="Salida 2" xfId="56873"/>
    <cellStyle name="Texto de advertencia 2" xfId="56874"/>
    <cellStyle name="Texto explicativo 2" xfId="56875"/>
    <cellStyle name="Texto explicativo 3" xfId="56876"/>
    <cellStyle name="Título 1 2" xfId="56877"/>
    <cellStyle name="Título 2 2" xfId="56878"/>
    <cellStyle name="Título 3 2" xfId="56879"/>
    <cellStyle name="Título 4" xfId="56880"/>
    <cellStyle name="Total 2" xfId="56881"/>
  </cellStyles>
  <dxfs count="0"/>
  <tableStyles count="0" defaultTableStyle="TableStyleMedium2" defaultPivotStyle="PivotStyleLight16"/>
  <colors>
    <mruColors>
      <color rgb="FFFF99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762000</xdr:colOff>
      <xdr:row>2</xdr:row>
      <xdr:rowOff>0</xdr:rowOff>
    </xdr:from>
    <xdr:ext cx="184731" cy="264560"/>
    <xdr:sp macro="" textlink="">
      <xdr:nvSpPr>
        <xdr:cNvPr id="2" name="1 CuadroTexto">
          <a:extLst>
            <a:ext uri="{FF2B5EF4-FFF2-40B4-BE49-F238E27FC236}">
              <a16:creationId xmlns:a16="http://schemas.microsoft.com/office/drawing/2014/main" xmlns="" id="{54BF488B-D52D-4C9E-8387-502AA2C18571}"/>
            </a:ext>
          </a:extLst>
        </xdr:cNvPr>
        <xdr:cNvSpPr txBox="1"/>
      </xdr:nvSpPr>
      <xdr:spPr>
        <a:xfrm>
          <a:off x="125730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76200</xdr:colOff>
      <xdr:row>0</xdr:row>
      <xdr:rowOff>28575</xdr:rowOff>
    </xdr:from>
    <xdr:to>
      <xdr:col>6</xdr:col>
      <xdr:colOff>197909</xdr:colOff>
      <xdr:row>0</xdr:row>
      <xdr:rowOff>615084</xdr:rowOff>
    </xdr:to>
    <xdr:pic>
      <xdr:nvPicPr>
        <xdr:cNvPr id="3" name="2 Imagen">
          <a:extLst>
            <a:ext uri="{FF2B5EF4-FFF2-40B4-BE49-F238E27FC236}">
              <a16:creationId xmlns:a16="http://schemas.microsoft.com/office/drawing/2014/main" xmlns="" id="{74607DD8-7B31-4DFA-9134-DD46E7C56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8575"/>
          <a:ext cx="6353175" cy="5865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G681"/>
  <sheetViews>
    <sheetView tabSelected="1" topLeftCell="C421" zoomScale="120" zoomScaleNormal="120" workbookViewId="0">
      <selection activeCell="J480" sqref="J480"/>
    </sheetView>
  </sheetViews>
  <sheetFormatPr baseColWidth="10" defaultColWidth="11.42578125" defaultRowHeight="11.25" x14ac:dyDescent="0.2"/>
  <cols>
    <col min="1" max="1" width="4.85546875" style="1" hidden="1" customWidth="1"/>
    <col min="2" max="2" width="7.42578125" style="2" customWidth="1"/>
    <col min="3" max="3" width="63.5703125" style="3" customWidth="1"/>
    <col min="4" max="4" width="7.140625" style="4" customWidth="1"/>
    <col min="5" max="5" width="9.42578125" style="4" customWidth="1"/>
    <col min="6" max="6" width="5.85546875" style="19" customWidth="1"/>
    <col min="7" max="7" width="18.85546875" style="63" customWidth="1"/>
    <col min="8" max="16384" width="11.42578125" style="1"/>
  </cols>
  <sheetData>
    <row r="1" spans="2:7" ht="60" customHeight="1" x14ac:dyDescent="0.2"/>
    <row r="3" spans="2:7" x14ac:dyDescent="0.2">
      <c r="B3" s="293" t="s">
        <v>0</v>
      </c>
      <c r="C3" s="293"/>
      <c r="D3" s="293"/>
      <c r="E3" s="293"/>
    </row>
    <row r="4" spans="2:7" x14ac:dyDescent="0.2">
      <c r="B4" s="293" t="s">
        <v>1</v>
      </c>
      <c r="C4" s="293"/>
      <c r="D4" s="293"/>
      <c r="E4" s="293"/>
    </row>
    <row r="5" spans="2:7" x14ac:dyDescent="0.2">
      <c r="B5" s="293" t="s">
        <v>2</v>
      </c>
      <c r="C5" s="293"/>
      <c r="D5" s="293"/>
      <c r="E5" s="293"/>
    </row>
    <row r="7" spans="2:7" s="6" customFormat="1" ht="12" customHeight="1" x14ac:dyDescent="0.2">
      <c r="B7" s="294" t="s">
        <v>3</v>
      </c>
      <c r="C7" s="294"/>
      <c r="D7" s="294"/>
      <c r="E7" s="294"/>
      <c r="F7" s="61"/>
      <c r="G7" s="64"/>
    </row>
    <row r="8" spans="2:7" ht="12" customHeight="1" x14ac:dyDescent="0.2">
      <c r="B8" s="285" t="s">
        <v>4</v>
      </c>
      <c r="C8" s="285"/>
      <c r="D8" s="285"/>
      <c r="E8" s="285"/>
    </row>
    <row r="9" spans="2:7" ht="12" customHeight="1" x14ac:dyDescent="0.2">
      <c r="B9" s="285" t="s">
        <v>5</v>
      </c>
      <c r="C9" s="285"/>
      <c r="D9" s="285"/>
      <c r="E9" s="285"/>
    </row>
    <row r="10" spans="2:7" ht="12" customHeight="1" x14ac:dyDescent="0.2">
      <c r="B10" s="285" t="s">
        <v>6</v>
      </c>
      <c r="C10" s="285"/>
      <c r="D10" s="285"/>
      <c r="E10" s="285"/>
    </row>
    <row r="11" spans="2:7" ht="12.95" customHeight="1" thickBot="1" x14ac:dyDescent="0.3">
      <c r="C11" s="7"/>
      <c r="E11" s="10"/>
    </row>
    <row r="12" spans="2:7" s="8" customFormat="1" ht="13.5" thickBot="1" x14ac:dyDescent="0.25">
      <c r="B12" s="286" t="s">
        <v>523</v>
      </c>
      <c r="C12" s="287"/>
      <c r="D12" s="287"/>
      <c r="E12" s="287"/>
      <c r="F12" s="121"/>
      <c r="G12" s="121"/>
    </row>
    <row r="13" spans="2:7" ht="13.5" thickBot="1" x14ac:dyDescent="0.25">
      <c r="B13" s="197"/>
      <c r="C13" s="198"/>
      <c r="D13" s="199"/>
      <c r="E13" s="200"/>
      <c r="F13" s="288"/>
      <c r="G13" s="288"/>
    </row>
    <row r="14" spans="2:7" ht="13.5" customHeight="1" thickBot="1" x14ac:dyDescent="0.25">
      <c r="B14" s="201"/>
      <c r="C14" s="202"/>
      <c r="D14" s="203"/>
      <c r="E14" s="204"/>
      <c r="F14" s="289" t="s">
        <v>15</v>
      </c>
      <c r="G14" s="290"/>
    </row>
    <row r="15" spans="2:7" ht="15.75" customHeight="1" x14ac:dyDescent="0.2">
      <c r="B15" s="205"/>
      <c r="C15" s="206"/>
      <c r="D15" s="207"/>
      <c r="E15" s="208"/>
      <c r="F15" s="291" t="s">
        <v>12</v>
      </c>
      <c r="G15" s="292"/>
    </row>
    <row r="16" spans="2:7" s="109" customFormat="1" ht="12.75" x14ac:dyDescent="0.25">
      <c r="B16" s="209" t="s">
        <v>277</v>
      </c>
      <c r="C16" s="210" t="s">
        <v>283</v>
      </c>
      <c r="D16" s="211"/>
      <c r="E16" s="212"/>
      <c r="F16" s="242"/>
      <c r="G16" s="213"/>
    </row>
    <row r="17" spans="2:7" s="109" customFormat="1" ht="12.75" x14ac:dyDescent="0.25">
      <c r="B17" s="214">
        <v>1.2</v>
      </c>
      <c r="C17" s="215" t="s">
        <v>23</v>
      </c>
      <c r="D17" s="216"/>
      <c r="E17" s="217"/>
      <c r="F17" s="265"/>
      <c r="G17" s="218">
        <f>G50</f>
        <v>0</v>
      </c>
    </row>
    <row r="18" spans="2:7" s="109" customFormat="1" ht="12.75" x14ac:dyDescent="0.25">
      <c r="B18" s="214">
        <v>1.3</v>
      </c>
      <c r="C18" s="215" t="s">
        <v>25</v>
      </c>
      <c r="D18" s="216"/>
      <c r="E18" s="217"/>
      <c r="F18" s="265"/>
      <c r="G18" s="218">
        <f>G90</f>
        <v>0</v>
      </c>
    </row>
    <row r="19" spans="2:7" s="109" customFormat="1" ht="12.75" x14ac:dyDescent="0.25">
      <c r="B19" s="214">
        <v>1.4</v>
      </c>
      <c r="C19" s="215" t="s">
        <v>13</v>
      </c>
      <c r="D19" s="216"/>
      <c r="E19" s="217"/>
      <c r="F19" s="265"/>
      <c r="G19" s="218">
        <f>G110</f>
        <v>0</v>
      </c>
    </row>
    <row r="20" spans="2:7" s="109" customFormat="1" ht="12.75" x14ac:dyDescent="0.25">
      <c r="B20" s="214">
        <v>1.5</v>
      </c>
      <c r="C20" s="215" t="s">
        <v>65</v>
      </c>
      <c r="D20" s="216"/>
      <c r="E20" s="217"/>
      <c r="F20" s="265"/>
      <c r="G20" s="218">
        <f>G150</f>
        <v>0</v>
      </c>
    </row>
    <row r="21" spans="2:7" s="109" customFormat="1" ht="12.75" x14ac:dyDescent="0.25">
      <c r="B21" s="214">
        <v>1.6</v>
      </c>
      <c r="C21" s="215" t="s">
        <v>84</v>
      </c>
      <c r="D21" s="216"/>
      <c r="E21" s="217"/>
      <c r="F21" s="265"/>
      <c r="G21" s="218">
        <f>G194</f>
        <v>0</v>
      </c>
    </row>
    <row r="22" spans="2:7" s="109" customFormat="1" ht="12.75" x14ac:dyDescent="0.25">
      <c r="B22" s="214">
        <v>1.7</v>
      </c>
      <c r="C22" s="215" t="s">
        <v>118</v>
      </c>
      <c r="D22" s="216"/>
      <c r="E22" s="217"/>
      <c r="F22" s="265"/>
      <c r="G22" s="218">
        <f>G207</f>
        <v>0</v>
      </c>
    </row>
    <row r="23" spans="2:7" s="109" customFormat="1" ht="12.75" x14ac:dyDescent="0.25">
      <c r="B23" s="214">
        <v>1.8</v>
      </c>
      <c r="C23" s="215" t="s">
        <v>123</v>
      </c>
      <c r="D23" s="216"/>
      <c r="E23" s="217"/>
      <c r="F23" s="265"/>
      <c r="G23" s="218">
        <f>G237</f>
        <v>0</v>
      </c>
    </row>
    <row r="24" spans="2:7" s="109" customFormat="1" ht="12.75" x14ac:dyDescent="0.25">
      <c r="B24" s="214">
        <v>1.9</v>
      </c>
      <c r="C24" s="215" t="s">
        <v>137</v>
      </c>
      <c r="D24" s="216"/>
      <c r="E24" s="217"/>
      <c r="F24" s="265"/>
      <c r="G24" s="218">
        <f>G25+G26</f>
        <v>0</v>
      </c>
    </row>
    <row r="25" spans="2:7" s="109" customFormat="1" ht="12.75" hidden="1" x14ac:dyDescent="0.25">
      <c r="B25" s="226" t="s">
        <v>294</v>
      </c>
      <c r="C25" s="219" t="s">
        <v>138</v>
      </c>
      <c r="D25" s="227"/>
      <c r="E25" s="228"/>
      <c r="F25" s="266"/>
      <c r="G25" s="222">
        <f>G267</f>
        <v>0</v>
      </c>
    </row>
    <row r="26" spans="2:7" s="113" customFormat="1" ht="12.75" hidden="1" x14ac:dyDescent="0.25">
      <c r="B26" s="226" t="s">
        <v>295</v>
      </c>
      <c r="C26" s="219" t="s">
        <v>138</v>
      </c>
      <c r="D26" s="220"/>
      <c r="E26" s="221"/>
      <c r="F26" s="266"/>
      <c r="G26" s="222">
        <f>G298</f>
        <v>0</v>
      </c>
    </row>
    <row r="27" spans="2:7" s="109" customFormat="1" ht="12.75" x14ac:dyDescent="0.25">
      <c r="B27" s="229">
        <v>1.1000000000000001</v>
      </c>
      <c r="C27" s="215" t="s">
        <v>170</v>
      </c>
      <c r="D27" s="216"/>
      <c r="E27" s="217"/>
      <c r="F27" s="265"/>
      <c r="G27" s="218">
        <f>+G28</f>
        <v>0</v>
      </c>
    </row>
    <row r="28" spans="2:7" s="113" customFormat="1" ht="11.25" hidden="1" customHeight="1" x14ac:dyDescent="0.25">
      <c r="B28" s="226" t="s">
        <v>296</v>
      </c>
      <c r="C28" s="219" t="s">
        <v>182</v>
      </c>
      <c r="D28" s="220"/>
      <c r="E28" s="221"/>
      <c r="F28" s="266"/>
      <c r="G28" s="222">
        <f>G316</f>
        <v>0</v>
      </c>
    </row>
    <row r="29" spans="2:7" s="113" customFormat="1" ht="11.25" hidden="1" customHeight="1" x14ac:dyDescent="0.25">
      <c r="B29" s="230" t="s">
        <v>297</v>
      </c>
      <c r="C29" s="231" t="s">
        <v>171</v>
      </c>
      <c r="D29" s="224"/>
      <c r="E29" s="225"/>
      <c r="F29" s="267"/>
      <c r="G29" s="223"/>
    </row>
    <row r="30" spans="2:7" s="113" customFormat="1" ht="11.25" hidden="1" customHeight="1" x14ac:dyDescent="0.25">
      <c r="B30" s="230" t="s">
        <v>298</v>
      </c>
      <c r="C30" s="231" t="s">
        <v>174</v>
      </c>
      <c r="D30" s="224"/>
      <c r="E30" s="225"/>
      <c r="F30" s="267"/>
      <c r="G30" s="223"/>
    </row>
    <row r="31" spans="2:7" s="113" customFormat="1" ht="11.25" hidden="1" customHeight="1" x14ac:dyDescent="0.25">
      <c r="B31" s="230" t="s">
        <v>299</v>
      </c>
      <c r="C31" s="231" t="s">
        <v>175</v>
      </c>
      <c r="D31" s="224"/>
      <c r="E31" s="225"/>
      <c r="F31" s="267"/>
      <c r="G31" s="223"/>
    </row>
    <row r="32" spans="2:7" s="109" customFormat="1" ht="12.75" x14ac:dyDescent="0.25">
      <c r="B32" s="229">
        <v>1.1100000000000001</v>
      </c>
      <c r="C32" s="215" t="s">
        <v>284</v>
      </c>
      <c r="D32" s="216"/>
      <c r="E32" s="217"/>
      <c r="F32" s="265"/>
      <c r="G32" s="218">
        <f>+G33</f>
        <v>0</v>
      </c>
    </row>
    <row r="33" spans="1:7" s="113" customFormat="1" ht="12.75" hidden="1" x14ac:dyDescent="0.25">
      <c r="B33" s="226" t="s">
        <v>300</v>
      </c>
      <c r="C33" s="219" t="s">
        <v>248</v>
      </c>
      <c r="D33" s="220"/>
      <c r="E33" s="221"/>
      <c r="F33" s="266"/>
      <c r="G33" s="222">
        <f>G449</f>
        <v>0</v>
      </c>
    </row>
    <row r="34" spans="1:7" s="109" customFormat="1" ht="12.75" x14ac:dyDescent="0.25">
      <c r="B34" s="229">
        <v>1.1200000000000001</v>
      </c>
      <c r="C34" s="215" t="s">
        <v>274</v>
      </c>
      <c r="D34" s="216"/>
      <c r="E34" s="217"/>
      <c r="F34" s="265"/>
      <c r="G34" s="218">
        <f>G471</f>
        <v>0</v>
      </c>
    </row>
    <row r="35" spans="1:7" s="109" customFormat="1" ht="12.75" x14ac:dyDescent="0.25">
      <c r="B35" s="229">
        <v>1.1499999999999999</v>
      </c>
      <c r="C35" s="215" t="s">
        <v>14</v>
      </c>
      <c r="D35" s="216"/>
      <c r="E35" s="217"/>
      <c r="F35" s="265"/>
      <c r="G35" s="218">
        <f>G482</f>
        <v>0</v>
      </c>
    </row>
    <row r="36" spans="1:7" s="120" customFormat="1" ht="15" customHeight="1" thickBot="1" x14ac:dyDescent="0.3">
      <c r="B36" s="232"/>
      <c r="C36" s="279" t="s">
        <v>522</v>
      </c>
      <c r="D36" s="280"/>
      <c r="E36" s="281"/>
      <c r="F36" s="268"/>
      <c r="G36" s="269">
        <f>G35+G34+G32+G27+G24+G23+G22+G21+G20+G19+G18+G17</f>
        <v>0</v>
      </c>
    </row>
    <row r="37" spans="1:7" s="12" customFormat="1" ht="15" customHeight="1" thickBot="1" x14ac:dyDescent="0.3">
      <c r="B37" s="233"/>
      <c r="C37" s="234"/>
      <c r="D37" s="235"/>
      <c r="E37" s="236"/>
      <c r="F37" s="237"/>
      <c r="G37" s="238"/>
    </row>
    <row r="38" spans="1:7" s="15" customFormat="1" x14ac:dyDescent="0.2">
      <c r="B38" s="11"/>
      <c r="C38" s="13"/>
      <c r="D38" s="9"/>
      <c r="E38" s="14"/>
      <c r="F38" s="29"/>
      <c r="G38" s="65"/>
    </row>
    <row r="39" spans="1:7" s="15" customFormat="1" x14ac:dyDescent="0.2">
      <c r="B39" s="11"/>
      <c r="C39" s="13"/>
      <c r="D39" s="9"/>
      <c r="E39" s="14"/>
      <c r="F39" s="29"/>
      <c r="G39" s="65"/>
    </row>
    <row r="40" spans="1:7" s="15" customFormat="1" x14ac:dyDescent="0.2">
      <c r="B40" s="11"/>
      <c r="C40" s="13"/>
      <c r="D40" s="9"/>
      <c r="E40" s="14"/>
      <c r="F40" s="29"/>
      <c r="G40" s="65"/>
    </row>
    <row r="41" spans="1:7" s="15" customFormat="1" ht="12" thickBot="1" x14ac:dyDescent="0.25">
      <c r="B41" s="11"/>
      <c r="C41" s="13"/>
      <c r="D41" s="9"/>
      <c r="E41" s="14"/>
      <c r="F41" s="29"/>
      <c r="G41" s="65"/>
    </row>
    <row r="42" spans="1:7" s="15" customFormat="1" ht="12" thickBot="1" x14ac:dyDescent="0.25">
      <c r="B42" s="116" t="s">
        <v>7</v>
      </c>
      <c r="C42" s="117" t="s">
        <v>8</v>
      </c>
      <c r="D42" s="118" t="s">
        <v>9</v>
      </c>
      <c r="E42" s="119" t="s">
        <v>11</v>
      </c>
      <c r="F42" s="282"/>
      <c r="G42" s="282"/>
    </row>
    <row r="43" spans="1:7" s="15" customFormat="1" ht="12.75" customHeight="1" thickBot="1" x14ac:dyDescent="0.25">
      <c r="B43" s="155"/>
      <c r="C43" s="156"/>
      <c r="D43" s="157"/>
      <c r="E43" s="158"/>
      <c r="F43" s="283" t="s">
        <v>15</v>
      </c>
      <c r="G43" s="284"/>
    </row>
    <row r="44" spans="1:7" ht="12" thickBot="1" x14ac:dyDescent="0.25">
      <c r="B44" s="126"/>
      <c r="C44" s="16"/>
      <c r="D44" s="28"/>
      <c r="E44" s="159"/>
      <c r="F44" s="243" t="s">
        <v>10</v>
      </c>
      <c r="G44" s="97" t="s">
        <v>12</v>
      </c>
    </row>
    <row r="45" spans="1:7" s="10" customFormat="1" ht="11.25" customHeight="1" x14ac:dyDescent="0.25">
      <c r="B45" s="122">
        <v>1</v>
      </c>
      <c r="C45" s="100" t="s">
        <v>283</v>
      </c>
      <c r="D45" s="101"/>
      <c r="E45" s="147"/>
      <c r="F45" s="244"/>
      <c r="G45" s="102"/>
    </row>
    <row r="46" spans="1:7" s="10" customFormat="1" x14ac:dyDescent="0.25">
      <c r="B46" s="130">
        <v>1.2</v>
      </c>
      <c r="C46" s="103" t="s">
        <v>23</v>
      </c>
      <c r="D46" s="96"/>
      <c r="E46" s="160"/>
      <c r="F46" s="249"/>
      <c r="G46" s="108"/>
    </row>
    <row r="47" spans="1:7" x14ac:dyDescent="0.2">
      <c r="A47" s="32"/>
      <c r="B47" s="125"/>
      <c r="C47" s="13"/>
      <c r="D47" s="9"/>
      <c r="E47" s="161"/>
      <c r="F47" s="248"/>
    </row>
    <row r="48" spans="1:7" s="10" customFormat="1" ht="57.75" x14ac:dyDescent="0.25">
      <c r="B48" s="131" t="s">
        <v>307</v>
      </c>
      <c r="C48" s="92" t="s">
        <v>24</v>
      </c>
      <c r="D48" s="24" t="s">
        <v>19</v>
      </c>
      <c r="E48" s="162"/>
      <c r="F48" s="245">
        <v>8198.94</v>
      </c>
      <c r="G48" s="38">
        <f t="shared" ref="G48:G89" si="0">F48*$E48</f>
        <v>0</v>
      </c>
    </row>
    <row r="49" spans="2:7" x14ac:dyDescent="0.2">
      <c r="B49" s="131"/>
      <c r="C49" s="26"/>
      <c r="D49" s="24"/>
      <c r="E49" s="162"/>
      <c r="F49" s="248"/>
      <c r="G49" s="38"/>
    </row>
    <row r="50" spans="2:7" s="99" customFormat="1" x14ac:dyDescent="0.2">
      <c r="B50" s="128"/>
      <c r="C50" s="104"/>
      <c r="D50" s="105"/>
      <c r="E50" s="149"/>
      <c r="F50" s="246"/>
      <c r="G50" s="106">
        <f>SUM(G47:G48)</f>
        <v>0</v>
      </c>
    </row>
    <row r="51" spans="2:7" s="10" customFormat="1" x14ac:dyDescent="0.25">
      <c r="B51" s="130">
        <v>1.3</v>
      </c>
      <c r="C51" s="103" t="s">
        <v>25</v>
      </c>
      <c r="D51" s="96"/>
      <c r="E51" s="160"/>
      <c r="F51" s="249"/>
      <c r="G51" s="108"/>
    </row>
    <row r="52" spans="2:7" x14ac:dyDescent="0.2">
      <c r="B52" s="125"/>
      <c r="C52" s="13"/>
      <c r="D52" s="9"/>
      <c r="E52" s="161"/>
      <c r="F52" s="248"/>
      <c r="G52" s="38"/>
    </row>
    <row r="53" spans="2:7" s="19" customFormat="1" ht="49.5" x14ac:dyDescent="0.15">
      <c r="B53" s="132"/>
      <c r="C53" s="16" t="s">
        <v>278</v>
      </c>
      <c r="D53" s="27"/>
      <c r="E53" s="163"/>
      <c r="F53" s="248"/>
      <c r="G53" s="38"/>
    </row>
    <row r="54" spans="2:7" s="60" customFormat="1" ht="8.25" x14ac:dyDescent="0.25">
      <c r="B54" s="131" t="s">
        <v>308</v>
      </c>
      <c r="C54" s="88" t="s">
        <v>26</v>
      </c>
      <c r="D54" s="24" t="s">
        <v>18</v>
      </c>
      <c r="E54" s="162"/>
      <c r="F54" s="245">
        <v>85.961500000000015</v>
      </c>
      <c r="G54" s="38">
        <f t="shared" si="0"/>
        <v>0</v>
      </c>
    </row>
    <row r="55" spans="2:7" s="60" customFormat="1" ht="8.25" x14ac:dyDescent="0.25">
      <c r="B55" s="131" t="s">
        <v>309</v>
      </c>
      <c r="C55" s="88" t="s">
        <v>27</v>
      </c>
      <c r="D55" s="24" t="s">
        <v>18</v>
      </c>
      <c r="E55" s="162"/>
      <c r="F55" s="245">
        <v>141.6345</v>
      </c>
      <c r="G55" s="38">
        <f t="shared" si="0"/>
        <v>0</v>
      </c>
    </row>
    <row r="56" spans="2:7" s="60" customFormat="1" ht="8.25" x14ac:dyDescent="0.25">
      <c r="B56" s="131" t="s">
        <v>310</v>
      </c>
      <c r="C56" s="88" t="s">
        <v>28</v>
      </c>
      <c r="D56" s="24" t="s">
        <v>16</v>
      </c>
      <c r="E56" s="162"/>
      <c r="F56" s="245">
        <v>1514</v>
      </c>
      <c r="G56" s="38">
        <f t="shared" si="0"/>
        <v>0</v>
      </c>
    </row>
    <row r="57" spans="2:7" s="19" customFormat="1" ht="8.25" x14ac:dyDescent="0.15">
      <c r="B57" s="132"/>
      <c r="C57" s="33"/>
      <c r="D57" s="27"/>
      <c r="E57" s="163"/>
      <c r="F57" s="248"/>
      <c r="G57" s="38"/>
    </row>
    <row r="58" spans="2:7" s="87" customFormat="1" ht="49.5" x14ac:dyDescent="0.15">
      <c r="B58" s="133"/>
      <c r="C58" s="89" t="s">
        <v>29</v>
      </c>
      <c r="D58" s="79"/>
      <c r="E58" s="164"/>
      <c r="F58" s="250"/>
      <c r="G58" s="78"/>
    </row>
    <row r="59" spans="2:7" s="87" customFormat="1" ht="8.25" x14ac:dyDescent="0.15">
      <c r="B59" s="133" t="s">
        <v>311</v>
      </c>
      <c r="C59" s="90" t="s">
        <v>30</v>
      </c>
      <c r="D59" s="79" t="s">
        <v>17</v>
      </c>
      <c r="E59" s="165"/>
      <c r="F59" s="250">
        <v>37</v>
      </c>
      <c r="G59" s="78">
        <f t="shared" si="0"/>
        <v>0</v>
      </c>
    </row>
    <row r="60" spans="2:7" s="87" customFormat="1" ht="8.25" x14ac:dyDescent="0.15">
      <c r="B60" s="133" t="s">
        <v>312</v>
      </c>
      <c r="C60" s="91" t="s">
        <v>31</v>
      </c>
      <c r="D60" s="79" t="s">
        <v>17</v>
      </c>
      <c r="E60" s="165"/>
      <c r="F60" s="250">
        <v>5</v>
      </c>
      <c r="G60" s="78">
        <f t="shared" si="0"/>
        <v>0</v>
      </c>
    </row>
    <row r="61" spans="2:7" s="60" customFormat="1" ht="49.5" x14ac:dyDescent="0.25">
      <c r="B61" s="131" t="s">
        <v>313</v>
      </c>
      <c r="C61" s="92" t="s">
        <v>32</v>
      </c>
      <c r="D61" s="24" t="s">
        <v>18</v>
      </c>
      <c r="E61" s="151"/>
      <c r="F61" s="245">
        <v>343.846</v>
      </c>
      <c r="G61" s="38">
        <f t="shared" si="0"/>
        <v>0</v>
      </c>
    </row>
    <row r="62" spans="2:7" s="60" customFormat="1" ht="8.25" x14ac:dyDescent="0.25">
      <c r="B62" s="132"/>
      <c r="C62" s="31"/>
      <c r="D62" s="27"/>
      <c r="E62" s="151"/>
      <c r="F62" s="245"/>
      <c r="G62" s="38"/>
    </row>
    <row r="63" spans="2:7" s="60" customFormat="1" ht="49.5" x14ac:dyDescent="0.25">
      <c r="B63" s="134"/>
      <c r="C63" s="68" t="s">
        <v>33</v>
      </c>
      <c r="D63" s="17"/>
      <c r="E63" s="151"/>
      <c r="F63" s="245"/>
      <c r="G63" s="38"/>
    </row>
    <row r="64" spans="2:7" s="60" customFormat="1" ht="8.25" x14ac:dyDescent="0.25">
      <c r="B64" s="131" t="s">
        <v>314</v>
      </c>
      <c r="C64" s="35" t="s">
        <v>34</v>
      </c>
      <c r="D64" s="24" t="s">
        <v>18</v>
      </c>
      <c r="E64" s="151"/>
      <c r="F64" s="245">
        <v>130.58699999999999</v>
      </c>
      <c r="G64" s="38">
        <f t="shared" si="0"/>
        <v>0</v>
      </c>
    </row>
    <row r="65" spans="2:7" s="60" customFormat="1" ht="8.25" x14ac:dyDescent="0.25">
      <c r="B65" s="131" t="s">
        <v>315</v>
      </c>
      <c r="C65" s="35" t="s">
        <v>35</v>
      </c>
      <c r="D65" s="24" t="s">
        <v>18</v>
      </c>
      <c r="E65" s="151"/>
      <c r="F65" s="245">
        <v>3.472</v>
      </c>
      <c r="G65" s="38">
        <f t="shared" si="0"/>
        <v>0</v>
      </c>
    </row>
    <row r="66" spans="2:7" x14ac:dyDescent="0.2">
      <c r="B66" s="135"/>
      <c r="E66" s="150"/>
      <c r="F66" s="248"/>
      <c r="G66" s="38"/>
    </row>
    <row r="67" spans="2:7" ht="41.25" x14ac:dyDescent="0.2">
      <c r="B67" s="127"/>
      <c r="C67" s="34" t="s">
        <v>36</v>
      </c>
      <c r="D67" s="24"/>
      <c r="E67" s="153"/>
      <c r="F67" s="248"/>
      <c r="G67" s="38"/>
    </row>
    <row r="68" spans="2:7" s="19" customFormat="1" ht="8.25" x14ac:dyDescent="0.15">
      <c r="B68" s="131" t="s">
        <v>316</v>
      </c>
      <c r="C68" s="35" t="s">
        <v>37</v>
      </c>
      <c r="D68" s="24" t="s">
        <v>17</v>
      </c>
      <c r="E68" s="151"/>
      <c r="F68" s="248">
        <v>72</v>
      </c>
      <c r="G68" s="38">
        <f t="shared" si="0"/>
        <v>0</v>
      </c>
    </row>
    <row r="69" spans="2:7" s="19" customFormat="1" ht="8.25" x14ac:dyDescent="0.15">
      <c r="B69" s="131" t="s">
        <v>317</v>
      </c>
      <c r="C69" s="35" t="s">
        <v>38</v>
      </c>
      <c r="D69" s="24" t="s">
        <v>17</v>
      </c>
      <c r="E69" s="151"/>
      <c r="F69" s="248">
        <v>4</v>
      </c>
      <c r="G69" s="38">
        <f t="shared" si="0"/>
        <v>0</v>
      </c>
    </row>
    <row r="70" spans="2:7" s="19" customFormat="1" ht="8.25" x14ac:dyDescent="0.15">
      <c r="B70" s="131" t="s">
        <v>318</v>
      </c>
      <c r="C70" s="35" t="s">
        <v>39</v>
      </c>
      <c r="D70" s="24" t="s">
        <v>17</v>
      </c>
      <c r="E70" s="151"/>
      <c r="F70" s="248">
        <v>3</v>
      </c>
      <c r="G70" s="38">
        <f t="shared" si="0"/>
        <v>0</v>
      </c>
    </row>
    <row r="71" spans="2:7" s="19" customFormat="1" ht="8.25" x14ac:dyDescent="0.15">
      <c r="B71" s="131" t="s">
        <v>319</v>
      </c>
      <c r="C71" s="35" t="s">
        <v>40</v>
      </c>
      <c r="D71" s="24" t="s">
        <v>17</v>
      </c>
      <c r="E71" s="151"/>
      <c r="F71" s="248">
        <v>11</v>
      </c>
      <c r="G71" s="38">
        <f t="shared" si="0"/>
        <v>0</v>
      </c>
    </row>
    <row r="72" spans="2:7" s="19" customFormat="1" ht="8.25" x14ac:dyDescent="0.15">
      <c r="B72" s="131" t="s">
        <v>320</v>
      </c>
      <c r="C72" s="35" t="s">
        <v>41</v>
      </c>
      <c r="D72" s="24" t="s">
        <v>17</v>
      </c>
      <c r="E72" s="151"/>
      <c r="F72" s="248">
        <v>77</v>
      </c>
      <c r="G72" s="38">
        <f t="shared" si="0"/>
        <v>0</v>
      </c>
    </row>
    <row r="73" spans="2:7" s="19" customFormat="1" ht="8.25" x14ac:dyDescent="0.15">
      <c r="B73" s="131" t="s">
        <v>321</v>
      </c>
      <c r="C73" s="35" t="s">
        <v>42</v>
      </c>
      <c r="D73" s="24" t="s">
        <v>17</v>
      </c>
      <c r="E73" s="151"/>
      <c r="F73" s="248">
        <v>17</v>
      </c>
      <c r="G73" s="38">
        <f t="shared" si="0"/>
        <v>0</v>
      </c>
    </row>
    <row r="74" spans="2:7" s="19" customFormat="1" ht="8.25" x14ac:dyDescent="0.15">
      <c r="B74" s="131" t="s">
        <v>322</v>
      </c>
      <c r="C74" s="35" t="s">
        <v>184</v>
      </c>
      <c r="D74" s="24" t="s">
        <v>17</v>
      </c>
      <c r="E74" s="151"/>
      <c r="F74" s="248">
        <v>3</v>
      </c>
      <c r="G74" s="38">
        <f>F74*$E74</f>
        <v>0</v>
      </c>
    </row>
    <row r="75" spans="2:7" s="19" customFormat="1" ht="8.25" x14ac:dyDescent="0.15">
      <c r="B75" s="131" t="s">
        <v>323</v>
      </c>
      <c r="C75" s="35" t="s">
        <v>31</v>
      </c>
      <c r="D75" s="24" t="s">
        <v>17</v>
      </c>
      <c r="E75" s="151"/>
      <c r="F75" s="248">
        <v>18</v>
      </c>
      <c r="G75" s="38">
        <f t="shared" si="0"/>
        <v>0</v>
      </c>
    </row>
    <row r="76" spans="2:7" s="19" customFormat="1" ht="8.25" x14ac:dyDescent="0.15">
      <c r="B76" s="131" t="s">
        <v>324</v>
      </c>
      <c r="C76" s="35" t="s">
        <v>43</v>
      </c>
      <c r="D76" s="24" t="s">
        <v>17</v>
      </c>
      <c r="E76" s="151"/>
      <c r="F76" s="248">
        <v>2</v>
      </c>
      <c r="G76" s="38">
        <f t="shared" si="0"/>
        <v>0</v>
      </c>
    </row>
    <row r="77" spans="2:7" x14ac:dyDescent="0.2">
      <c r="B77" s="135"/>
      <c r="C77" s="1"/>
      <c r="E77" s="150"/>
      <c r="F77" s="248"/>
      <c r="G77" s="38"/>
    </row>
    <row r="78" spans="2:7" ht="33" x14ac:dyDescent="0.2">
      <c r="B78" s="131"/>
      <c r="C78" s="16" t="s">
        <v>44</v>
      </c>
      <c r="D78" s="24"/>
      <c r="E78" s="161"/>
      <c r="F78" s="248"/>
      <c r="G78" s="38"/>
    </row>
    <row r="79" spans="2:7" s="19" customFormat="1" ht="8.25" x14ac:dyDescent="0.15">
      <c r="B79" s="131" t="s">
        <v>325</v>
      </c>
      <c r="C79" s="35" t="s">
        <v>45</v>
      </c>
      <c r="D79" s="24" t="s">
        <v>18</v>
      </c>
      <c r="E79" s="151"/>
      <c r="F79" s="248">
        <v>1159.701</v>
      </c>
      <c r="G79" s="38">
        <f t="shared" si="0"/>
        <v>0</v>
      </c>
    </row>
    <row r="80" spans="2:7" s="19" customFormat="1" ht="8.25" x14ac:dyDescent="0.15">
      <c r="B80" s="131" t="s">
        <v>326</v>
      </c>
      <c r="C80" s="35" t="s">
        <v>46</v>
      </c>
      <c r="D80" s="24" t="s">
        <v>47</v>
      </c>
      <c r="E80" s="151"/>
      <c r="F80" s="248">
        <v>1159.701</v>
      </c>
      <c r="G80" s="38">
        <f t="shared" si="0"/>
        <v>0</v>
      </c>
    </row>
    <row r="81" spans="2:7" x14ac:dyDescent="0.2">
      <c r="B81" s="135"/>
      <c r="E81" s="150"/>
      <c r="F81" s="248"/>
      <c r="G81" s="38"/>
    </row>
    <row r="82" spans="2:7" ht="49.5" x14ac:dyDescent="0.2">
      <c r="B82" s="131"/>
      <c r="C82" s="34" t="s">
        <v>48</v>
      </c>
      <c r="D82" s="24"/>
      <c r="E82" s="151"/>
      <c r="F82" s="248"/>
      <c r="G82" s="38"/>
    </row>
    <row r="83" spans="2:7" s="19" customFormat="1" ht="8.25" x14ac:dyDescent="0.15">
      <c r="B83" s="131" t="s">
        <v>327</v>
      </c>
      <c r="C83" s="35" t="s">
        <v>49</v>
      </c>
      <c r="D83" s="24" t="s">
        <v>17</v>
      </c>
      <c r="E83" s="151"/>
      <c r="F83" s="248">
        <v>4</v>
      </c>
      <c r="G83" s="38">
        <f t="shared" si="0"/>
        <v>0</v>
      </c>
    </row>
    <row r="84" spans="2:7" s="19" customFormat="1" ht="8.25" x14ac:dyDescent="0.15">
      <c r="B84" s="131" t="s">
        <v>328</v>
      </c>
      <c r="C84" s="35" t="s">
        <v>50</v>
      </c>
      <c r="D84" s="24" t="s">
        <v>17</v>
      </c>
      <c r="E84" s="151"/>
      <c r="F84" s="248">
        <v>26</v>
      </c>
      <c r="G84" s="38">
        <f t="shared" si="0"/>
        <v>0</v>
      </c>
    </row>
    <row r="85" spans="2:7" x14ac:dyDescent="0.2">
      <c r="B85" s="131"/>
      <c r="E85" s="150"/>
      <c r="F85" s="248"/>
      <c r="G85" s="38"/>
    </row>
    <row r="86" spans="2:7" ht="49.5" x14ac:dyDescent="0.2">
      <c r="B86" s="125"/>
      <c r="C86" s="36" t="s">
        <v>51</v>
      </c>
      <c r="D86" s="24"/>
      <c r="E86" s="150"/>
      <c r="F86" s="248"/>
      <c r="G86" s="38"/>
    </row>
    <row r="87" spans="2:7" s="19" customFormat="1" ht="8.25" x14ac:dyDescent="0.15">
      <c r="B87" s="131" t="s">
        <v>329</v>
      </c>
      <c r="C87" s="35" t="s">
        <v>52</v>
      </c>
      <c r="D87" s="24" t="s">
        <v>17</v>
      </c>
      <c r="E87" s="151"/>
      <c r="F87" s="248">
        <v>1</v>
      </c>
      <c r="G87" s="38">
        <f t="shared" si="0"/>
        <v>0</v>
      </c>
    </row>
    <row r="88" spans="2:7" x14ac:dyDescent="0.2">
      <c r="B88" s="135"/>
      <c r="C88" s="36"/>
      <c r="E88" s="150"/>
      <c r="F88" s="248"/>
      <c r="G88" s="38"/>
    </row>
    <row r="89" spans="2:7" s="10" customFormat="1" ht="41.25" x14ac:dyDescent="0.25">
      <c r="B89" s="131" t="s">
        <v>330</v>
      </c>
      <c r="C89" s="75" t="s">
        <v>185</v>
      </c>
      <c r="D89" s="24" t="s">
        <v>17</v>
      </c>
      <c r="E89" s="151"/>
      <c r="F89" s="245">
        <v>63</v>
      </c>
      <c r="G89" s="38">
        <f t="shared" si="0"/>
        <v>0</v>
      </c>
    </row>
    <row r="90" spans="2:7" s="99" customFormat="1" x14ac:dyDescent="0.2">
      <c r="B90" s="128"/>
      <c r="C90" s="104"/>
      <c r="D90" s="105"/>
      <c r="E90" s="149"/>
      <c r="F90" s="246"/>
      <c r="G90" s="106">
        <f>SUM(G53:G89)</f>
        <v>0</v>
      </c>
    </row>
    <row r="91" spans="2:7" s="10" customFormat="1" x14ac:dyDescent="0.25">
      <c r="B91" s="130">
        <v>1.4</v>
      </c>
      <c r="C91" s="103" t="s">
        <v>13</v>
      </c>
      <c r="D91" s="96"/>
      <c r="E91" s="160"/>
      <c r="F91" s="249"/>
      <c r="G91" s="108"/>
    </row>
    <row r="92" spans="2:7" x14ac:dyDescent="0.2">
      <c r="B92" s="135"/>
      <c r="E92" s="150"/>
      <c r="F92" s="248"/>
      <c r="G92" s="38"/>
    </row>
    <row r="93" spans="2:7" s="10" customFormat="1" ht="66" x14ac:dyDescent="0.25">
      <c r="B93" s="131" t="s">
        <v>331</v>
      </c>
      <c r="C93" s="92" t="s">
        <v>53</v>
      </c>
      <c r="D93" s="24" t="s">
        <v>19</v>
      </c>
      <c r="E93" s="151"/>
      <c r="F93" s="245">
        <v>860.3900000000001</v>
      </c>
      <c r="G93" s="38">
        <f t="shared" ref="G93:G139" si="1">F93*$E93</f>
        <v>0</v>
      </c>
    </row>
    <row r="94" spans="2:7" s="10" customFormat="1" x14ac:dyDescent="0.25">
      <c r="B94" s="135"/>
      <c r="C94" s="80"/>
      <c r="D94" s="4"/>
      <c r="E94" s="151"/>
      <c r="F94" s="245"/>
      <c r="G94" s="38"/>
    </row>
    <row r="95" spans="2:7" s="10" customFormat="1" ht="57.75" x14ac:dyDescent="0.25">
      <c r="B95" s="131" t="s">
        <v>332</v>
      </c>
      <c r="C95" s="92" t="s">
        <v>54</v>
      </c>
      <c r="D95" s="24" t="s">
        <v>19</v>
      </c>
      <c r="E95" s="151"/>
      <c r="F95" s="245">
        <v>860.3900000000001</v>
      </c>
      <c r="G95" s="38">
        <f t="shared" si="1"/>
        <v>0</v>
      </c>
    </row>
    <row r="96" spans="2:7" s="10" customFormat="1" x14ac:dyDescent="0.25">
      <c r="B96" s="135"/>
      <c r="C96" s="92"/>
      <c r="D96" s="24"/>
      <c r="E96" s="151"/>
      <c r="F96" s="245"/>
      <c r="G96" s="38"/>
    </row>
    <row r="97" spans="2:7" s="10" customFormat="1" ht="49.5" x14ac:dyDescent="0.25">
      <c r="B97" s="131" t="s">
        <v>333</v>
      </c>
      <c r="C97" s="92" t="s">
        <v>55</v>
      </c>
      <c r="D97" s="24" t="s">
        <v>56</v>
      </c>
      <c r="E97" s="151"/>
      <c r="F97" s="245">
        <v>860.3900000000001</v>
      </c>
      <c r="G97" s="38">
        <f t="shared" si="1"/>
        <v>0</v>
      </c>
    </row>
    <row r="98" spans="2:7" s="10" customFormat="1" x14ac:dyDescent="0.25">
      <c r="B98" s="135"/>
      <c r="C98" s="92"/>
      <c r="D98" s="24"/>
      <c r="E98" s="151"/>
      <c r="F98" s="245"/>
      <c r="G98" s="38"/>
    </row>
    <row r="99" spans="2:7" s="10" customFormat="1" ht="41.25" x14ac:dyDescent="0.25">
      <c r="B99" s="129"/>
      <c r="C99" s="92" t="s">
        <v>57</v>
      </c>
      <c r="D99" s="24"/>
      <c r="E99" s="151"/>
      <c r="F99" s="245"/>
      <c r="G99" s="38"/>
    </row>
    <row r="100" spans="2:7" s="10" customFormat="1" x14ac:dyDescent="0.25">
      <c r="B100" s="131" t="s">
        <v>334</v>
      </c>
      <c r="C100" s="93" t="s">
        <v>58</v>
      </c>
      <c r="D100" s="24" t="s">
        <v>56</v>
      </c>
      <c r="E100" s="151"/>
      <c r="F100" s="245">
        <v>860.3900000000001</v>
      </c>
      <c r="G100" s="38">
        <f t="shared" si="1"/>
        <v>0</v>
      </c>
    </row>
    <row r="101" spans="2:7" s="10" customFormat="1" x14ac:dyDescent="0.25">
      <c r="B101" s="131" t="s">
        <v>335</v>
      </c>
      <c r="C101" s="93" t="s">
        <v>59</v>
      </c>
      <c r="D101" s="24" t="s">
        <v>56</v>
      </c>
      <c r="E101" s="151"/>
      <c r="F101" s="245">
        <v>860.3900000000001</v>
      </c>
      <c r="G101" s="38">
        <f t="shared" si="1"/>
        <v>0</v>
      </c>
    </row>
    <row r="102" spans="2:7" s="10" customFormat="1" x14ac:dyDescent="0.25">
      <c r="B102" s="135"/>
      <c r="C102" s="80"/>
      <c r="D102" s="4"/>
      <c r="E102" s="151"/>
      <c r="F102" s="245"/>
      <c r="G102" s="38"/>
    </row>
    <row r="103" spans="2:7" s="10" customFormat="1" ht="33" x14ac:dyDescent="0.25">
      <c r="B103" s="129"/>
      <c r="C103" s="68" t="s">
        <v>60</v>
      </c>
      <c r="D103" s="28"/>
      <c r="E103" s="151"/>
      <c r="F103" s="245"/>
      <c r="G103" s="38"/>
    </row>
    <row r="104" spans="2:7" s="60" customFormat="1" ht="8.25" x14ac:dyDescent="0.25">
      <c r="B104" s="131" t="s">
        <v>336</v>
      </c>
      <c r="C104" s="35" t="s">
        <v>61</v>
      </c>
      <c r="D104" s="24" t="s">
        <v>56</v>
      </c>
      <c r="E104" s="151"/>
      <c r="F104" s="245">
        <v>860.3900000000001</v>
      </c>
      <c r="G104" s="38">
        <f t="shared" si="1"/>
        <v>0</v>
      </c>
    </row>
    <row r="105" spans="2:7" s="10" customFormat="1" x14ac:dyDescent="0.25">
      <c r="B105" s="129"/>
      <c r="C105" s="80"/>
      <c r="D105" s="4"/>
      <c r="E105" s="151"/>
      <c r="F105" s="245"/>
      <c r="G105" s="38"/>
    </row>
    <row r="106" spans="2:7" s="10" customFormat="1" ht="107.25" x14ac:dyDescent="0.25">
      <c r="B106" s="131" t="s">
        <v>337</v>
      </c>
      <c r="C106" s="68" t="s">
        <v>62</v>
      </c>
      <c r="D106" s="24" t="s">
        <v>19</v>
      </c>
      <c r="E106" s="151"/>
      <c r="F106" s="245">
        <v>848.22000000000014</v>
      </c>
      <c r="G106" s="38">
        <f t="shared" si="1"/>
        <v>0</v>
      </c>
    </row>
    <row r="107" spans="2:7" s="77" customFormat="1" x14ac:dyDescent="0.2">
      <c r="B107" s="136"/>
      <c r="C107" s="76"/>
      <c r="D107" s="79"/>
      <c r="E107" s="165"/>
      <c r="F107" s="250"/>
      <c r="G107" s="78"/>
    </row>
    <row r="108" spans="2:7" s="10" customFormat="1" ht="74.25" x14ac:dyDescent="0.25">
      <c r="B108" s="131" t="s">
        <v>338</v>
      </c>
      <c r="C108" s="68" t="s">
        <v>64</v>
      </c>
      <c r="D108" s="9" t="s">
        <v>16</v>
      </c>
      <c r="E108" s="151"/>
      <c r="F108" s="245">
        <v>5001.6030000000001</v>
      </c>
      <c r="G108" s="38">
        <f t="shared" si="1"/>
        <v>0</v>
      </c>
    </row>
    <row r="109" spans="2:7" x14ac:dyDescent="0.2">
      <c r="B109" s="135"/>
      <c r="E109" s="151"/>
      <c r="F109" s="248"/>
      <c r="G109" s="38"/>
    </row>
    <row r="110" spans="2:7" s="99" customFormat="1" x14ac:dyDescent="0.2">
      <c r="B110" s="128"/>
      <c r="C110" s="104"/>
      <c r="D110" s="105"/>
      <c r="E110" s="149"/>
      <c r="F110" s="246"/>
      <c r="G110" s="106">
        <f>SUM(G93:G109)</f>
        <v>0</v>
      </c>
    </row>
    <row r="111" spans="2:7" s="10" customFormat="1" x14ac:dyDescent="0.25">
      <c r="B111" s="130">
        <v>1.5</v>
      </c>
      <c r="C111" s="103" t="s">
        <v>65</v>
      </c>
      <c r="D111" s="96"/>
      <c r="E111" s="160"/>
      <c r="F111" s="249"/>
      <c r="G111" s="108"/>
    </row>
    <row r="112" spans="2:7" x14ac:dyDescent="0.2">
      <c r="B112" s="135"/>
      <c r="E112" s="150"/>
      <c r="F112" s="248"/>
      <c r="G112" s="38"/>
    </row>
    <row r="113" spans="2:7" s="10" customFormat="1" ht="99" x14ac:dyDescent="0.25">
      <c r="B113" s="127" t="s">
        <v>285</v>
      </c>
      <c r="C113" s="68" t="s">
        <v>66</v>
      </c>
      <c r="D113" s="24" t="s">
        <v>19</v>
      </c>
      <c r="E113" s="151"/>
      <c r="F113" s="245">
        <v>4511</v>
      </c>
      <c r="G113" s="38">
        <f t="shared" si="1"/>
        <v>0</v>
      </c>
    </row>
    <row r="114" spans="2:7" x14ac:dyDescent="0.2">
      <c r="B114" s="135"/>
      <c r="E114" s="152"/>
      <c r="F114" s="248"/>
      <c r="G114" s="38"/>
    </row>
    <row r="115" spans="2:7" s="10" customFormat="1" ht="99" x14ac:dyDescent="0.25">
      <c r="B115" s="127" t="s">
        <v>286</v>
      </c>
      <c r="C115" s="68" t="s">
        <v>67</v>
      </c>
      <c r="D115" s="24" t="s">
        <v>19</v>
      </c>
      <c r="E115" s="151"/>
      <c r="F115" s="245">
        <v>3746</v>
      </c>
      <c r="G115" s="38">
        <f t="shared" si="1"/>
        <v>0</v>
      </c>
    </row>
    <row r="116" spans="2:7" s="10" customFormat="1" x14ac:dyDescent="0.25">
      <c r="B116" s="135"/>
      <c r="C116" s="80"/>
      <c r="D116" s="4"/>
      <c r="E116" s="152"/>
      <c r="F116" s="245"/>
      <c r="G116" s="38"/>
    </row>
    <row r="117" spans="2:7" s="10" customFormat="1" ht="99" x14ac:dyDescent="0.25">
      <c r="B117" s="127" t="s">
        <v>287</v>
      </c>
      <c r="C117" s="68" t="s">
        <v>68</v>
      </c>
      <c r="D117" s="24" t="s">
        <v>19</v>
      </c>
      <c r="E117" s="153"/>
      <c r="F117" s="245">
        <v>206</v>
      </c>
      <c r="G117" s="38">
        <f t="shared" si="1"/>
        <v>0</v>
      </c>
    </row>
    <row r="118" spans="2:7" s="10" customFormat="1" x14ac:dyDescent="0.25">
      <c r="B118" s="135"/>
      <c r="C118" s="80"/>
      <c r="D118" s="4"/>
      <c r="E118" s="152"/>
      <c r="F118" s="245"/>
      <c r="G118" s="38"/>
    </row>
    <row r="119" spans="2:7" s="10" customFormat="1" ht="99" x14ac:dyDescent="0.25">
      <c r="B119" s="127" t="s">
        <v>339</v>
      </c>
      <c r="C119" s="68" t="s">
        <v>69</v>
      </c>
      <c r="D119" s="24" t="s">
        <v>19</v>
      </c>
      <c r="E119" s="153"/>
      <c r="F119" s="245">
        <v>14</v>
      </c>
      <c r="G119" s="38">
        <f t="shared" si="1"/>
        <v>0</v>
      </c>
    </row>
    <row r="120" spans="2:7" s="10" customFormat="1" x14ac:dyDescent="0.25">
      <c r="B120" s="135"/>
      <c r="C120" s="80"/>
      <c r="D120" s="4"/>
      <c r="E120" s="152"/>
      <c r="F120" s="245"/>
      <c r="G120" s="38"/>
    </row>
    <row r="121" spans="2:7" s="10" customFormat="1" ht="57.75" x14ac:dyDescent="0.25">
      <c r="B121" s="127" t="s">
        <v>340</v>
      </c>
      <c r="C121" s="25" t="s">
        <v>70</v>
      </c>
      <c r="D121" s="24" t="s">
        <v>16</v>
      </c>
      <c r="E121" s="153"/>
      <c r="F121" s="245">
        <v>118.52</v>
      </c>
      <c r="G121" s="38">
        <f t="shared" si="1"/>
        <v>0</v>
      </c>
    </row>
    <row r="122" spans="2:7" s="10" customFormat="1" x14ac:dyDescent="0.25">
      <c r="B122" s="135"/>
      <c r="C122" s="80"/>
      <c r="D122" s="4"/>
      <c r="E122" s="152"/>
      <c r="F122" s="245"/>
      <c r="G122" s="38"/>
    </row>
    <row r="123" spans="2:7" s="10" customFormat="1" ht="82.5" x14ac:dyDescent="0.25">
      <c r="B123" s="127" t="s">
        <v>341</v>
      </c>
      <c r="C123" s="68" t="s">
        <v>71</v>
      </c>
      <c r="D123" s="24"/>
      <c r="E123" s="153"/>
      <c r="F123" s="245"/>
      <c r="G123" s="38"/>
    </row>
    <row r="124" spans="2:7" s="19" customFormat="1" ht="8.25" x14ac:dyDescent="0.15">
      <c r="B124" s="127" t="s">
        <v>342</v>
      </c>
      <c r="C124" s="35" t="s">
        <v>72</v>
      </c>
      <c r="D124" s="24" t="s">
        <v>19</v>
      </c>
      <c r="E124" s="151"/>
      <c r="F124" s="248">
        <v>2467.7200000000003</v>
      </c>
      <c r="G124" s="38">
        <f t="shared" si="1"/>
        <v>0</v>
      </c>
    </row>
    <row r="125" spans="2:7" s="19" customFormat="1" ht="8.25" x14ac:dyDescent="0.15">
      <c r="B125" s="127" t="s">
        <v>343</v>
      </c>
      <c r="C125" s="35" t="s">
        <v>73</v>
      </c>
      <c r="D125" s="24" t="s">
        <v>19</v>
      </c>
      <c r="E125" s="151"/>
      <c r="F125" s="248">
        <v>3311.94</v>
      </c>
      <c r="G125" s="38">
        <f t="shared" si="1"/>
        <v>0</v>
      </c>
    </row>
    <row r="126" spans="2:7" s="19" customFormat="1" ht="8.25" x14ac:dyDescent="0.15">
      <c r="B126" s="127" t="s">
        <v>344</v>
      </c>
      <c r="C126" s="35" t="s">
        <v>74</v>
      </c>
      <c r="D126" s="24" t="s">
        <v>19</v>
      </c>
      <c r="E126" s="151"/>
      <c r="F126" s="248">
        <v>357.17</v>
      </c>
      <c r="G126" s="38">
        <f t="shared" si="1"/>
        <v>0</v>
      </c>
    </row>
    <row r="127" spans="2:7" s="19" customFormat="1" ht="8.25" x14ac:dyDescent="0.15">
      <c r="B127" s="127" t="s">
        <v>345</v>
      </c>
      <c r="C127" s="35" t="s">
        <v>75</v>
      </c>
      <c r="D127" s="24" t="s">
        <v>19</v>
      </c>
      <c r="E127" s="151"/>
      <c r="F127" s="248">
        <v>357.17</v>
      </c>
      <c r="G127" s="38">
        <f t="shared" si="1"/>
        <v>0</v>
      </c>
    </row>
    <row r="128" spans="2:7" s="19" customFormat="1" ht="8.25" x14ac:dyDescent="0.15">
      <c r="B128" s="127" t="s">
        <v>346</v>
      </c>
      <c r="C128" s="35" t="s">
        <v>76</v>
      </c>
      <c r="D128" s="24" t="s">
        <v>19</v>
      </c>
      <c r="E128" s="151"/>
      <c r="F128" s="248">
        <v>48.7</v>
      </c>
      <c r="G128" s="38">
        <f t="shared" si="1"/>
        <v>0</v>
      </c>
    </row>
    <row r="129" spans="2:7" s="19" customFormat="1" ht="8.25" x14ac:dyDescent="0.15">
      <c r="B129" s="127" t="s">
        <v>347</v>
      </c>
      <c r="C129" s="35" t="s">
        <v>77</v>
      </c>
      <c r="D129" s="24" t="s">
        <v>19</v>
      </c>
      <c r="E129" s="151"/>
      <c r="F129" s="248">
        <v>48.3</v>
      </c>
      <c r="G129" s="38">
        <f t="shared" si="1"/>
        <v>0</v>
      </c>
    </row>
    <row r="130" spans="2:7" s="19" customFormat="1" x14ac:dyDescent="0.15">
      <c r="B130" s="135"/>
      <c r="C130" s="35"/>
      <c r="D130" s="24"/>
      <c r="E130" s="150"/>
      <c r="F130" s="248"/>
      <c r="G130" s="38"/>
    </row>
    <row r="131" spans="2:7" s="10" customFormat="1" ht="90.75" x14ac:dyDescent="0.15">
      <c r="B131" s="129"/>
      <c r="C131" s="16" t="s">
        <v>78</v>
      </c>
      <c r="D131" s="24"/>
      <c r="E131" s="153"/>
      <c r="F131" s="248"/>
      <c r="G131" s="38"/>
    </row>
    <row r="132" spans="2:7" s="19" customFormat="1" ht="8.25" x14ac:dyDescent="0.15">
      <c r="B132" s="127" t="s">
        <v>348</v>
      </c>
      <c r="C132" s="35" t="s">
        <v>79</v>
      </c>
      <c r="D132" s="24" t="s">
        <v>16</v>
      </c>
      <c r="E132" s="151"/>
      <c r="F132" s="248">
        <v>2922</v>
      </c>
      <c r="G132" s="38">
        <f t="shared" si="1"/>
        <v>0</v>
      </c>
    </row>
    <row r="133" spans="2:7" s="19" customFormat="1" ht="8.25" x14ac:dyDescent="0.15">
      <c r="B133" s="127" t="s">
        <v>349</v>
      </c>
      <c r="C133" s="35" t="s">
        <v>80</v>
      </c>
      <c r="D133" s="24" t="s">
        <v>16</v>
      </c>
      <c r="E133" s="151"/>
      <c r="F133" s="248">
        <v>225.9</v>
      </c>
      <c r="G133" s="38">
        <f t="shared" si="1"/>
        <v>0</v>
      </c>
    </row>
    <row r="134" spans="2:7" x14ac:dyDescent="0.2">
      <c r="B134" s="135"/>
      <c r="E134" s="152"/>
      <c r="F134" s="248"/>
      <c r="G134" s="38"/>
    </row>
    <row r="135" spans="2:7" s="10" customFormat="1" ht="49.5" x14ac:dyDescent="0.25">
      <c r="B135" s="127" t="s">
        <v>350</v>
      </c>
      <c r="C135" s="68" t="s">
        <v>81</v>
      </c>
      <c r="D135" s="28" t="s">
        <v>18</v>
      </c>
      <c r="E135" s="153"/>
      <c r="F135" s="245">
        <v>5.0999999999999996</v>
      </c>
      <c r="G135" s="38">
        <f t="shared" si="1"/>
        <v>0</v>
      </c>
    </row>
    <row r="136" spans="2:7" x14ac:dyDescent="0.2">
      <c r="B136" s="135"/>
      <c r="E136" s="152"/>
      <c r="F136" s="248"/>
      <c r="G136" s="38"/>
    </row>
    <row r="137" spans="2:7" s="10" customFormat="1" ht="57.75" x14ac:dyDescent="0.25">
      <c r="B137" s="127" t="s">
        <v>351</v>
      </c>
      <c r="C137" s="68" t="s">
        <v>82</v>
      </c>
      <c r="D137" s="28" t="s">
        <v>19</v>
      </c>
      <c r="E137" s="153"/>
      <c r="F137" s="245">
        <v>17</v>
      </c>
      <c r="G137" s="38">
        <f t="shared" si="1"/>
        <v>0</v>
      </c>
    </row>
    <row r="138" spans="2:7" s="10" customFormat="1" x14ac:dyDescent="0.25">
      <c r="B138" s="135"/>
      <c r="C138" s="68"/>
      <c r="D138" s="28"/>
      <c r="E138" s="153"/>
      <c r="F138" s="245"/>
      <c r="G138" s="38"/>
    </row>
    <row r="139" spans="2:7" s="10" customFormat="1" ht="57.75" x14ac:dyDescent="0.25">
      <c r="B139" s="127" t="s">
        <v>352</v>
      </c>
      <c r="C139" s="68" t="s">
        <v>83</v>
      </c>
      <c r="D139" s="28" t="s">
        <v>19</v>
      </c>
      <c r="E139" s="153"/>
      <c r="F139" s="245">
        <v>17</v>
      </c>
      <c r="G139" s="38">
        <f t="shared" si="1"/>
        <v>0</v>
      </c>
    </row>
    <row r="140" spans="2:7" s="10" customFormat="1" x14ac:dyDescent="0.25">
      <c r="B140" s="135"/>
      <c r="C140" s="68"/>
      <c r="D140" s="28"/>
      <c r="E140" s="153"/>
      <c r="F140" s="245"/>
      <c r="G140" s="38"/>
    </row>
    <row r="141" spans="2:7" s="10" customFormat="1" ht="57.75" x14ac:dyDescent="0.25">
      <c r="B141" s="129"/>
      <c r="C141" s="68" t="s">
        <v>276</v>
      </c>
      <c r="D141" s="28"/>
      <c r="E141" s="153"/>
      <c r="F141" s="245"/>
      <c r="G141" s="38"/>
    </row>
    <row r="142" spans="2:7" s="10" customFormat="1" x14ac:dyDescent="0.25">
      <c r="B142" s="127" t="s">
        <v>353</v>
      </c>
      <c r="C142" s="25" t="s">
        <v>275</v>
      </c>
      <c r="D142" s="28" t="s">
        <v>19</v>
      </c>
      <c r="E142" s="153"/>
      <c r="F142" s="245">
        <v>17</v>
      </c>
      <c r="G142" s="38">
        <f t="shared" ref="G142:G180" si="2">F142*$E142</f>
        <v>0</v>
      </c>
    </row>
    <row r="143" spans="2:7" s="10" customFormat="1" x14ac:dyDescent="0.25">
      <c r="B143" s="135"/>
      <c r="C143" s="68"/>
      <c r="D143" s="28"/>
      <c r="E143" s="153"/>
      <c r="F143" s="245"/>
      <c r="G143" s="38"/>
    </row>
    <row r="144" spans="2:7" s="10" customFormat="1" ht="66" x14ac:dyDescent="0.25">
      <c r="B144" s="127" t="s">
        <v>354</v>
      </c>
      <c r="C144" s="68" t="s">
        <v>63</v>
      </c>
      <c r="D144" s="28" t="s">
        <v>19</v>
      </c>
      <c r="E144" s="153"/>
      <c r="F144" s="245">
        <v>432</v>
      </c>
      <c r="G144" s="38">
        <f t="shared" si="2"/>
        <v>0</v>
      </c>
    </row>
    <row r="145" spans="2:7" s="10" customFormat="1" x14ac:dyDescent="0.25">
      <c r="B145" s="135"/>
      <c r="C145" s="68"/>
      <c r="D145" s="28"/>
      <c r="E145" s="153"/>
      <c r="F145" s="245"/>
      <c r="G145" s="38"/>
    </row>
    <row r="146" spans="2:7" s="10" customFormat="1" ht="90.75" x14ac:dyDescent="0.25">
      <c r="B146" s="127" t="s">
        <v>355</v>
      </c>
      <c r="C146" s="68" t="s">
        <v>168</v>
      </c>
      <c r="D146" s="28" t="s">
        <v>19</v>
      </c>
      <c r="E146" s="153"/>
      <c r="F146" s="251">
        <v>160.47999999999999</v>
      </c>
      <c r="G146" s="38">
        <f t="shared" si="2"/>
        <v>0</v>
      </c>
    </row>
    <row r="147" spans="2:7" s="10" customFormat="1" x14ac:dyDescent="0.25">
      <c r="B147" s="135"/>
      <c r="C147" s="68"/>
      <c r="D147" s="28"/>
      <c r="E147" s="153"/>
      <c r="F147" s="251"/>
      <c r="G147" s="38">
        <f t="shared" si="2"/>
        <v>0</v>
      </c>
    </row>
    <row r="148" spans="2:7" s="10" customFormat="1" ht="66" x14ac:dyDescent="0.25">
      <c r="B148" s="127" t="s">
        <v>356</v>
      </c>
      <c r="C148" s="68" t="s">
        <v>169</v>
      </c>
      <c r="D148" s="28" t="s">
        <v>19</v>
      </c>
      <c r="E148" s="153"/>
      <c r="F148" s="251">
        <v>60.48</v>
      </c>
      <c r="G148" s="38">
        <f t="shared" si="2"/>
        <v>0</v>
      </c>
    </row>
    <row r="149" spans="2:7" x14ac:dyDescent="0.2">
      <c r="B149" s="127"/>
      <c r="C149" s="16"/>
      <c r="D149" s="28"/>
      <c r="E149" s="153"/>
      <c r="F149" s="248"/>
      <c r="G149" s="38"/>
    </row>
    <row r="150" spans="2:7" s="99" customFormat="1" x14ac:dyDescent="0.2">
      <c r="B150" s="128"/>
      <c r="C150" s="104"/>
      <c r="D150" s="105"/>
      <c r="E150" s="149"/>
      <c r="F150" s="246"/>
      <c r="G150" s="106">
        <f>SUM(G113:G149)</f>
        <v>0</v>
      </c>
    </row>
    <row r="151" spans="2:7" s="10" customFormat="1" x14ac:dyDescent="0.25">
      <c r="B151" s="130">
        <v>1.6</v>
      </c>
      <c r="C151" s="103" t="s">
        <v>84</v>
      </c>
      <c r="D151" s="96"/>
      <c r="E151" s="160"/>
      <c r="F151" s="249"/>
      <c r="G151" s="108"/>
    </row>
    <row r="152" spans="2:7" x14ac:dyDescent="0.2">
      <c r="B152" s="135"/>
      <c r="E152" s="152"/>
      <c r="F152" s="248"/>
      <c r="G152" s="38"/>
    </row>
    <row r="153" spans="2:7" ht="90.75" x14ac:dyDescent="0.2">
      <c r="B153" s="127"/>
      <c r="C153" s="16" t="s">
        <v>85</v>
      </c>
      <c r="D153" s="24"/>
      <c r="E153" s="153"/>
      <c r="F153" s="248"/>
      <c r="G153" s="38"/>
    </row>
    <row r="154" spans="2:7" s="15" customFormat="1" x14ac:dyDescent="0.2">
      <c r="B154" s="127" t="s">
        <v>288</v>
      </c>
      <c r="C154" s="23" t="s">
        <v>90</v>
      </c>
      <c r="D154" s="9" t="s">
        <v>17</v>
      </c>
      <c r="E154" s="166"/>
      <c r="F154" s="252">
        <v>40</v>
      </c>
      <c r="G154" s="38">
        <f t="shared" si="2"/>
        <v>0</v>
      </c>
    </row>
    <row r="155" spans="2:7" s="15" customFormat="1" x14ac:dyDescent="0.2">
      <c r="B155" s="127" t="s">
        <v>289</v>
      </c>
      <c r="C155" s="23" t="s">
        <v>87</v>
      </c>
      <c r="D155" s="9" t="s">
        <v>17</v>
      </c>
      <c r="E155" s="167"/>
      <c r="F155" s="252">
        <v>1</v>
      </c>
      <c r="G155" s="38">
        <f t="shared" si="2"/>
        <v>0</v>
      </c>
    </row>
    <row r="156" spans="2:7" s="15" customFormat="1" x14ac:dyDescent="0.2">
      <c r="B156" s="127" t="s">
        <v>290</v>
      </c>
      <c r="C156" s="23" t="s">
        <v>88</v>
      </c>
      <c r="D156" s="9" t="s">
        <v>17</v>
      </c>
      <c r="E156" s="167"/>
      <c r="F156" s="252">
        <v>2</v>
      </c>
      <c r="G156" s="38">
        <f t="shared" si="2"/>
        <v>0</v>
      </c>
    </row>
    <row r="157" spans="2:7" s="15" customFormat="1" x14ac:dyDescent="0.2">
      <c r="B157" s="127" t="s">
        <v>291</v>
      </c>
      <c r="C157" s="23" t="s">
        <v>91</v>
      </c>
      <c r="D157" s="9" t="s">
        <v>17</v>
      </c>
      <c r="E157" s="166"/>
      <c r="F157" s="252">
        <v>31</v>
      </c>
      <c r="G157" s="38">
        <f t="shared" si="2"/>
        <v>0</v>
      </c>
    </row>
    <row r="158" spans="2:7" s="15" customFormat="1" x14ac:dyDescent="0.2">
      <c r="B158" s="127" t="s">
        <v>293</v>
      </c>
      <c r="C158" s="23" t="s">
        <v>92</v>
      </c>
      <c r="D158" s="9" t="s">
        <v>17</v>
      </c>
      <c r="E158" s="166"/>
      <c r="F158" s="252">
        <v>25</v>
      </c>
      <c r="G158" s="38">
        <f t="shared" si="2"/>
        <v>0</v>
      </c>
    </row>
    <row r="159" spans="2:7" s="15" customFormat="1" x14ac:dyDescent="0.2">
      <c r="B159" s="127" t="s">
        <v>292</v>
      </c>
      <c r="C159" s="23" t="s">
        <v>89</v>
      </c>
      <c r="D159" s="9" t="s">
        <v>17</v>
      </c>
      <c r="E159" s="167"/>
      <c r="F159" s="252">
        <v>2</v>
      </c>
      <c r="G159" s="38">
        <f t="shared" si="2"/>
        <v>0</v>
      </c>
    </row>
    <row r="160" spans="2:7" s="15" customFormat="1" x14ac:dyDescent="0.2">
      <c r="B160" s="127" t="s">
        <v>357</v>
      </c>
      <c r="C160" s="23" t="s">
        <v>93</v>
      </c>
      <c r="D160" s="9" t="s">
        <v>17</v>
      </c>
      <c r="E160" s="166"/>
      <c r="F160" s="252">
        <v>36</v>
      </c>
      <c r="G160" s="38">
        <f t="shared" si="2"/>
        <v>0</v>
      </c>
    </row>
    <row r="161" spans="2:7" s="15" customFormat="1" x14ac:dyDescent="0.2">
      <c r="B161" s="127" t="s">
        <v>358</v>
      </c>
      <c r="C161" s="23" t="s">
        <v>86</v>
      </c>
      <c r="D161" s="9" t="s">
        <v>17</v>
      </c>
      <c r="E161" s="167"/>
      <c r="F161" s="252">
        <v>1</v>
      </c>
      <c r="G161" s="38">
        <f t="shared" si="2"/>
        <v>0</v>
      </c>
    </row>
    <row r="162" spans="2:7" s="15" customFormat="1" x14ac:dyDescent="0.2">
      <c r="B162" s="127" t="s">
        <v>359</v>
      </c>
      <c r="C162" s="23" t="s">
        <v>98</v>
      </c>
      <c r="D162" s="9" t="s">
        <v>17</v>
      </c>
      <c r="E162" s="167"/>
      <c r="F162" s="252">
        <v>1</v>
      </c>
      <c r="G162" s="38">
        <f t="shared" si="2"/>
        <v>0</v>
      </c>
    </row>
    <row r="163" spans="2:7" s="15" customFormat="1" x14ac:dyDescent="0.2">
      <c r="B163" s="127" t="s">
        <v>360</v>
      </c>
      <c r="C163" s="23" t="s">
        <v>94</v>
      </c>
      <c r="D163" s="9" t="s">
        <v>17</v>
      </c>
      <c r="E163" s="166"/>
      <c r="F163" s="252">
        <v>30</v>
      </c>
      <c r="G163" s="38">
        <f t="shared" si="2"/>
        <v>0</v>
      </c>
    </row>
    <row r="164" spans="2:7" s="15" customFormat="1" x14ac:dyDescent="0.2">
      <c r="B164" s="127" t="s">
        <v>361</v>
      </c>
      <c r="C164" s="23" t="s">
        <v>95</v>
      </c>
      <c r="D164" s="9" t="s">
        <v>17</v>
      </c>
      <c r="E164" s="166"/>
      <c r="F164" s="252">
        <v>94</v>
      </c>
      <c r="G164" s="38">
        <f t="shared" si="2"/>
        <v>0</v>
      </c>
    </row>
    <row r="165" spans="2:7" s="15" customFormat="1" x14ac:dyDescent="0.2">
      <c r="B165" s="127" t="s">
        <v>362</v>
      </c>
      <c r="C165" s="23" t="s">
        <v>99</v>
      </c>
      <c r="D165" s="9" t="s">
        <v>17</v>
      </c>
      <c r="E165" s="167"/>
      <c r="F165" s="252">
        <v>26</v>
      </c>
      <c r="G165" s="38">
        <f t="shared" si="2"/>
        <v>0</v>
      </c>
    </row>
    <row r="166" spans="2:7" s="15" customFormat="1" x14ac:dyDescent="0.2">
      <c r="B166" s="127" t="s">
        <v>363</v>
      </c>
      <c r="C166" s="23" t="s">
        <v>100</v>
      </c>
      <c r="D166" s="9" t="s">
        <v>17</v>
      </c>
      <c r="E166" s="167"/>
      <c r="F166" s="252">
        <v>7</v>
      </c>
      <c r="G166" s="38">
        <f t="shared" si="2"/>
        <v>0</v>
      </c>
    </row>
    <row r="167" spans="2:7" s="15" customFormat="1" x14ac:dyDescent="0.2">
      <c r="B167" s="127" t="s">
        <v>364</v>
      </c>
      <c r="C167" s="23" t="s">
        <v>96</v>
      </c>
      <c r="D167" s="9" t="s">
        <v>17</v>
      </c>
      <c r="E167" s="166"/>
      <c r="F167" s="252">
        <v>32</v>
      </c>
      <c r="G167" s="38">
        <f t="shared" si="2"/>
        <v>0</v>
      </c>
    </row>
    <row r="168" spans="2:7" s="15" customFormat="1" x14ac:dyDescent="0.2">
      <c r="B168" s="127" t="s">
        <v>365</v>
      </c>
      <c r="C168" s="23" t="s">
        <v>97</v>
      </c>
      <c r="D168" s="9" t="s">
        <v>17</v>
      </c>
      <c r="E168" s="166"/>
      <c r="F168" s="252">
        <v>52</v>
      </c>
      <c r="G168" s="38">
        <f t="shared" si="2"/>
        <v>0</v>
      </c>
    </row>
    <row r="169" spans="2:7" s="15" customFormat="1" x14ac:dyDescent="0.2">
      <c r="B169" s="127" t="s">
        <v>366</v>
      </c>
      <c r="C169" s="23" t="s">
        <v>101</v>
      </c>
      <c r="D169" s="9" t="s">
        <v>17</v>
      </c>
      <c r="E169" s="167"/>
      <c r="F169" s="252">
        <v>1</v>
      </c>
      <c r="G169" s="38">
        <f t="shared" si="2"/>
        <v>0</v>
      </c>
    </row>
    <row r="170" spans="2:7" x14ac:dyDescent="0.2">
      <c r="B170" s="135"/>
      <c r="E170" s="152"/>
      <c r="F170" s="248"/>
      <c r="G170" s="38"/>
    </row>
    <row r="171" spans="2:7" ht="74.25" x14ac:dyDescent="0.2">
      <c r="B171" s="135"/>
      <c r="C171" s="16" t="s">
        <v>103</v>
      </c>
      <c r="D171" s="24"/>
      <c r="E171" s="152"/>
      <c r="F171" s="248"/>
      <c r="G171" s="38"/>
    </row>
    <row r="172" spans="2:7" x14ac:dyDescent="0.2">
      <c r="B172" s="127" t="s">
        <v>367</v>
      </c>
      <c r="C172" s="23" t="s">
        <v>102</v>
      </c>
      <c r="D172" s="9" t="s">
        <v>17</v>
      </c>
      <c r="E172" s="168"/>
      <c r="F172" s="248">
        <v>40</v>
      </c>
      <c r="G172" s="38">
        <f t="shared" si="2"/>
        <v>0</v>
      </c>
    </row>
    <row r="173" spans="2:7" x14ac:dyDescent="0.2">
      <c r="B173" s="135"/>
      <c r="E173" s="152"/>
      <c r="F173" s="248"/>
      <c r="G173" s="38"/>
    </row>
    <row r="174" spans="2:7" ht="90" x14ac:dyDescent="0.2">
      <c r="B174" s="137"/>
      <c r="C174" s="37" t="s">
        <v>104</v>
      </c>
      <c r="D174" s="39"/>
      <c r="E174" s="152"/>
      <c r="F174" s="248"/>
      <c r="G174" s="38"/>
    </row>
    <row r="175" spans="2:7" x14ac:dyDescent="0.2">
      <c r="B175" s="127" t="s">
        <v>368</v>
      </c>
      <c r="C175" s="37" t="s">
        <v>105</v>
      </c>
      <c r="D175" s="39" t="s">
        <v>17</v>
      </c>
      <c r="E175" s="168"/>
      <c r="F175" s="248">
        <v>1</v>
      </c>
      <c r="G175" s="38">
        <f t="shared" si="2"/>
        <v>0</v>
      </c>
    </row>
    <row r="176" spans="2:7" x14ac:dyDescent="0.2">
      <c r="B176" s="127" t="s">
        <v>369</v>
      </c>
      <c r="C176" s="37" t="s">
        <v>106</v>
      </c>
      <c r="D176" s="39" t="s">
        <v>17</v>
      </c>
      <c r="E176" s="168"/>
      <c r="F176" s="248">
        <v>1</v>
      </c>
      <c r="G176" s="38">
        <f t="shared" si="2"/>
        <v>0</v>
      </c>
    </row>
    <row r="177" spans="2:7" x14ac:dyDescent="0.2">
      <c r="B177" s="127" t="s">
        <v>370</v>
      </c>
      <c r="C177" s="37" t="s">
        <v>107</v>
      </c>
      <c r="D177" s="39" t="s">
        <v>17</v>
      </c>
      <c r="E177" s="168"/>
      <c r="F177" s="248">
        <v>1</v>
      </c>
      <c r="G177" s="38">
        <f t="shared" si="2"/>
        <v>0</v>
      </c>
    </row>
    <row r="178" spans="2:7" x14ac:dyDescent="0.2">
      <c r="B178" s="127" t="s">
        <v>371</v>
      </c>
      <c r="C178" s="37" t="s">
        <v>108</v>
      </c>
      <c r="D178" s="39" t="s">
        <v>17</v>
      </c>
      <c r="E178" s="168"/>
      <c r="F178" s="248">
        <v>1</v>
      </c>
      <c r="G178" s="38">
        <f t="shared" si="2"/>
        <v>0</v>
      </c>
    </row>
    <row r="179" spans="2:7" x14ac:dyDescent="0.2">
      <c r="B179" s="127" t="s">
        <v>372</v>
      </c>
      <c r="C179" s="37" t="s">
        <v>109</v>
      </c>
      <c r="D179" s="39" t="s">
        <v>17</v>
      </c>
      <c r="E179" s="168"/>
      <c r="F179" s="248">
        <v>1</v>
      </c>
      <c r="G179" s="38">
        <f t="shared" si="2"/>
        <v>0</v>
      </c>
    </row>
    <row r="180" spans="2:7" x14ac:dyDescent="0.2">
      <c r="B180" s="127" t="s">
        <v>373</v>
      </c>
      <c r="C180" s="37" t="s">
        <v>110</v>
      </c>
      <c r="D180" s="39" t="s">
        <v>17</v>
      </c>
      <c r="E180" s="168"/>
      <c r="F180" s="248">
        <v>1</v>
      </c>
      <c r="G180" s="38">
        <f t="shared" si="2"/>
        <v>0</v>
      </c>
    </row>
    <row r="181" spans="2:7" x14ac:dyDescent="0.2">
      <c r="B181" s="137"/>
      <c r="C181" s="41"/>
      <c r="D181" s="39"/>
      <c r="E181" s="152"/>
      <c r="F181" s="248"/>
      <c r="G181" s="38"/>
    </row>
    <row r="182" spans="2:7" ht="54" x14ac:dyDescent="0.2">
      <c r="B182" s="137"/>
      <c r="C182" s="37" t="s">
        <v>111</v>
      </c>
      <c r="D182" s="138"/>
      <c r="E182" s="152"/>
      <c r="F182" s="248"/>
      <c r="G182" s="38"/>
    </row>
    <row r="183" spans="2:7" x14ac:dyDescent="0.2">
      <c r="B183" s="127" t="s">
        <v>374</v>
      </c>
      <c r="C183" s="37" t="s">
        <v>113</v>
      </c>
      <c r="D183" s="138" t="s">
        <v>112</v>
      </c>
      <c r="E183" s="166"/>
      <c r="F183" s="248">
        <v>1</v>
      </c>
      <c r="G183" s="38">
        <f t="shared" ref="G183:G201" si="3">F183*$E183</f>
        <v>0</v>
      </c>
    </row>
    <row r="184" spans="2:7" x14ac:dyDescent="0.2">
      <c r="B184" s="127" t="s">
        <v>375</v>
      </c>
      <c r="C184" s="37" t="s">
        <v>114</v>
      </c>
      <c r="D184" s="138" t="s">
        <v>112</v>
      </c>
      <c r="E184" s="166"/>
      <c r="F184" s="248">
        <v>3</v>
      </c>
      <c r="G184" s="38">
        <f t="shared" si="3"/>
        <v>0</v>
      </c>
    </row>
    <row r="185" spans="2:7" x14ac:dyDescent="0.2">
      <c r="B185" s="137"/>
      <c r="C185" s="37"/>
      <c r="D185" s="138"/>
      <c r="E185" s="152"/>
      <c r="F185" s="248"/>
      <c r="G185" s="38"/>
    </row>
    <row r="186" spans="2:7" ht="45" x14ac:dyDescent="0.2">
      <c r="B186" s="127" t="s">
        <v>376</v>
      </c>
      <c r="C186" s="42" t="s">
        <v>115</v>
      </c>
      <c r="D186" s="39" t="s">
        <v>17</v>
      </c>
      <c r="E186" s="166"/>
      <c r="F186" s="245">
        <v>15</v>
      </c>
      <c r="G186" s="38">
        <f t="shared" si="3"/>
        <v>0</v>
      </c>
    </row>
    <row r="187" spans="2:7" x14ac:dyDescent="0.2">
      <c r="B187" s="137"/>
      <c r="C187" s="42"/>
      <c r="D187" s="39"/>
      <c r="E187" s="166"/>
      <c r="F187" s="248"/>
      <c r="G187" s="38"/>
    </row>
    <row r="188" spans="2:7" s="4" customFormat="1" ht="63" x14ac:dyDescent="0.25">
      <c r="B188" s="127" t="s">
        <v>377</v>
      </c>
      <c r="C188" s="43" t="s">
        <v>116</v>
      </c>
      <c r="D188" s="39" t="s">
        <v>18</v>
      </c>
      <c r="E188" s="169"/>
      <c r="F188" s="247">
        <v>224</v>
      </c>
      <c r="G188" s="58">
        <f t="shared" si="3"/>
        <v>0</v>
      </c>
    </row>
    <row r="189" spans="2:7" s="4" customFormat="1" x14ac:dyDescent="0.25">
      <c r="B189" s="137"/>
      <c r="C189" s="71"/>
      <c r="D189" s="39"/>
      <c r="E189" s="166"/>
      <c r="F189" s="247"/>
      <c r="G189" s="58"/>
    </row>
    <row r="190" spans="2:7" s="4" customFormat="1" ht="117" x14ac:dyDescent="0.25">
      <c r="B190" s="127" t="s">
        <v>378</v>
      </c>
      <c r="C190" s="43" t="s">
        <v>117</v>
      </c>
      <c r="D190" s="39" t="s">
        <v>19</v>
      </c>
      <c r="E190" s="169"/>
      <c r="F190" s="247">
        <v>896</v>
      </c>
      <c r="G190" s="58">
        <f t="shared" si="3"/>
        <v>0</v>
      </c>
    </row>
    <row r="191" spans="2:7" x14ac:dyDescent="0.2">
      <c r="B191" s="137"/>
      <c r="C191" s="43"/>
      <c r="D191" s="39"/>
      <c r="E191" s="166"/>
      <c r="F191" s="248"/>
      <c r="G191" s="38"/>
    </row>
    <row r="192" spans="2:7" ht="63" x14ac:dyDescent="0.2">
      <c r="B192" s="127" t="s">
        <v>379</v>
      </c>
      <c r="C192" s="43" t="s">
        <v>183</v>
      </c>
      <c r="D192" s="39" t="s">
        <v>18</v>
      </c>
      <c r="E192" s="170"/>
      <c r="F192" s="247">
        <v>3.8015999999999996</v>
      </c>
      <c r="G192" s="38">
        <f t="shared" si="3"/>
        <v>0</v>
      </c>
    </row>
    <row r="193" spans="2:7" x14ac:dyDescent="0.2">
      <c r="B193" s="137"/>
      <c r="C193" s="37"/>
      <c r="D193" s="39"/>
      <c r="E193" s="166"/>
      <c r="F193" s="248"/>
      <c r="G193" s="38"/>
    </row>
    <row r="194" spans="2:7" s="99" customFormat="1" x14ac:dyDescent="0.2">
      <c r="B194" s="128"/>
      <c r="C194" s="104"/>
      <c r="D194" s="105"/>
      <c r="E194" s="149"/>
      <c r="F194" s="246"/>
      <c r="G194" s="106">
        <f>SUM(G154:G193)</f>
        <v>0</v>
      </c>
    </row>
    <row r="195" spans="2:7" s="10" customFormat="1" x14ac:dyDescent="0.25">
      <c r="B195" s="130">
        <v>1.7</v>
      </c>
      <c r="C195" s="103" t="s">
        <v>118</v>
      </c>
      <c r="D195" s="96"/>
      <c r="E195" s="160"/>
      <c r="F195" s="249"/>
      <c r="G195" s="108"/>
    </row>
    <row r="196" spans="2:7" x14ac:dyDescent="0.2">
      <c r="B196" s="139"/>
      <c r="C196" s="46"/>
      <c r="D196" s="47"/>
      <c r="E196" s="152"/>
      <c r="F196" s="248"/>
      <c r="G196" s="38"/>
    </row>
    <row r="197" spans="2:7" s="10" customFormat="1" ht="57.75" x14ac:dyDescent="0.25">
      <c r="B197" s="127" t="s">
        <v>380</v>
      </c>
      <c r="C197" s="25" t="s">
        <v>119</v>
      </c>
      <c r="D197" s="17" t="s">
        <v>17</v>
      </c>
      <c r="E197" s="166"/>
      <c r="F197" s="245">
        <v>1</v>
      </c>
      <c r="G197" s="38">
        <f t="shared" si="3"/>
        <v>0</v>
      </c>
    </row>
    <row r="198" spans="2:7" x14ac:dyDescent="0.2">
      <c r="B198" s="137"/>
      <c r="C198" s="23"/>
      <c r="D198" s="17"/>
      <c r="E198" s="166"/>
      <c r="F198" s="248"/>
      <c r="G198" s="38"/>
    </row>
    <row r="199" spans="2:7" s="10" customFormat="1" ht="57.75" x14ac:dyDescent="0.25">
      <c r="B199" s="127" t="s">
        <v>381</v>
      </c>
      <c r="C199" s="25" t="s">
        <v>120</v>
      </c>
      <c r="D199" s="17" t="s">
        <v>17</v>
      </c>
      <c r="E199" s="166"/>
      <c r="F199" s="245">
        <v>1</v>
      </c>
      <c r="G199" s="38">
        <f t="shared" si="3"/>
        <v>0</v>
      </c>
    </row>
    <row r="200" spans="2:7" x14ac:dyDescent="0.2">
      <c r="B200" s="137"/>
      <c r="C200" s="23"/>
      <c r="D200" s="17"/>
      <c r="E200" s="166"/>
      <c r="F200" s="248"/>
      <c r="G200" s="38"/>
    </row>
    <row r="201" spans="2:7" s="10" customFormat="1" ht="57.75" x14ac:dyDescent="0.25">
      <c r="B201" s="127" t="s">
        <v>382</v>
      </c>
      <c r="C201" s="25" t="s">
        <v>121</v>
      </c>
      <c r="D201" s="17" t="s">
        <v>17</v>
      </c>
      <c r="E201" s="166"/>
      <c r="F201" s="245">
        <v>1</v>
      </c>
      <c r="G201" s="38">
        <f t="shared" si="3"/>
        <v>0</v>
      </c>
    </row>
    <row r="202" spans="2:7" x14ac:dyDescent="0.2">
      <c r="B202" s="137"/>
      <c r="C202" s="23"/>
      <c r="D202" s="17"/>
      <c r="E202" s="166"/>
      <c r="F202" s="248"/>
      <c r="G202" s="38"/>
    </row>
    <row r="203" spans="2:7" s="10" customFormat="1" ht="57.75" x14ac:dyDescent="0.25">
      <c r="B203" s="127" t="s">
        <v>383</v>
      </c>
      <c r="C203" s="25" t="s">
        <v>558</v>
      </c>
      <c r="D203" s="17" t="s">
        <v>16</v>
      </c>
      <c r="E203" s="166"/>
      <c r="F203" s="247">
        <v>2290</v>
      </c>
      <c r="G203" s="38">
        <f t="shared" ref="G203:G205" si="4">F203*$E203</f>
        <v>0</v>
      </c>
    </row>
    <row r="204" spans="2:7" x14ac:dyDescent="0.2">
      <c r="B204" s="137"/>
      <c r="C204" s="23"/>
      <c r="D204" s="17"/>
      <c r="E204" s="166"/>
      <c r="F204" s="248"/>
      <c r="G204" s="38"/>
    </row>
    <row r="205" spans="2:7" s="10" customFormat="1" ht="57.75" x14ac:dyDescent="0.25">
      <c r="B205" s="127" t="s">
        <v>384</v>
      </c>
      <c r="C205" s="25" t="s">
        <v>122</v>
      </c>
      <c r="D205" s="17" t="s">
        <v>16</v>
      </c>
      <c r="E205" s="166"/>
      <c r="F205" s="245">
        <v>15</v>
      </c>
      <c r="G205" s="38">
        <f t="shared" si="4"/>
        <v>0</v>
      </c>
    </row>
    <row r="206" spans="2:7" x14ac:dyDescent="0.2">
      <c r="B206" s="137"/>
      <c r="C206" s="23"/>
      <c r="D206" s="17"/>
      <c r="E206" s="166"/>
      <c r="F206" s="248"/>
      <c r="G206" s="38"/>
    </row>
    <row r="207" spans="2:7" s="99" customFormat="1" x14ac:dyDescent="0.2">
      <c r="B207" s="128"/>
      <c r="C207" s="104"/>
      <c r="D207" s="105"/>
      <c r="E207" s="149"/>
      <c r="F207" s="246"/>
      <c r="G207" s="106">
        <f>SUM(G197:G206)</f>
        <v>0</v>
      </c>
    </row>
    <row r="208" spans="2:7" s="10" customFormat="1" x14ac:dyDescent="0.25">
      <c r="B208" s="130">
        <v>1.8</v>
      </c>
      <c r="C208" s="103" t="s">
        <v>123</v>
      </c>
      <c r="D208" s="96"/>
      <c r="E208" s="160"/>
      <c r="F208" s="249"/>
      <c r="G208" s="108"/>
    </row>
    <row r="209" spans="2:7" x14ac:dyDescent="0.2">
      <c r="B209" s="137"/>
      <c r="C209" s="44"/>
      <c r="D209" s="45"/>
      <c r="E209" s="152"/>
      <c r="F209" s="248"/>
      <c r="G209" s="38"/>
    </row>
    <row r="210" spans="2:7" s="10" customFormat="1" ht="74.25" x14ac:dyDescent="0.25">
      <c r="B210" s="127" t="s">
        <v>385</v>
      </c>
      <c r="C210" s="25" t="s">
        <v>124</v>
      </c>
      <c r="D210" s="17" t="s">
        <v>17</v>
      </c>
      <c r="E210" s="171"/>
      <c r="F210" s="245">
        <v>4</v>
      </c>
      <c r="G210" s="38">
        <f t="shared" ref="G210:G243" si="5">F210*$E210</f>
        <v>0</v>
      </c>
    </row>
    <row r="211" spans="2:7" s="10" customFormat="1" x14ac:dyDescent="0.25">
      <c r="B211" s="137"/>
      <c r="C211" s="67"/>
      <c r="D211" s="45"/>
      <c r="E211" s="171"/>
      <c r="F211" s="245"/>
      <c r="G211" s="38"/>
    </row>
    <row r="212" spans="2:7" s="10" customFormat="1" ht="90.75" x14ac:dyDescent="0.25">
      <c r="B212" s="127" t="s">
        <v>386</v>
      </c>
      <c r="C212" s="25" t="s">
        <v>125</v>
      </c>
      <c r="D212" s="17" t="s">
        <v>17</v>
      </c>
      <c r="E212" s="171"/>
      <c r="F212" s="245">
        <v>8</v>
      </c>
      <c r="G212" s="38">
        <f t="shared" si="5"/>
        <v>0</v>
      </c>
    </row>
    <row r="213" spans="2:7" s="10" customFormat="1" x14ac:dyDescent="0.25">
      <c r="B213" s="137"/>
      <c r="C213" s="25"/>
      <c r="D213" s="17"/>
      <c r="E213" s="171"/>
      <c r="F213" s="245"/>
      <c r="G213" s="38"/>
    </row>
    <row r="214" spans="2:7" s="10" customFormat="1" ht="90.75" x14ac:dyDescent="0.25">
      <c r="B214" s="127" t="s">
        <v>387</v>
      </c>
      <c r="C214" s="25" t="s">
        <v>126</v>
      </c>
      <c r="D214" s="17" t="s">
        <v>17</v>
      </c>
      <c r="E214" s="171"/>
      <c r="F214" s="245">
        <v>87</v>
      </c>
      <c r="G214" s="38">
        <f t="shared" si="5"/>
        <v>0</v>
      </c>
    </row>
    <row r="215" spans="2:7" s="10" customFormat="1" x14ac:dyDescent="0.25">
      <c r="B215" s="137"/>
      <c r="C215" s="68"/>
      <c r="D215" s="17"/>
      <c r="E215" s="171"/>
      <c r="F215" s="245"/>
      <c r="G215" s="38"/>
    </row>
    <row r="216" spans="2:7" s="10" customFormat="1" ht="57.75" x14ac:dyDescent="0.25">
      <c r="B216" s="127" t="s">
        <v>388</v>
      </c>
      <c r="C216" s="25" t="s">
        <v>127</v>
      </c>
      <c r="D216" s="17" t="s">
        <v>17</v>
      </c>
      <c r="E216" s="171"/>
      <c r="F216" s="245">
        <v>14</v>
      </c>
      <c r="G216" s="38">
        <f t="shared" si="5"/>
        <v>0</v>
      </c>
    </row>
    <row r="217" spans="2:7" s="10" customFormat="1" x14ac:dyDescent="0.25">
      <c r="B217" s="137"/>
      <c r="C217" s="25"/>
      <c r="D217" s="17"/>
      <c r="E217" s="171"/>
      <c r="F217" s="245"/>
      <c r="G217" s="38"/>
    </row>
    <row r="218" spans="2:7" s="10" customFormat="1" ht="82.5" x14ac:dyDescent="0.25">
      <c r="B218" s="127" t="s">
        <v>389</v>
      </c>
      <c r="C218" s="25" t="s">
        <v>128</v>
      </c>
      <c r="D218" s="17" t="s">
        <v>17</v>
      </c>
      <c r="E218" s="171"/>
      <c r="F218" s="245">
        <v>7</v>
      </c>
      <c r="G218" s="38">
        <f t="shared" si="5"/>
        <v>0</v>
      </c>
    </row>
    <row r="219" spans="2:7" s="10" customFormat="1" x14ac:dyDescent="0.25">
      <c r="B219" s="137"/>
      <c r="C219" s="25"/>
      <c r="D219" s="17"/>
      <c r="E219" s="171"/>
      <c r="F219" s="245"/>
      <c r="G219" s="38"/>
    </row>
    <row r="220" spans="2:7" s="10" customFormat="1" ht="82.5" x14ac:dyDescent="0.25">
      <c r="B220" s="127" t="s">
        <v>390</v>
      </c>
      <c r="C220" s="25" t="s">
        <v>129</v>
      </c>
      <c r="D220" s="18" t="s">
        <v>17</v>
      </c>
      <c r="E220" s="171"/>
      <c r="F220" s="245">
        <v>6</v>
      </c>
      <c r="G220" s="38">
        <f t="shared" si="5"/>
        <v>0</v>
      </c>
    </row>
    <row r="221" spans="2:7" s="10" customFormat="1" x14ac:dyDescent="0.25">
      <c r="B221" s="137"/>
      <c r="C221" s="25"/>
      <c r="D221" s="17"/>
      <c r="E221" s="171"/>
      <c r="F221" s="245"/>
      <c r="G221" s="38"/>
    </row>
    <row r="222" spans="2:7" s="10" customFormat="1" ht="41.25" x14ac:dyDescent="0.25">
      <c r="B222" s="127" t="s">
        <v>391</v>
      </c>
      <c r="C222" s="69" t="s">
        <v>130</v>
      </c>
      <c r="D222" s="17" t="s">
        <v>17</v>
      </c>
      <c r="E222" s="171"/>
      <c r="F222" s="245">
        <v>2</v>
      </c>
      <c r="G222" s="38">
        <f t="shared" si="5"/>
        <v>0</v>
      </c>
    </row>
    <row r="223" spans="2:7" s="10" customFormat="1" x14ac:dyDescent="0.25">
      <c r="B223" s="137"/>
      <c r="C223" s="68"/>
      <c r="D223" s="17"/>
      <c r="E223" s="171"/>
      <c r="F223" s="245"/>
      <c r="G223" s="38"/>
    </row>
    <row r="224" spans="2:7" s="10" customFormat="1" ht="41.25" x14ac:dyDescent="0.25">
      <c r="B224" s="129"/>
      <c r="C224" s="69" t="s">
        <v>131</v>
      </c>
      <c r="D224" s="17"/>
      <c r="E224" s="172"/>
      <c r="F224" s="245"/>
      <c r="G224" s="38"/>
    </row>
    <row r="225" spans="2:7" s="10" customFormat="1" x14ac:dyDescent="0.25">
      <c r="B225" s="127" t="s">
        <v>392</v>
      </c>
      <c r="C225" s="70" t="s">
        <v>132</v>
      </c>
      <c r="D225" s="17" t="s">
        <v>17</v>
      </c>
      <c r="E225" s="171"/>
      <c r="F225" s="245">
        <v>2</v>
      </c>
      <c r="G225" s="38">
        <f t="shared" si="5"/>
        <v>0</v>
      </c>
    </row>
    <row r="226" spans="2:7" s="10" customFormat="1" x14ac:dyDescent="0.25">
      <c r="B226" s="129"/>
      <c r="C226" s="70"/>
      <c r="D226" s="17"/>
      <c r="E226" s="171"/>
      <c r="F226" s="245"/>
      <c r="G226" s="38"/>
    </row>
    <row r="227" spans="2:7" s="10" customFormat="1" ht="57.75" x14ac:dyDescent="0.25">
      <c r="B227" s="127" t="s">
        <v>393</v>
      </c>
      <c r="C227" s="25" t="s">
        <v>282</v>
      </c>
      <c r="D227" s="17" t="s">
        <v>17</v>
      </c>
      <c r="E227" s="171"/>
      <c r="F227" s="245">
        <v>3</v>
      </c>
      <c r="G227" s="38">
        <f t="shared" si="5"/>
        <v>0</v>
      </c>
    </row>
    <row r="228" spans="2:7" s="10" customFormat="1" x14ac:dyDescent="0.25">
      <c r="B228" s="129"/>
      <c r="C228" s="68"/>
      <c r="D228" s="17"/>
      <c r="E228" s="171"/>
      <c r="F228" s="245"/>
      <c r="G228" s="38"/>
    </row>
    <row r="229" spans="2:7" s="10" customFormat="1" ht="57.75" x14ac:dyDescent="0.25">
      <c r="B229" s="127" t="s">
        <v>394</v>
      </c>
      <c r="C229" s="25" t="s">
        <v>133</v>
      </c>
      <c r="D229" s="17" t="s">
        <v>17</v>
      </c>
      <c r="E229" s="171"/>
      <c r="F229" s="245">
        <v>3</v>
      </c>
      <c r="G229" s="38">
        <f t="shared" si="5"/>
        <v>0</v>
      </c>
    </row>
    <row r="230" spans="2:7" s="10" customFormat="1" x14ac:dyDescent="0.25">
      <c r="B230" s="137"/>
      <c r="C230" s="48"/>
      <c r="D230" s="17"/>
      <c r="E230" s="171"/>
      <c r="F230" s="245"/>
      <c r="G230" s="38"/>
    </row>
    <row r="231" spans="2:7" s="10" customFormat="1" ht="74.25" x14ac:dyDescent="0.25">
      <c r="B231" s="127" t="s">
        <v>395</v>
      </c>
      <c r="C231" s="25" t="s">
        <v>134</v>
      </c>
      <c r="D231" s="17" t="s">
        <v>17</v>
      </c>
      <c r="E231" s="171"/>
      <c r="F231" s="245">
        <v>4</v>
      </c>
      <c r="G231" s="38">
        <f t="shared" si="5"/>
        <v>0</v>
      </c>
    </row>
    <row r="232" spans="2:7" s="10" customFormat="1" x14ac:dyDescent="0.25">
      <c r="B232" s="137"/>
      <c r="C232" s="25"/>
      <c r="D232" s="17"/>
      <c r="E232" s="171"/>
      <c r="F232" s="245"/>
      <c r="G232" s="38"/>
    </row>
    <row r="233" spans="2:7" s="10" customFormat="1" ht="41.25" x14ac:dyDescent="0.25">
      <c r="B233" s="127" t="s">
        <v>396</v>
      </c>
      <c r="C233" s="25" t="s">
        <v>135</v>
      </c>
      <c r="D233" s="17" t="s">
        <v>17</v>
      </c>
      <c r="E233" s="171"/>
      <c r="F233" s="245">
        <v>4</v>
      </c>
      <c r="G233" s="38">
        <f t="shared" si="5"/>
        <v>0</v>
      </c>
    </row>
    <row r="234" spans="2:7" s="10" customFormat="1" x14ac:dyDescent="0.25">
      <c r="B234" s="137"/>
      <c r="C234" s="25"/>
      <c r="D234" s="17"/>
      <c r="E234" s="171"/>
      <c r="F234" s="245"/>
      <c r="G234" s="38"/>
    </row>
    <row r="235" spans="2:7" s="10" customFormat="1" ht="82.5" x14ac:dyDescent="0.25">
      <c r="B235" s="127" t="s">
        <v>397</v>
      </c>
      <c r="C235" s="25" t="s">
        <v>136</v>
      </c>
      <c r="D235" s="17" t="s">
        <v>17</v>
      </c>
      <c r="E235" s="171"/>
      <c r="F235" s="245">
        <v>17</v>
      </c>
      <c r="G235" s="38">
        <f t="shared" si="5"/>
        <v>0</v>
      </c>
    </row>
    <row r="236" spans="2:7" s="10" customFormat="1" x14ac:dyDescent="0.25">
      <c r="B236" s="137"/>
      <c r="C236" s="25"/>
      <c r="D236" s="17"/>
      <c r="E236" s="171"/>
      <c r="F236" s="245"/>
      <c r="G236" s="38"/>
    </row>
    <row r="237" spans="2:7" s="99" customFormat="1" x14ac:dyDescent="0.2">
      <c r="B237" s="128"/>
      <c r="C237" s="104"/>
      <c r="D237" s="105"/>
      <c r="E237" s="149"/>
      <c r="F237" s="246"/>
      <c r="G237" s="106">
        <f>SUM(G210:G236)</f>
        <v>0</v>
      </c>
    </row>
    <row r="238" spans="2:7" s="10" customFormat="1" x14ac:dyDescent="0.15">
      <c r="B238" s="130">
        <v>1.9</v>
      </c>
      <c r="C238" s="81" t="s">
        <v>137</v>
      </c>
      <c r="D238" s="82"/>
      <c r="E238" s="173"/>
      <c r="F238" s="253"/>
      <c r="G238" s="83"/>
    </row>
    <row r="239" spans="2:7" x14ac:dyDescent="0.2">
      <c r="B239" s="140" t="s">
        <v>302</v>
      </c>
      <c r="C239" s="20" t="s">
        <v>301</v>
      </c>
      <c r="D239" s="21"/>
      <c r="E239" s="148"/>
      <c r="F239" s="254"/>
      <c r="G239" s="72"/>
    </row>
    <row r="240" spans="2:7" x14ac:dyDescent="0.2">
      <c r="B240" s="137"/>
      <c r="C240" s="30"/>
      <c r="D240" s="24"/>
      <c r="E240" s="152"/>
      <c r="F240" s="248"/>
      <c r="G240" s="38"/>
    </row>
    <row r="241" spans="2:7" s="10" customFormat="1" ht="82.5" x14ac:dyDescent="0.25">
      <c r="B241" s="127" t="s">
        <v>302</v>
      </c>
      <c r="C241" s="49" t="s">
        <v>139</v>
      </c>
      <c r="D241" s="24" t="s">
        <v>17</v>
      </c>
      <c r="E241" s="166"/>
      <c r="F241" s="245">
        <v>58</v>
      </c>
      <c r="G241" s="38">
        <f t="shared" si="5"/>
        <v>0</v>
      </c>
    </row>
    <row r="242" spans="2:7" s="10" customFormat="1" x14ac:dyDescent="0.25">
      <c r="B242" s="137"/>
      <c r="C242" s="49"/>
      <c r="D242" s="24"/>
      <c r="E242" s="166"/>
      <c r="F242" s="245"/>
      <c r="G242" s="38"/>
    </row>
    <row r="243" spans="2:7" s="10" customFormat="1" ht="82.5" x14ac:dyDescent="0.25">
      <c r="B243" s="127" t="s">
        <v>303</v>
      </c>
      <c r="C243" s="49" t="s">
        <v>140</v>
      </c>
      <c r="D243" s="24" t="s">
        <v>17</v>
      </c>
      <c r="E243" s="166"/>
      <c r="F243" s="245">
        <v>58</v>
      </c>
      <c r="G243" s="38">
        <f t="shared" si="5"/>
        <v>0</v>
      </c>
    </row>
    <row r="244" spans="2:7" s="10" customFormat="1" x14ac:dyDescent="0.25">
      <c r="B244" s="137"/>
      <c r="C244" s="49"/>
      <c r="D244" s="24"/>
      <c r="E244" s="166"/>
      <c r="F244" s="245"/>
      <c r="G244" s="38"/>
    </row>
    <row r="245" spans="2:7" s="10" customFormat="1" ht="90.75" x14ac:dyDescent="0.25">
      <c r="B245" s="127" t="s">
        <v>304</v>
      </c>
      <c r="C245" s="49" t="s">
        <v>141</v>
      </c>
      <c r="D245" s="24" t="s">
        <v>17</v>
      </c>
      <c r="E245" s="166"/>
      <c r="F245" s="245">
        <v>58</v>
      </c>
      <c r="G245" s="38">
        <f t="shared" ref="G245:G296" si="6">F245*$E245</f>
        <v>0</v>
      </c>
    </row>
    <row r="246" spans="2:7" s="10" customFormat="1" x14ac:dyDescent="0.25">
      <c r="B246" s="137"/>
      <c r="C246" s="49"/>
      <c r="D246" s="24"/>
      <c r="E246" s="166"/>
      <c r="F246" s="245"/>
      <c r="G246" s="38"/>
    </row>
    <row r="247" spans="2:7" s="10" customFormat="1" ht="90.75" x14ac:dyDescent="0.25">
      <c r="B247" s="127" t="s">
        <v>398</v>
      </c>
      <c r="C247" s="49" t="s">
        <v>142</v>
      </c>
      <c r="D247" s="24" t="s">
        <v>17</v>
      </c>
      <c r="E247" s="166"/>
      <c r="F247" s="245">
        <v>15</v>
      </c>
      <c r="G247" s="38">
        <f t="shared" si="6"/>
        <v>0</v>
      </c>
    </row>
    <row r="248" spans="2:7" s="10" customFormat="1" x14ac:dyDescent="0.25">
      <c r="B248" s="137"/>
      <c r="C248" s="49"/>
      <c r="D248" s="24"/>
      <c r="E248" s="166"/>
      <c r="F248" s="245"/>
      <c r="G248" s="38"/>
    </row>
    <row r="249" spans="2:7" s="10" customFormat="1" ht="115.5" x14ac:dyDescent="0.25">
      <c r="B249" s="127" t="s">
        <v>399</v>
      </c>
      <c r="C249" s="49" t="s">
        <v>143</v>
      </c>
      <c r="D249" s="24" t="s">
        <v>17</v>
      </c>
      <c r="E249" s="166"/>
      <c r="F249" s="245">
        <v>0</v>
      </c>
      <c r="G249" s="38">
        <f t="shared" si="6"/>
        <v>0</v>
      </c>
    </row>
    <row r="250" spans="2:7" s="10" customFormat="1" x14ac:dyDescent="0.25">
      <c r="B250" s="137"/>
      <c r="C250" s="49"/>
      <c r="D250" s="24"/>
      <c r="E250" s="166"/>
      <c r="F250" s="245"/>
      <c r="G250" s="38"/>
    </row>
    <row r="251" spans="2:7" s="10" customFormat="1" ht="74.25" x14ac:dyDescent="0.25">
      <c r="B251" s="127" t="s">
        <v>400</v>
      </c>
      <c r="C251" s="49" t="s">
        <v>144</v>
      </c>
      <c r="D251" s="24" t="s">
        <v>17</v>
      </c>
      <c r="E251" s="166"/>
      <c r="F251" s="245">
        <v>12</v>
      </c>
      <c r="G251" s="38">
        <f t="shared" si="6"/>
        <v>0</v>
      </c>
    </row>
    <row r="252" spans="2:7" s="10" customFormat="1" x14ac:dyDescent="0.25">
      <c r="B252" s="137"/>
      <c r="C252" s="49"/>
      <c r="D252" s="24"/>
      <c r="E252" s="166"/>
      <c r="F252" s="245"/>
      <c r="G252" s="38"/>
    </row>
    <row r="253" spans="2:7" s="10" customFormat="1" ht="90.75" x14ac:dyDescent="0.25">
      <c r="B253" s="127" t="s">
        <v>401</v>
      </c>
      <c r="C253" s="49" t="s">
        <v>145</v>
      </c>
      <c r="D253" s="24" t="s">
        <v>17</v>
      </c>
      <c r="E253" s="166"/>
      <c r="F253" s="245">
        <v>111</v>
      </c>
      <c r="G253" s="38">
        <f t="shared" si="6"/>
        <v>0</v>
      </c>
    </row>
    <row r="254" spans="2:7" s="10" customFormat="1" x14ac:dyDescent="0.25">
      <c r="B254" s="137"/>
      <c r="C254" s="49"/>
      <c r="D254" s="24"/>
      <c r="E254" s="166"/>
      <c r="F254" s="245"/>
      <c r="G254" s="38"/>
    </row>
    <row r="255" spans="2:7" s="10" customFormat="1" ht="57.75" x14ac:dyDescent="0.25">
      <c r="B255" s="127" t="s">
        <v>402</v>
      </c>
      <c r="C255" s="50" t="s">
        <v>167</v>
      </c>
      <c r="D255" s="24" t="s">
        <v>17</v>
      </c>
      <c r="E255" s="166"/>
      <c r="F255" s="245">
        <v>111</v>
      </c>
      <c r="G255" s="38">
        <f t="shared" si="6"/>
        <v>0</v>
      </c>
    </row>
    <row r="256" spans="2:7" s="10" customFormat="1" x14ac:dyDescent="0.25">
      <c r="B256" s="137"/>
      <c r="C256" s="49"/>
      <c r="D256" s="24"/>
      <c r="E256" s="166"/>
      <c r="F256" s="245"/>
      <c r="G256" s="38"/>
    </row>
    <row r="257" spans="2:7" s="10" customFormat="1" ht="82.5" x14ac:dyDescent="0.25">
      <c r="B257" s="127" t="s">
        <v>403</v>
      </c>
      <c r="C257" s="49" t="s">
        <v>146</v>
      </c>
      <c r="D257" s="24" t="s">
        <v>17</v>
      </c>
      <c r="E257" s="166"/>
      <c r="F257" s="245">
        <v>22</v>
      </c>
      <c r="G257" s="38">
        <f t="shared" si="6"/>
        <v>0</v>
      </c>
    </row>
    <row r="258" spans="2:7" s="10" customFormat="1" x14ac:dyDescent="0.25">
      <c r="B258" s="137"/>
      <c r="C258" s="49"/>
      <c r="D258" s="24"/>
      <c r="E258" s="166"/>
      <c r="F258" s="245"/>
      <c r="G258" s="38"/>
    </row>
    <row r="259" spans="2:7" s="10" customFormat="1" ht="115.5" x14ac:dyDescent="0.25">
      <c r="B259" s="127" t="s">
        <v>404</v>
      </c>
      <c r="C259" s="49" t="s">
        <v>147</v>
      </c>
      <c r="D259" s="24" t="s">
        <v>17</v>
      </c>
      <c r="E259" s="166"/>
      <c r="F259" s="245">
        <v>4</v>
      </c>
      <c r="G259" s="38">
        <f t="shared" si="6"/>
        <v>0</v>
      </c>
    </row>
    <row r="260" spans="2:7" s="10" customFormat="1" x14ac:dyDescent="0.25">
      <c r="B260" s="137"/>
      <c r="C260" s="49"/>
      <c r="D260" s="24"/>
      <c r="E260" s="166"/>
      <c r="F260" s="245"/>
      <c r="G260" s="38"/>
    </row>
    <row r="261" spans="2:7" s="10" customFormat="1" ht="49.5" x14ac:dyDescent="0.25">
      <c r="B261" s="127" t="s">
        <v>405</v>
      </c>
      <c r="C261" s="49" t="s">
        <v>148</v>
      </c>
      <c r="D261" s="24" t="s">
        <v>17</v>
      </c>
      <c r="E261" s="166"/>
      <c r="F261" s="245">
        <v>5</v>
      </c>
      <c r="G261" s="38">
        <f t="shared" si="6"/>
        <v>0</v>
      </c>
    </row>
    <row r="262" spans="2:7" s="10" customFormat="1" x14ac:dyDescent="0.25">
      <c r="B262" s="137"/>
      <c r="C262" s="49"/>
      <c r="D262" s="24"/>
      <c r="E262" s="166"/>
      <c r="F262" s="245"/>
      <c r="G262" s="38"/>
    </row>
    <row r="263" spans="2:7" s="10" customFormat="1" ht="123.75" x14ac:dyDescent="0.25">
      <c r="B263" s="127" t="s">
        <v>406</v>
      </c>
      <c r="C263" s="49" t="s">
        <v>149</v>
      </c>
      <c r="D263" s="24" t="s">
        <v>17</v>
      </c>
      <c r="E263" s="166"/>
      <c r="F263" s="245">
        <v>58</v>
      </c>
      <c r="G263" s="38">
        <f t="shared" si="6"/>
        <v>0</v>
      </c>
    </row>
    <row r="264" spans="2:7" s="10" customFormat="1" x14ac:dyDescent="0.25">
      <c r="B264" s="137"/>
      <c r="C264" s="49"/>
      <c r="D264" s="24"/>
      <c r="E264" s="166"/>
      <c r="F264" s="245"/>
      <c r="G264" s="38"/>
    </row>
    <row r="265" spans="2:7" s="10" customFormat="1" ht="115.5" x14ac:dyDescent="0.25">
      <c r="B265" s="127" t="s">
        <v>407</v>
      </c>
      <c r="C265" s="49" t="s">
        <v>150</v>
      </c>
      <c r="D265" s="24" t="s">
        <v>17</v>
      </c>
      <c r="E265" s="166"/>
      <c r="F265" s="245">
        <v>15</v>
      </c>
      <c r="G265" s="38">
        <f t="shared" si="6"/>
        <v>0</v>
      </c>
    </row>
    <row r="266" spans="2:7" s="10" customFormat="1" x14ac:dyDescent="0.25">
      <c r="B266" s="135"/>
      <c r="C266" s="80"/>
      <c r="D266" s="4"/>
      <c r="E266" s="152"/>
      <c r="F266" s="245"/>
      <c r="G266" s="38"/>
    </row>
    <row r="267" spans="2:7" s="99" customFormat="1" x14ac:dyDescent="0.2">
      <c r="B267" s="128"/>
      <c r="C267" s="104"/>
      <c r="D267" s="105"/>
      <c r="E267" s="149"/>
      <c r="F267" s="246"/>
      <c r="G267" s="106">
        <f>SUM(G241:G266)</f>
        <v>0</v>
      </c>
    </row>
    <row r="268" spans="2:7" x14ac:dyDescent="0.2">
      <c r="B268" s="140" t="s">
        <v>303</v>
      </c>
      <c r="C268" s="20" t="s">
        <v>138</v>
      </c>
      <c r="D268" s="21"/>
      <c r="E268" s="148"/>
      <c r="F268" s="254"/>
      <c r="G268" s="72"/>
    </row>
    <row r="269" spans="2:7" s="10" customFormat="1" ht="41.25" x14ac:dyDescent="0.25">
      <c r="B269" s="127"/>
      <c r="C269" s="51" t="s">
        <v>151</v>
      </c>
      <c r="D269" s="94"/>
      <c r="E269" s="166"/>
      <c r="F269" s="245"/>
      <c r="G269" s="38"/>
    </row>
    <row r="270" spans="2:7" s="10" customFormat="1" ht="24.75" x14ac:dyDescent="0.25">
      <c r="B270" s="127" t="s">
        <v>408</v>
      </c>
      <c r="C270" s="51" t="s">
        <v>152</v>
      </c>
      <c r="D270" s="24" t="s">
        <v>16</v>
      </c>
      <c r="E270" s="166"/>
      <c r="F270" s="245">
        <v>2553.67</v>
      </c>
      <c r="G270" s="38">
        <f t="shared" si="6"/>
        <v>0</v>
      </c>
    </row>
    <row r="271" spans="2:7" s="10" customFormat="1" x14ac:dyDescent="0.25">
      <c r="B271" s="127"/>
      <c r="C271" s="51"/>
      <c r="D271" s="24"/>
      <c r="E271" s="166"/>
      <c r="F271" s="245"/>
      <c r="G271" s="38"/>
    </row>
    <row r="272" spans="2:7" s="10" customFormat="1" ht="24.75" x14ac:dyDescent="0.25">
      <c r="B272" s="127" t="s">
        <v>409</v>
      </c>
      <c r="C272" s="51" t="s">
        <v>153</v>
      </c>
      <c r="D272" s="24" t="s">
        <v>16</v>
      </c>
      <c r="E272" s="166"/>
      <c r="F272" s="245">
        <v>2553.67</v>
      </c>
      <c r="G272" s="38">
        <f t="shared" si="6"/>
        <v>0</v>
      </c>
    </row>
    <row r="273" spans="2:7" s="10" customFormat="1" x14ac:dyDescent="0.25">
      <c r="B273" s="127"/>
      <c r="C273" s="51"/>
      <c r="D273" s="24"/>
      <c r="E273" s="166"/>
      <c r="F273" s="245"/>
      <c r="G273" s="38"/>
    </row>
    <row r="274" spans="2:7" s="10" customFormat="1" ht="33" x14ac:dyDescent="0.25">
      <c r="B274" s="127" t="s">
        <v>410</v>
      </c>
      <c r="C274" s="51" t="s">
        <v>279</v>
      </c>
      <c r="D274" s="24" t="s">
        <v>16</v>
      </c>
      <c r="E274" s="166"/>
      <c r="F274" s="245">
        <v>616.35</v>
      </c>
      <c r="G274" s="38">
        <f t="shared" ref="G274" si="7">F274*$E274</f>
        <v>0</v>
      </c>
    </row>
    <row r="275" spans="2:7" s="10" customFormat="1" x14ac:dyDescent="0.25">
      <c r="B275" s="127"/>
      <c r="C275" s="51"/>
      <c r="D275" s="24"/>
      <c r="E275" s="166"/>
      <c r="F275" s="245"/>
      <c r="G275" s="38"/>
    </row>
    <row r="276" spans="2:7" s="10" customFormat="1" ht="33" x14ac:dyDescent="0.25">
      <c r="B276" s="127" t="s">
        <v>411</v>
      </c>
      <c r="C276" s="51" t="s">
        <v>154</v>
      </c>
      <c r="D276" s="24" t="s">
        <v>16</v>
      </c>
      <c r="E276" s="166"/>
      <c r="F276" s="245">
        <v>4838.32</v>
      </c>
      <c r="G276" s="38">
        <f t="shared" si="6"/>
        <v>0</v>
      </c>
    </row>
    <row r="277" spans="2:7" s="10" customFormat="1" x14ac:dyDescent="0.25">
      <c r="B277" s="127"/>
      <c r="C277" s="51"/>
      <c r="D277" s="24"/>
      <c r="E277" s="166"/>
      <c r="F277" s="245"/>
      <c r="G277" s="38"/>
    </row>
    <row r="278" spans="2:7" s="10" customFormat="1" ht="49.5" x14ac:dyDescent="0.25">
      <c r="B278" s="127" t="s">
        <v>412</v>
      </c>
      <c r="C278" s="51" t="s">
        <v>155</v>
      </c>
      <c r="D278" s="24" t="s">
        <v>156</v>
      </c>
      <c r="E278" s="166"/>
      <c r="F278" s="245">
        <v>3139.65</v>
      </c>
      <c r="G278" s="38">
        <f t="shared" si="6"/>
        <v>0</v>
      </c>
    </row>
    <row r="279" spans="2:7" s="10" customFormat="1" x14ac:dyDescent="0.25">
      <c r="B279" s="127"/>
      <c r="C279" s="51"/>
      <c r="D279" s="24"/>
      <c r="E279" s="166"/>
      <c r="F279" s="245"/>
      <c r="G279" s="38"/>
    </row>
    <row r="280" spans="2:7" s="10" customFormat="1" ht="41.25" x14ac:dyDescent="0.25">
      <c r="B280" s="127" t="s">
        <v>413</v>
      </c>
      <c r="C280" s="51" t="s">
        <v>157</v>
      </c>
      <c r="D280" s="24" t="s">
        <v>156</v>
      </c>
      <c r="E280" s="166"/>
      <c r="F280" s="245">
        <v>45.84</v>
      </c>
      <c r="G280" s="38">
        <f t="shared" si="6"/>
        <v>0</v>
      </c>
    </row>
    <row r="281" spans="2:7" s="10" customFormat="1" x14ac:dyDescent="0.25">
      <c r="B281" s="127"/>
      <c r="C281" s="51"/>
      <c r="D281" s="24"/>
      <c r="E281" s="166"/>
      <c r="F281" s="245"/>
      <c r="G281" s="38"/>
    </row>
    <row r="282" spans="2:7" s="10" customFormat="1" ht="41.25" x14ac:dyDescent="0.25">
      <c r="B282" s="127" t="s">
        <v>414</v>
      </c>
      <c r="C282" s="51" t="s">
        <v>158</v>
      </c>
      <c r="D282" s="24" t="s">
        <v>156</v>
      </c>
      <c r="E282" s="166"/>
      <c r="F282" s="245">
        <v>204.93</v>
      </c>
      <c r="G282" s="38">
        <f t="shared" si="6"/>
        <v>0</v>
      </c>
    </row>
    <row r="283" spans="2:7" s="10" customFormat="1" x14ac:dyDescent="0.25">
      <c r="B283" s="127"/>
      <c r="C283" s="51"/>
      <c r="D283" s="24"/>
      <c r="E283" s="166"/>
      <c r="F283" s="245"/>
      <c r="G283" s="38"/>
    </row>
    <row r="284" spans="2:7" s="10" customFormat="1" ht="24.75" x14ac:dyDescent="0.25">
      <c r="B284" s="127" t="s">
        <v>415</v>
      </c>
      <c r="C284" s="51" t="s">
        <v>159</v>
      </c>
      <c r="D284" s="24" t="s">
        <v>17</v>
      </c>
      <c r="E284" s="166"/>
      <c r="F284" s="245">
        <v>122.73</v>
      </c>
      <c r="G284" s="38">
        <f t="shared" si="6"/>
        <v>0</v>
      </c>
    </row>
    <row r="285" spans="2:7" s="10" customFormat="1" x14ac:dyDescent="0.25">
      <c r="B285" s="127"/>
      <c r="C285" s="51"/>
      <c r="D285" s="24"/>
      <c r="E285" s="166"/>
      <c r="F285" s="245"/>
      <c r="G285" s="38"/>
    </row>
    <row r="286" spans="2:7" s="10" customFormat="1" ht="24.75" x14ac:dyDescent="0.25">
      <c r="B286" s="127" t="s">
        <v>416</v>
      </c>
      <c r="C286" s="51" t="s">
        <v>160</v>
      </c>
      <c r="D286" s="24" t="s">
        <v>17</v>
      </c>
      <c r="E286" s="166"/>
      <c r="F286" s="245">
        <v>45.55</v>
      </c>
      <c r="G286" s="38">
        <f t="shared" si="6"/>
        <v>0</v>
      </c>
    </row>
    <row r="287" spans="2:7" s="10" customFormat="1" x14ac:dyDescent="0.25">
      <c r="B287" s="127"/>
      <c r="C287" s="51"/>
      <c r="D287" s="24"/>
      <c r="E287" s="166"/>
      <c r="F287" s="245"/>
      <c r="G287" s="38"/>
    </row>
    <row r="288" spans="2:7" s="10" customFormat="1" ht="24.75" x14ac:dyDescent="0.25">
      <c r="B288" s="127" t="s">
        <v>417</v>
      </c>
      <c r="C288" s="51" t="s">
        <v>161</v>
      </c>
      <c r="D288" s="24" t="s">
        <v>17</v>
      </c>
      <c r="E288" s="166"/>
      <c r="F288" s="245">
        <v>97.95</v>
      </c>
      <c r="G288" s="38">
        <f t="shared" si="6"/>
        <v>0</v>
      </c>
    </row>
    <row r="289" spans="2:7" s="10" customFormat="1" x14ac:dyDescent="0.25">
      <c r="B289" s="127"/>
      <c r="C289" s="51"/>
      <c r="D289" s="24"/>
      <c r="E289" s="166"/>
      <c r="F289" s="245"/>
      <c r="G289" s="38"/>
    </row>
    <row r="290" spans="2:7" s="10" customFormat="1" ht="24.75" x14ac:dyDescent="0.25">
      <c r="B290" s="127" t="s">
        <v>418</v>
      </c>
      <c r="C290" s="51" t="s">
        <v>162</v>
      </c>
      <c r="D290" s="24" t="s">
        <v>163</v>
      </c>
      <c r="E290" s="166"/>
      <c r="F290" s="245">
        <v>14.26</v>
      </c>
      <c r="G290" s="38">
        <f t="shared" si="6"/>
        <v>0</v>
      </c>
    </row>
    <row r="291" spans="2:7" s="10" customFormat="1" x14ac:dyDescent="0.25">
      <c r="B291" s="127"/>
      <c r="C291" s="51"/>
      <c r="D291" s="24"/>
      <c r="E291" s="166"/>
      <c r="F291" s="245"/>
      <c r="G291" s="38"/>
    </row>
    <row r="292" spans="2:7" s="10" customFormat="1" ht="33" x14ac:dyDescent="0.25">
      <c r="B292" s="127" t="s">
        <v>419</v>
      </c>
      <c r="C292" s="51" t="s">
        <v>164</v>
      </c>
      <c r="D292" s="24" t="s">
        <v>17</v>
      </c>
      <c r="E292" s="166"/>
      <c r="F292" s="245">
        <v>49</v>
      </c>
      <c r="G292" s="38">
        <f t="shared" si="6"/>
        <v>0</v>
      </c>
    </row>
    <row r="293" spans="2:7" s="10" customFormat="1" x14ac:dyDescent="0.25">
      <c r="B293" s="127"/>
      <c r="C293" s="51"/>
      <c r="D293" s="24"/>
      <c r="E293" s="166"/>
      <c r="F293" s="245"/>
      <c r="G293" s="38"/>
    </row>
    <row r="294" spans="2:7" s="10" customFormat="1" ht="33" x14ac:dyDescent="0.25">
      <c r="B294" s="127" t="s">
        <v>420</v>
      </c>
      <c r="C294" s="51" t="s">
        <v>165</v>
      </c>
      <c r="D294" s="24" t="s">
        <v>16</v>
      </c>
      <c r="E294" s="166"/>
      <c r="F294" s="245">
        <v>183.3</v>
      </c>
      <c r="G294" s="38">
        <f t="shared" si="6"/>
        <v>0</v>
      </c>
    </row>
    <row r="295" spans="2:7" s="10" customFormat="1" x14ac:dyDescent="0.25">
      <c r="B295" s="127"/>
      <c r="C295" s="51"/>
      <c r="D295" s="24"/>
      <c r="E295" s="166"/>
      <c r="F295" s="245"/>
      <c r="G295" s="38"/>
    </row>
    <row r="296" spans="2:7" s="10" customFormat="1" ht="24.75" customHeight="1" x14ac:dyDescent="0.25">
      <c r="B296" s="127" t="s">
        <v>421</v>
      </c>
      <c r="C296" s="51" t="s">
        <v>166</v>
      </c>
      <c r="D296" s="24" t="s">
        <v>17</v>
      </c>
      <c r="E296" s="166"/>
      <c r="F296" s="245">
        <v>315.38</v>
      </c>
      <c r="G296" s="38">
        <f t="shared" si="6"/>
        <v>0</v>
      </c>
    </row>
    <row r="297" spans="2:7" s="10" customFormat="1" x14ac:dyDescent="0.25">
      <c r="B297" s="127"/>
      <c r="C297" s="51"/>
      <c r="D297" s="24"/>
      <c r="E297" s="166"/>
      <c r="F297" s="245"/>
      <c r="G297" s="38"/>
    </row>
    <row r="298" spans="2:7" s="109" customFormat="1" x14ac:dyDescent="0.25">
      <c r="B298" s="128"/>
      <c r="C298" s="110"/>
      <c r="D298" s="105"/>
      <c r="E298" s="149"/>
      <c r="F298" s="255"/>
      <c r="G298" s="106">
        <f>SUM(G270:G297)</f>
        <v>0</v>
      </c>
    </row>
    <row r="299" spans="2:7" s="10" customFormat="1" x14ac:dyDescent="0.25">
      <c r="B299" s="135"/>
      <c r="C299" s="80"/>
      <c r="D299" s="4"/>
      <c r="E299" s="166"/>
      <c r="F299" s="245"/>
      <c r="G299" s="38"/>
    </row>
    <row r="300" spans="2:7" s="10" customFormat="1" x14ac:dyDescent="0.15">
      <c r="B300" s="141">
        <v>1.1000000000000001</v>
      </c>
      <c r="C300" s="81" t="s">
        <v>170</v>
      </c>
      <c r="D300" s="82"/>
      <c r="E300" s="173"/>
      <c r="F300" s="253"/>
      <c r="G300" s="83"/>
    </row>
    <row r="301" spans="2:7" x14ac:dyDescent="0.2">
      <c r="B301" s="140" t="s">
        <v>305</v>
      </c>
      <c r="C301" s="20" t="s">
        <v>182</v>
      </c>
      <c r="D301" s="21"/>
      <c r="E301" s="148"/>
      <c r="F301" s="254"/>
      <c r="G301" s="72"/>
    </row>
    <row r="302" spans="2:7" x14ac:dyDescent="0.2">
      <c r="B302" s="142" t="s">
        <v>422</v>
      </c>
      <c r="C302" s="111" t="s">
        <v>171</v>
      </c>
      <c r="D302" s="112"/>
      <c r="E302" s="174"/>
      <c r="F302" s="256"/>
      <c r="G302" s="107"/>
    </row>
    <row r="303" spans="2:7" ht="41.25" x14ac:dyDescent="0.2">
      <c r="B303" s="127" t="s">
        <v>423</v>
      </c>
      <c r="C303" s="57" t="s">
        <v>172</v>
      </c>
      <c r="D303" s="62" t="s">
        <v>16</v>
      </c>
      <c r="E303" s="166"/>
      <c r="F303" s="248">
        <v>30</v>
      </c>
      <c r="G303" s="38">
        <f t="shared" ref="G303:G312" si="8">F303*$E303</f>
        <v>0</v>
      </c>
    </row>
    <row r="304" spans="2:7" ht="49.5" x14ac:dyDescent="0.2">
      <c r="B304" s="127" t="s">
        <v>424</v>
      </c>
      <c r="C304" s="57" t="s">
        <v>173</v>
      </c>
      <c r="D304" s="62" t="s">
        <v>17</v>
      </c>
      <c r="E304" s="166"/>
      <c r="F304" s="248">
        <v>4</v>
      </c>
      <c r="G304" s="38">
        <f t="shared" si="8"/>
        <v>0</v>
      </c>
    </row>
    <row r="305" spans="1:7" x14ac:dyDescent="0.2">
      <c r="B305" s="142" t="s">
        <v>426</v>
      </c>
      <c r="C305" s="111" t="s">
        <v>174</v>
      </c>
      <c r="D305" s="112"/>
      <c r="E305" s="174"/>
      <c r="F305" s="256"/>
      <c r="G305" s="107">
        <f t="shared" si="8"/>
        <v>0</v>
      </c>
    </row>
    <row r="306" spans="1:7" ht="33" x14ac:dyDescent="0.2">
      <c r="B306" s="127" t="s">
        <v>425</v>
      </c>
      <c r="C306" s="57" t="s">
        <v>181</v>
      </c>
      <c r="D306" s="62" t="s">
        <v>17</v>
      </c>
      <c r="E306" s="166"/>
      <c r="F306" s="248">
        <v>4</v>
      </c>
      <c r="G306" s="38">
        <f t="shared" si="8"/>
        <v>0</v>
      </c>
    </row>
    <row r="307" spans="1:7" x14ac:dyDescent="0.2">
      <c r="B307" s="142" t="s">
        <v>427</v>
      </c>
      <c r="C307" s="111" t="s">
        <v>175</v>
      </c>
      <c r="D307" s="112"/>
      <c r="E307" s="174"/>
      <c r="F307" s="256"/>
      <c r="G307" s="107">
        <f t="shared" si="8"/>
        <v>0</v>
      </c>
    </row>
    <row r="308" spans="1:7" ht="33" x14ac:dyDescent="0.2">
      <c r="B308" s="127" t="s">
        <v>428</v>
      </c>
      <c r="C308" s="57" t="s">
        <v>176</v>
      </c>
      <c r="D308" s="62" t="s">
        <v>20</v>
      </c>
      <c r="E308" s="166"/>
      <c r="F308" s="248">
        <v>6853.27</v>
      </c>
      <c r="G308" s="38">
        <f t="shared" si="8"/>
        <v>0</v>
      </c>
    </row>
    <row r="309" spans="1:7" ht="24.75" x14ac:dyDescent="0.2">
      <c r="B309" s="127" t="s">
        <v>429</v>
      </c>
      <c r="C309" s="57" t="s">
        <v>177</v>
      </c>
      <c r="D309" s="62" t="s">
        <v>20</v>
      </c>
      <c r="E309" s="166"/>
      <c r="F309" s="248">
        <v>1757.59</v>
      </c>
      <c r="G309" s="38">
        <f t="shared" si="8"/>
        <v>0</v>
      </c>
    </row>
    <row r="310" spans="1:7" ht="24.75" x14ac:dyDescent="0.2">
      <c r="B310" s="127" t="s">
        <v>430</v>
      </c>
      <c r="C310" s="57" t="s">
        <v>178</v>
      </c>
      <c r="D310" s="62" t="s">
        <v>17</v>
      </c>
      <c r="E310" s="166"/>
      <c r="F310" s="248">
        <v>24</v>
      </c>
      <c r="G310" s="38">
        <f t="shared" si="8"/>
        <v>0</v>
      </c>
    </row>
    <row r="311" spans="1:7" ht="24.75" x14ac:dyDescent="0.2">
      <c r="B311" s="127" t="s">
        <v>431</v>
      </c>
      <c r="C311" s="57" t="s">
        <v>179</v>
      </c>
      <c r="D311" s="62" t="s">
        <v>20</v>
      </c>
      <c r="E311" s="166"/>
      <c r="F311" s="248">
        <v>8110.85</v>
      </c>
      <c r="G311" s="38">
        <f t="shared" si="8"/>
        <v>0</v>
      </c>
    </row>
    <row r="312" spans="1:7" ht="24.75" x14ac:dyDescent="0.2">
      <c r="B312" s="127" t="s">
        <v>432</v>
      </c>
      <c r="C312" s="57" t="s">
        <v>180</v>
      </c>
      <c r="D312" s="62" t="s">
        <v>20</v>
      </c>
      <c r="E312" s="166"/>
      <c r="F312" s="248">
        <v>8110.85</v>
      </c>
      <c r="G312" s="38">
        <f t="shared" si="8"/>
        <v>0</v>
      </c>
    </row>
    <row r="313" spans="1:7" ht="57.75" x14ac:dyDescent="0.2">
      <c r="B313" s="127" t="s">
        <v>433</v>
      </c>
      <c r="C313" s="57" t="s">
        <v>280</v>
      </c>
      <c r="D313" s="56" t="s">
        <v>16</v>
      </c>
      <c r="E313" s="166"/>
      <c r="F313" s="248"/>
      <c r="G313" s="38"/>
    </row>
    <row r="314" spans="1:7" ht="33" x14ac:dyDescent="0.2">
      <c r="B314" s="127" t="s">
        <v>434</v>
      </c>
      <c r="C314" s="57" t="s">
        <v>281</v>
      </c>
      <c r="D314" s="56" t="s">
        <v>17</v>
      </c>
      <c r="E314" s="166"/>
      <c r="F314" s="248"/>
      <c r="G314" s="38"/>
    </row>
    <row r="315" spans="1:7" x14ac:dyDescent="0.2">
      <c r="B315" s="127"/>
      <c r="C315" s="57"/>
      <c r="D315" s="62"/>
      <c r="E315" s="166"/>
      <c r="F315" s="248"/>
      <c r="G315" s="38"/>
    </row>
    <row r="316" spans="1:7" s="99" customFormat="1" x14ac:dyDescent="0.2">
      <c r="B316" s="128"/>
      <c r="C316" s="104"/>
      <c r="D316" s="105"/>
      <c r="E316" s="149"/>
      <c r="F316" s="246"/>
      <c r="G316" s="106">
        <f>SUM(G303:G315)</f>
        <v>0</v>
      </c>
    </row>
    <row r="317" spans="1:7" s="22" customFormat="1" ht="12" customHeight="1" x14ac:dyDescent="0.25">
      <c r="B317" s="141">
        <v>1.1100000000000001</v>
      </c>
      <c r="C317" s="81" t="s">
        <v>284</v>
      </c>
      <c r="D317" s="82"/>
      <c r="E317" s="173"/>
      <c r="F317" s="257"/>
      <c r="G317" s="84"/>
    </row>
    <row r="318" spans="1:7" x14ac:dyDescent="0.2">
      <c r="A318" s="59"/>
      <c r="B318" s="140" t="s">
        <v>306</v>
      </c>
      <c r="C318" s="20" t="s">
        <v>248</v>
      </c>
      <c r="D318" s="21"/>
      <c r="E318" s="175"/>
      <c r="F318" s="254"/>
      <c r="G318" s="72"/>
    </row>
    <row r="319" spans="1:7" ht="33" x14ac:dyDescent="0.2">
      <c r="A319" s="53"/>
      <c r="B319" s="127" t="s">
        <v>435</v>
      </c>
      <c r="C319" s="57" t="s">
        <v>186</v>
      </c>
      <c r="D319" s="54" t="s">
        <v>17</v>
      </c>
      <c r="E319" s="177"/>
      <c r="F319" s="258">
        <v>1600</v>
      </c>
      <c r="G319" s="38">
        <f t="shared" ref="G319" si="9">F319*$E319</f>
        <v>0</v>
      </c>
    </row>
    <row r="320" spans="1:7" x14ac:dyDescent="0.2">
      <c r="A320" s="53"/>
      <c r="B320" s="127"/>
      <c r="C320" s="57"/>
      <c r="D320" s="54"/>
      <c r="E320" s="152"/>
      <c r="F320" s="258"/>
      <c r="G320" s="38"/>
    </row>
    <row r="321" spans="1:7" ht="33" x14ac:dyDescent="0.2">
      <c r="A321" s="53"/>
      <c r="B321" s="127" t="s">
        <v>436</v>
      </c>
      <c r="C321" s="57" t="s">
        <v>187</v>
      </c>
      <c r="D321" s="54" t="s">
        <v>17</v>
      </c>
      <c r="E321" s="177"/>
      <c r="F321" s="258">
        <v>40</v>
      </c>
      <c r="G321" s="38">
        <f t="shared" ref="G321:G383" si="10">F321*$E321</f>
        <v>0</v>
      </c>
    </row>
    <row r="322" spans="1:7" x14ac:dyDescent="0.2">
      <c r="A322" s="53"/>
      <c r="B322" s="127"/>
      <c r="C322" s="57"/>
      <c r="D322" s="54"/>
      <c r="E322" s="152"/>
      <c r="F322" s="258"/>
      <c r="G322" s="38"/>
    </row>
    <row r="323" spans="1:7" ht="33" x14ac:dyDescent="0.2">
      <c r="A323" s="53"/>
      <c r="B323" s="127" t="s">
        <v>437</v>
      </c>
      <c r="C323" s="57" t="s">
        <v>188</v>
      </c>
      <c r="D323" s="54" t="s">
        <v>17</v>
      </c>
      <c r="E323" s="177"/>
      <c r="F323" s="258">
        <v>16</v>
      </c>
      <c r="G323" s="38">
        <f t="shared" si="10"/>
        <v>0</v>
      </c>
    </row>
    <row r="324" spans="1:7" x14ac:dyDescent="0.2">
      <c r="A324" s="53"/>
      <c r="B324" s="127"/>
      <c r="C324" s="57"/>
      <c r="D324" s="54"/>
      <c r="E324" s="152"/>
      <c r="F324" s="258"/>
      <c r="G324" s="38"/>
    </row>
    <row r="325" spans="1:7" ht="33" x14ac:dyDescent="0.2">
      <c r="A325" s="53"/>
      <c r="B325" s="127" t="s">
        <v>438</v>
      </c>
      <c r="C325" s="57" t="s">
        <v>189</v>
      </c>
      <c r="D325" s="54" t="s">
        <v>17</v>
      </c>
      <c r="E325" s="177"/>
      <c r="F325" s="258">
        <v>8</v>
      </c>
      <c r="G325" s="38">
        <f t="shared" si="10"/>
        <v>0</v>
      </c>
    </row>
    <row r="326" spans="1:7" x14ac:dyDescent="0.2">
      <c r="A326" s="53"/>
      <c r="B326" s="127"/>
      <c r="C326" s="57"/>
      <c r="D326" s="54"/>
      <c r="E326" s="152"/>
      <c r="F326" s="258"/>
      <c r="G326" s="38"/>
    </row>
    <row r="327" spans="1:7" ht="33" x14ac:dyDescent="0.2">
      <c r="A327" s="53"/>
      <c r="B327" s="127" t="s">
        <v>439</v>
      </c>
      <c r="C327" s="57" t="s">
        <v>190</v>
      </c>
      <c r="D327" s="54" t="s">
        <v>17</v>
      </c>
      <c r="E327" s="177"/>
      <c r="F327" s="258">
        <v>20</v>
      </c>
      <c r="G327" s="38">
        <f t="shared" si="10"/>
        <v>0</v>
      </c>
    </row>
    <row r="328" spans="1:7" x14ac:dyDescent="0.2">
      <c r="A328" s="53"/>
      <c r="B328" s="127"/>
      <c r="C328" s="57"/>
      <c r="D328" s="54"/>
      <c r="E328" s="152"/>
      <c r="F328" s="258"/>
      <c r="G328" s="38"/>
    </row>
    <row r="329" spans="1:7" ht="33" x14ac:dyDescent="0.2">
      <c r="A329" s="53"/>
      <c r="B329" s="127" t="s">
        <v>440</v>
      </c>
      <c r="C329" s="57" t="s">
        <v>191</v>
      </c>
      <c r="D329" s="54" t="s">
        <v>17</v>
      </c>
      <c r="E329" s="177"/>
      <c r="F329" s="258">
        <v>4</v>
      </c>
      <c r="G329" s="38">
        <f t="shared" si="10"/>
        <v>0</v>
      </c>
    </row>
    <row r="330" spans="1:7" x14ac:dyDescent="0.2">
      <c r="A330" s="53"/>
      <c r="B330" s="127"/>
      <c r="C330" s="57"/>
      <c r="D330" s="54"/>
      <c r="E330" s="152"/>
      <c r="F330" s="258"/>
      <c r="G330" s="38"/>
    </row>
    <row r="331" spans="1:7" ht="33" x14ac:dyDescent="0.2">
      <c r="A331" s="53"/>
      <c r="B331" s="127" t="s">
        <v>441</v>
      </c>
      <c r="C331" s="57" t="s">
        <v>192</v>
      </c>
      <c r="D331" s="54" t="s">
        <v>17</v>
      </c>
      <c r="E331" s="177"/>
      <c r="F331" s="258">
        <v>48</v>
      </c>
      <c r="G331" s="38">
        <f t="shared" si="10"/>
        <v>0</v>
      </c>
    </row>
    <row r="332" spans="1:7" x14ac:dyDescent="0.2">
      <c r="A332" s="53"/>
      <c r="B332" s="127"/>
      <c r="C332" s="57"/>
      <c r="D332" s="54"/>
      <c r="E332" s="152"/>
      <c r="F332" s="258"/>
      <c r="G332" s="38"/>
    </row>
    <row r="333" spans="1:7" ht="33" x14ac:dyDescent="0.2">
      <c r="A333" s="53"/>
      <c r="B333" s="127" t="s">
        <v>442</v>
      </c>
      <c r="C333" s="57" t="s">
        <v>193</v>
      </c>
      <c r="D333" s="54" t="s">
        <v>17</v>
      </c>
      <c r="E333" s="177"/>
      <c r="F333" s="258">
        <v>360</v>
      </c>
      <c r="G333" s="38">
        <f t="shared" si="10"/>
        <v>0</v>
      </c>
    </row>
    <row r="334" spans="1:7" x14ac:dyDescent="0.2">
      <c r="A334" s="53"/>
      <c r="B334" s="127"/>
      <c r="C334" s="57"/>
      <c r="D334" s="54"/>
      <c r="E334" s="152"/>
      <c r="F334" s="258"/>
      <c r="G334" s="38"/>
    </row>
    <row r="335" spans="1:7" ht="33" x14ac:dyDescent="0.2">
      <c r="A335" s="53"/>
      <c r="B335" s="127" t="s">
        <v>443</v>
      </c>
      <c r="C335" s="57" t="s">
        <v>194</v>
      </c>
      <c r="D335" s="54" t="s">
        <v>17</v>
      </c>
      <c r="E335" s="177"/>
      <c r="F335" s="258">
        <v>60</v>
      </c>
      <c r="G335" s="38">
        <f t="shared" si="10"/>
        <v>0</v>
      </c>
    </row>
    <row r="336" spans="1:7" x14ac:dyDescent="0.2">
      <c r="A336" s="53"/>
      <c r="B336" s="127"/>
      <c r="C336" s="57"/>
      <c r="D336" s="54"/>
      <c r="E336" s="152"/>
      <c r="F336" s="258"/>
      <c r="G336" s="38"/>
    </row>
    <row r="337" spans="1:7" ht="33" x14ac:dyDescent="0.2">
      <c r="A337" s="53"/>
      <c r="B337" s="127" t="s">
        <v>444</v>
      </c>
      <c r="C337" s="57" t="s">
        <v>195</v>
      </c>
      <c r="D337" s="54" t="s">
        <v>17</v>
      </c>
      <c r="E337" s="177"/>
      <c r="F337" s="258">
        <v>140</v>
      </c>
      <c r="G337" s="38">
        <f t="shared" si="10"/>
        <v>0</v>
      </c>
    </row>
    <row r="338" spans="1:7" x14ac:dyDescent="0.2">
      <c r="A338" s="53"/>
      <c r="B338" s="127"/>
      <c r="C338" s="57"/>
      <c r="D338" s="54"/>
      <c r="E338" s="152"/>
      <c r="F338" s="258"/>
      <c r="G338" s="38"/>
    </row>
    <row r="339" spans="1:7" ht="33" x14ac:dyDescent="0.2">
      <c r="A339" s="53"/>
      <c r="B339" s="127" t="s">
        <v>445</v>
      </c>
      <c r="C339" s="57" t="s">
        <v>196</v>
      </c>
      <c r="D339" s="54" t="s">
        <v>17</v>
      </c>
      <c r="E339" s="177"/>
      <c r="F339" s="258">
        <v>140</v>
      </c>
      <c r="G339" s="38">
        <f t="shared" si="10"/>
        <v>0</v>
      </c>
    </row>
    <row r="340" spans="1:7" x14ac:dyDescent="0.2">
      <c r="A340" s="53"/>
      <c r="B340" s="127"/>
      <c r="C340" s="57"/>
      <c r="D340" s="54"/>
      <c r="E340" s="152"/>
      <c r="F340" s="258"/>
      <c r="G340" s="38"/>
    </row>
    <row r="341" spans="1:7" ht="33" x14ac:dyDescent="0.2">
      <c r="A341" s="53"/>
      <c r="B341" s="127" t="s">
        <v>446</v>
      </c>
      <c r="C341" s="57" t="s">
        <v>197</v>
      </c>
      <c r="D341" s="54" t="s">
        <v>17</v>
      </c>
      <c r="E341" s="177"/>
      <c r="F341" s="258">
        <v>1400</v>
      </c>
      <c r="G341" s="38">
        <f t="shared" si="10"/>
        <v>0</v>
      </c>
    </row>
    <row r="342" spans="1:7" x14ac:dyDescent="0.2">
      <c r="A342" s="53"/>
      <c r="B342" s="127"/>
      <c r="C342" s="57"/>
      <c r="D342" s="54"/>
      <c r="E342" s="152"/>
      <c r="F342" s="258"/>
      <c r="G342" s="38"/>
    </row>
    <row r="343" spans="1:7" ht="33" x14ac:dyDescent="0.2">
      <c r="A343" s="53"/>
      <c r="B343" s="127" t="s">
        <v>447</v>
      </c>
      <c r="C343" s="57" t="s">
        <v>198</v>
      </c>
      <c r="D343" s="54" t="s">
        <v>17</v>
      </c>
      <c r="E343" s="177"/>
      <c r="F343" s="258">
        <v>40</v>
      </c>
      <c r="G343" s="38">
        <f t="shared" si="10"/>
        <v>0</v>
      </c>
    </row>
    <row r="344" spans="1:7" x14ac:dyDescent="0.2">
      <c r="A344" s="53"/>
      <c r="B344" s="127"/>
      <c r="C344" s="57"/>
      <c r="D344" s="54"/>
      <c r="E344" s="152"/>
      <c r="F344" s="258"/>
      <c r="G344" s="38"/>
    </row>
    <row r="345" spans="1:7" ht="33" x14ac:dyDescent="0.2">
      <c r="A345" s="53"/>
      <c r="B345" s="127" t="s">
        <v>448</v>
      </c>
      <c r="C345" s="57" t="s">
        <v>199</v>
      </c>
      <c r="D345" s="54" t="s">
        <v>17</v>
      </c>
      <c r="E345" s="177"/>
      <c r="F345" s="258">
        <v>60</v>
      </c>
      <c r="G345" s="38">
        <f t="shared" si="10"/>
        <v>0</v>
      </c>
    </row>
    <row r="346" spans="1:7" x14ac:dyDescent="0.2">
      <c r="A346" s="53"/>
      <c r="B346" s="127"/>
      <c r="C346" s="57"/>
      <c r="D346" s="54"/>
      <c r="E346" s="152"/>
      <c r="F346" s="258"/>
      <c r="G346" s="38"/>
    </row>
    <row r="347" spans="1:7" ht="33" x14ac:dyDescent="0.2">
      <c r="A347" s="53"/>
      <c r="B347" s="127" t="s">
        <v>449</v>
      </c>
      <c r="C347" s="57" t="s">
        <v>200</v>
      </c>
      <c r="D347" s="54" t="s">
        <v>17</v>
      </c>
      <c r="E347" s="177"/>
      <c r="F347" s="258">
        <v>80</v>
      </c>
      <c r="G347" s="38">
        <f t="shared" si="10"/>
        <v>0</v>
      </c>
    </row>
    <row r="348" spans="1:7" x14ac:dyDescent="0.2">
      <c r="A348" s="53"/>
      <c r="B348" s="127"/>
      <c r="C348" s="57"/>
      <c r="D348" s="54"/>
      <c r="E348" s="152"/>
      <c r="F348" s="258"/>
      <c r="G348" s="38"/>
    </row>
    <row r="349" spans="1:7" ht="33" x14ac:dyDescent="0.2">
      <c r="A349" s="53"/>
      <c r="B349" s="127" t="s">
        <v>450</v>
      </c>
      <c r="C349" s="57" t="s">
        <v>201</v>
      </c>
      <c r="D349" s="54" t="s">
        <v>17</v>
      </c>
      <c r="E349" s="177"/>
      <c r="F349" s="258">
        <v>200</v>
      </c>
      <c r="G349" s="38">
        <f t="shared" si="10"/>
        <v>0</v>
      </c>
    </row>
    <row r="350" spans="1:7" x14ac:dyDescent="0.2">
      <c r="A350" s="53"/>
      <c r="B350" s="127"/>
      <c r="C350" s="57"/>
      <c r="D350" s="54"/>
      <c r="E350" s="152"/>
      <c r="F350" s="258"/>
      <c r="G350" s="38"/>
    </row>
    <row r="351" spans="1:7" ht="33" x14ac:dyDescent="0.2">
      <c r="A351" s="53"/>
      <c r="B351" s="127" t="s">
        <v>451</v>
      </c>
      <c r="C351" s="57" t="s">
        <v>202</v>
      </c>
      <c r="D351" s="54" t="s">
        <v>17</v>
      </c>
      <c r="E351" s="177"/>
      <c r="F351" s="258">
        <v>160</v>
      </c>
      <c r="G351" s="38">
        <f t="shared" si="10"/>
        <v>0</v>
      </c>
    </row>
    <row r="352" spans="1:7" x14ac:dyDescent="0.2">
      <c r="A352" s="53"/>
      <c r="B352" s="127"/>
      <c r="C352" s="57"/>
      <c r="D352" s="54"/>
      <c r="E352" s="152"/>
      <c r="F352" s="258"/>
      <c r="G352" s="38"/>
    </row>
    <row r="353" spans="1:7" ht="33" x14ac:dyDescent="0.2">
      <c r="A353" s="53"/>
      <c r="B353" s="127" t="s">
        <v>452</v>
      </c>
      <c r="C353" s="57" t="s">
        <v>203</v>
      </c>
      <c r="D353" s="54" t="s">
        <v>17</v>
      </c>
      <c r="E353" s="177"/>
      <c r="F353" s="258">
        <v>320</v>
      </c>
      <c r="G353" s="38">
        <f t="shared" si="10"/>
        <v>0</v>
      </c>
    </row>
    <row r="354" spans="1:7" x14ac:dyDescent="0.2">
      <c r="A354" s="53"/>
      <c r="B354" s="127"/>
      <c r="C354" s="57"/>
      <c r="D354" s="54"/>
      <c r="E354" s="152"/>
      <c r="F354" s="258"/>
      <c r="G354" s="38"/>
    </row>
    <row r="355" spans="1:7" ht="33" x14ac:dyDescent="0.2">
      <c r="A355" s="53"/>
      <c r="B355" s="127" t="s">
        <v>453</v>
      </c>
      <c r="C355" s="57" t="s">
        <v>249</v>
      </c>
      <c r="D355" s="54" t="s">
        <v>17</v>
      </c>
      <c r="E355" s="177"/>
      <c r="F355" s="258">
        <v>2200</v>
      </c>
      <c r="G355" s="38">
        <f t="shared" si="10"/>
        <v>0</v>
      </c>
    </row>
    <row r="356" spans="1:7" x14ac:dyDescent="0.2">
      <c r="A356" s="53"/>
      <c r="B356" s="127"/>
      <c r="C356" s="57"/>
      <c r="D356" s="54"/>
      <c r="E356" s="152"/>
      <c r="F356" s="258"/>
      <c r="G356" s="38"/>
    </row>
    <row r="357" spans="1:7" ht="33" x14ac:dyDescent="0.2">
      <c r="A357" s="53"/>
      <c r="B357" s="127" t="s">
        <v>454</v>
      </c>
      <c r="C357" s="57" t="s">
        <v>245</v>
      </c>
      <c r="D357" s="54" t="s">
        <v>17</v>
      </c>
      <c r="E357" s="177"/>
      <c r="F357" s="258">
        <v>80</v>
      </c>
      <c r="G357" s="38">
        <f t="shared" si="10"/>
        <v>0</v>
      </c>
    </row>
    <row r="358" spans="1:7" x14ac:dyDescent="0.2">
      <c r="A358" s="53"/>
      <c r="B358" s="127"/>
      <c r="C358" s="57"/>
      <c r="D358" s="54"/>
      <c r="E358" s="152"/>
      <c r="F358" s="258"/>
      <c r="G358" s="38"/>
    </row>
    <row r="359" spans="1:7" ht="33" x14ac:dyDescent="0.2">
      <c r="A359" s="53"/>
      <c r="B359" s="127" t="s">
        <v>455</v>
      </c>
      <c r="C359" s="57" t="s">
        <v>204</v>
      </c>
      <c r="D359" s="54" t="s">
        <v>17</v>
      </c>
      <c r="E359" s="177"/>
      <c r="F359" s="258">
        <v>40</v>
      </c>
      <c r="G359" s="38">
        <f t="shared" si="10"/>
        <v>0</v>
      </c>
    </row>
    <row r="360" spans="1:7" x14ac:dyDescent="0.2">
      <c r="A360" s="53"/>
      <c r="B360" s="127"/>
      <c r="C360" s="57"/>
      <c r="D360" s="54"/>
      <c r="E360" s="152"/>
      <c r="F360" s="258"/>
      <c r="G360" s="38"/>
    </row>
    <row r="361" spans="1:7" ht="33" x14ac:dyDescent="0.2">
      <c r="A361" s="53"/>
      <c r="B361" s="127" t="s">
        <v>456</v>
      </c>
      <c r="C361" s="57" t="s">
        <v>205</v>
      </c>
      <c r="D361" s="54" t="s">
        <v>17</v>
      </c>
      <c r="E361" s="177"/>
      <c r="F361" s="258">
        <v>200</v>
      </c>
      <c r="G361" s="38">
        <f t="shared" si="10"/>
        <v>0</v>
      </c>
    </row>
    <row r="362" spans="1:7" x14ac:dyDescent="0.2">
      <c r="A362" s="53"/>
      <c r="B362" s="127"/>
      <c r="C362" s="57"/>
      <c r="D362" s="54"/>
      <c r="E362" s="152"/>
      <c r="F362" s="258"/>
      <c r="G362" s="38"/>
    </row>
    <row r="363" spans="1:7" ht="33" x14ac:dyDescent="0.2">
      <c r="A363" s="53"/>
      <c r="B363" s="127" t="s">
        <v>457</v>
      </c>
      <c r="C363" s="57" t="s">
        <v>206</v>
      </c>
      <c r="D363" s="54" t="s">
        <v>17</v>
      </c>
      <c r="E363" s="177"/>
      <c r="F363" s="258">
        <v>20</v>
      </c>
      <c r="G363" s="38">
        <f t="shared" si="10"/>
        <v>0</v>
      </c>
    </row>
    <row r="364" spans="1:7" x14ac:dyDescent="0.2">
      <c r="A364" s="53"/>
      <c r="B364" s="127"/>
      <c r="C364" s="57"/>
      <c r="D364" s="54"/>
      <c r="E364" s="152"/>
      <c r="F364" s="258"/>
      <c r="G364" s="38"/>
    </row>
    <row r="365" spans="1:7" ht="33" x14ac:dyDescent="0.2">
      <c r="A365" s="53"/>
      <c r="B365" s="127" t="s">
        <v>458</v>
      </c>
      <c r="C365" s="57" t="s">
        <v>207</v>
      </c>
      <c r="D365" s="54" t="s">
        <v>17</v>
      </c>
      <c r="E365" s="177"/>
      <c r="F365" s="258">
        <v>160</v>
      </c>
      <c r="G365" s="38">
        <f t="shared" si="10"/>
        <v>0</v>
      </c>
    </row>
    <row r="366" spans="1:7" x14ac:dyDescent="0.2">
      <c r="A366" s="53"/>
      <c r="B366" s="127"/>
      <c r="C366" s="57"/>
      <c r="D366" s="54"/>
      <c r="E366" s="152"/>
      <c r="F366" s="258"/>
      <c r="G366" s="38"/>
    </row>
    <row r="367" spans="1:7" ht="33" x14ac:dyDescent="0.2">
      <c r="A367" s="53"/>
      <c r="B367" s="127" t="s">
        <v>459</v>
      </c>
      <c r="C367" s="57" t="s">
        <v>208</v>
      </c>
      <c r="D367" s="54" t="s">
        <v>17</v>
      </c>
      <c r="E367" s="177"/>
      <c r="F367" s="258">
        <v>80</v>
      </c>
      <c r="G367" s="38">
        <f t="shared" si="10"/>
        <v>0</v>
      </c>
    </row>
    <row r="368" spans="1:7" x14ac:dyDescent="0.2">
      <c r="A368" s="53"/>
      <c r="B368" s="127"/>
      <c r="C368" s="57"/>
      <c r="D368" s="54"/>
      <c r="E368" s="152"/>
      <c r="F368" s="258"/>
      <c r="G368" s="38"/>
    </row>
    <row r="369" spans="1:7" ht="33" x14ac:dyDescent="0.2">
      <c r="A369" s="53"/>
      <c r="B369" s="127" t="s">
        <v>460</v>
      </c>
      <c r="C369" s="57" t="s">
        <v>209</v>
      </c>
      <c r="D369" s="54" t="s">
        <v>17</v>
      </c>
      <c r="E369" s="177"/>
      <c r="F369" s="258">
        <v>200</v>
      </c>
      <c r="G369" s="38">
        <f t="shared" si="10"/>
        <v>0</v>
      </c>
    </row>
    <row r="370" spans="1:7" x14ac:dyDescent="0.2">
      <c r="A370" s="53"/>
      <c r="B370" s="127"/>
      <c r="C370" s="57"/>
      <c r="D370" s="54"/>
      <c r="E370" s="152"/>
      <c r="F370" s="258"/>
      <c r="G370" s="38"/>
    </row>
    <row r="371" spans="1:7" ht="33" x14ac:dyDescent="0.2">
      <c r="A371" s="53"/>
      <c r="B371" s="127" t="s">
        <v>461</v>
      </c>
      <c r="C371" s="57" t="s">
        <v>210</v>
      </c>
      <c r="D371" s="54" t="s">
        <v>17</v>
      </c>
      <c r="E371" s="177"/>
      <c r="F371" s="258">
        <v>8</v>
      </c>
      <c r="G371" s="38">
        <f t="shared" si="10"/>
        <v>0</v>
      </c>
    </row>
    <row r="372" spans="1:7" x14ac:dyDescent="0.2">
      <c r="A372" s="53"/>
      <c r="B372" s="127"/>
      <c r="C372" s="57"/>
      <c r="D372" s="54"/>
      <c r="E372" s="152"/>
      <c r="F372" s="258"/>
      <c r="G372" s="38"/>
    </row>
    <row r="373" spans="1:7" ht="33" x14ac:dyDescent="0.2">
      <c r="A373" s="53"/>
      <c r="B373" s="127" t="s">
        <v>462</v>
      </c>
      <c r="C373" s="57" t="s">
        <v>211</v>
      </c>
      <c r="D373" s="54" t="s">
        <v>17</v>
      </c>
      <c r="E373" s="177"/>
      <c r="F373" s="258">
        <v>20</v>
      </c>
      <c r="G373" s="38">
        <f t="shared" si="10"/>
        <v>0</v>
      </c>
    </row>
    <row r="374" spans="1:7" x14ac:dyDescent="0.2">
      <c r="A374" s="53"/>
      <c r="B374" s="127"/>
      <c r="C374" s="57"/>
      <c r="D374" s="54"/>
      <c r="E374" s="152"/>
      <c r="F374" s="258"/>
      <c r="G374" s="38"/>
    </row>
    <row r="375" spans="1:7" ht="33" x14ac:dyDescent="0.2">
      <c r="A375" s="53"/>
      <c r="B375" s="127" t="s">
        <v>463</v>
      </c>
      <c r="C375" s="57" t="s">
        <v>212</v>
      </c>
      <c r="D375" s="54" t="s">
        <v>17</v>
      </c>
      <c r="E375" s="177"/>
      <c r="F375" s="258">
        <v>20</v>
      </c>
      <c r="G375" s="38">
        <f t="shared" si="10"/>
        <v>0</v>
      </c>
    </row>
    <row r="376" spans="1:7" x14ac:dyDescent="0.2">
      <c r="A376" s="53"/>
      <c r="B376" s="127"/>
      <c r="C376" s="57"/>
      <c r="D376" s="54"/>
      <c r="E376" s="152"/>
      <c r="F376" s="258"/>
      <c r="G376" s="38"/>
    </row>
    <row r="377" spans="1:7" ht="33" x14ac:dyDescent="0.2">
      <c r="A377" s="53"/>
      <c r="B377" s="127" t="s">
        <v>464</v>
      </c>
      <c r="C377" s="57" t="s">
        <v>213</v>
      </c>
      <c r="D377" s="54" t="s">
        <v>17</v>
      </c>
      <c r="E377" s="177"/>
      <c r="F377" s="258">
        <v>10000</v>
      </c>
      <c r="G377" s="38">
        <f t="shared" si="10"/>
        <v>0</v>
      </c>
    </row>
    <row r="378" spans="1:7" x14ac:dyDescent="0.2">
      <c r="A378" s="53"/>
      <c r="B378" s="127"/>
      <c r="C378" s="57"/>
      <c r="D378" s="54"/>
      <c r="E378" s="152"/>
      <c r="F378" s="258"/>
      <c r="G378" s="38"/>
    </row>
    <row r="379" spans="1:7" ht="33" x14ac:dyDescent="0.2">
      <c r="A379" s="53"/>
      <c r="B379" s="127" t="s">
        <v>465</v>
      </c>
      <c r="C379" s="57" t="s">
        <v>214</v>
      </c>
      <c r="D379" s="54" t="s">
        <v>17</v>
      </c>
      <c r="E379" s="177"/>
      <c r="F379" s="258">
        <v>32</v>
      </c>
      <c r="G379" s="38">
        <f t="shared" si="10"/>
        <v>0</v>
      </c>
    </row>
    <row r="380" spans="1:7" x14ac:dyDescent="0.2">
      <c r="A380" s="53"/>
      <c r="B380" s="127"/>
      <c r="C380" s="57"/>
      <c r="D380" s="54"/>
      <c r="E380" s="152"/>
      <c r="F380" s="258"/>
      <c r="G380" s="38"/>
    </row>
    <row r="381" spans="1:7" ht="33" x14ac:dyDescent="0.2">
      <c r="A381" s="53"/>
      <c r="B381" s="127" t="s">
        <v>466</v>
      </c>
      <c r="C381" s="57" t="s">
        <v>250</v>
      </c>
      <c r="D381" s="54" t="s">
        <v>17</v>
      </c>
      <c r="E381" s="177"/>
      <c r="F381" s="258">
        <v>160</v>
      </c>
      <c r="G381" s="38">
        <f t="shared" si="10"/>
        <v>0</v>
      </c>
    </row>
    <row r="382" spans="1:7" x14ac:dyDescent="0.2">
      <c r="A382" s="53"/>
      <c r="B382" s="127"/>
      <c r="C382" s="57"/>
      <c r="D382" s="54"/>
      <c r="E382" s="152"/>
      <c r="F382" s="258"/>
      <c r="G382" s="38"/>
    </row>
    <row r="383" spans="1:7" ht="33" x14ac:dyDescent="0.2">
      <c r="A383" s="53"/>
      <c r="B383" s="127" t="s">
        <v>467</v>
      </c>
      <c r="C383" s="57" t="s">
        <v>215</v>
      </c>
      <c r="D383" s="54" t="s">
        <v>17</v>
      </c>
      <c r="E383" s="177"/>
      <c r="F383" s="258">
        <v>180</v>
      </c>
      <c r="G383" s="38">
        <f t="shared" si="10"/>
        <v>0</v>
      </c>
    </row>
    <row r="384" spans="1:7" x14ac:dyDescent="0.2">
      <c r="A384" s="53"/>
      <c r="B384" s="127"/>
      <c r="C384" s="57"/>
      <c r="D384" s="54"/>
      <c r="E384" s="152"/>
      <c r="F384" s="258"/>
      <c r="G384" s="38"/>
    </row>
    <row r="385" spans="1:7" ht="33" x14ac:dyDescent="0.2">
      <c r="A385" s="53"/>
      <c r="B385" s="127" t="s">
        <v>468</v>
      </c>
      <c r="C385" s="57" t="s">
        <v>216</v>
      </c>
      <c r="D385" s="54" t="s">
        <v>17</v>
      </c>
      <c r="E385" s="177"/>
      <c r="F385" s="258">
        <v>80</v>
      </c>
      <c r="G385" s="38">
        <f t="shared" ref="G385:G447" si="11">F385*$E385</f>
        <v>0</v>
      </c>
    </row>
    <row r="386" spans="1:7" x14ac:dyDescent="0.2">
      <c r="A386" s="53"/>
      <c r="B386" s="127"/>
      <c r="C386" s="57"/>
      <c r="D386" s="54"/>
      <c r="E386" s="152"/>
      <c r="F386" s="258"/>
      <c r="G386" s="38"/>
    </row>
    <row r="387" spans="1:7" ht="33" x14ac:dyDescent="0.2">
      <c r="A387" s="53"/>
      <c r="B387" s="127" t="s">
        <v>469</v>
      </c>
      <c r="C387" s="57" t="s">
        <v>217</v>
      </c>
      <c r="D387" s="54" t="s">
        <v>17</v>
      </c>
      <c r="E387" s="177"/>
      <c r="F387" s="258">
        <v>88</v>
      </c>
      <c r="G387" s="38">
        <f t="shared" si="11"/>
        <v>0</v>
      </c>
    </row>
    <row r="388" spans="1:7" x14ac:dyDescent="0.2">
      <c r="A388" s="53"/>
      <c r="B388" s="127"/>
      <c r="C388" s="57"/>
      <c r="D388" s="54"/>
      <c r="E388" s="152"/>
      <c r="F388" s="258"/>
      <c r="G388" s="38"/>
    </row>
    <row r="389" spans="1:7" ht="33" x14ac:dyDescent="0.2">
      <c r="A389" s="53"/>
      <c r="B389" s="127" t="s">
        <v>470</v>
      </c>
      <c r="C389" s="57" t="s">
        <v>218</v>
      </c>
      <c r="D389" s="54" t="s">
        <v>17</v>
      </c>
      <c r="E389" s="177"/>
      <c r="F389" s="258">
        <v>12</v>
      </c>
      <c r="G389" s="38">
        <f t="shared" si="11"/>
        <v>0</v>
      </c>
    </row>
    <row r="390" spans="1:7" x14ac:dyDescent="0.2">
      <c r="A390" s="53"/>
      <c r="B390" s="127"/>
      <c r="C390" s="57"/>
      <c r="D390" s="54"/>
      <c r="E390" s="152"/>
      <c r="F390" s="258"/>
      <c r="G390" s="38"/>
    </row>
    <row r="391" spans="1:7" ht="33" x14ac:dyDescent="0.2">
      <c r="A391" s="53"/>
      <c r="B391" s="127" t="s">
        <v>471</v>
      </c>
      <c r="C391" s="57" t="s">
        <v>219</v>
      </c>
      <c r="D391" s="54" t="s">
        <v>17</v>
      </c>
      <c r="E391" s="177"/>
      <c r="F391" s="258">
        <v>120</v>
      </c>
      <c r="G391" s="38">
        <f t="shared" si="11"/>
        <v>0</v>
      </c>
    </row>
    <row r="392" spans="1:7" x14ac:dyDescent="0.2">
      <c r="A392" s="53"/>
      <c r="B392" s="127"/>
      <c r="C392" s="57"/>
      <c r="D392" s="54"/>
      <c r="E392" s="152"/>
      <c r="F392" s="258"/>
      <c r="G392" s="38"/>
    </row>
    <row r="393" spans="1:7" ht="33" x14ac:dyDescent="0.2">
      <c r="A393" s="53"/>
      <c r="B393" s="127" t="s">
        <v>472</v>
      </c>
      <c r="C393" s="57" t="s">
        <v>220</v>
      </c>
      <c r="D393" s="54" t="s">
        <v>17</v>
      </c>
      <c r="E393" s="177"/>
      <c r="F393" s="258">
        <v>240</v>
      </c>
      <c r="G393" s="38">
        <f t="shared" si="11"/>
        <v>0</v>
      </c>
    </row>
    <row r="394" spans="1:7" x14ac:dyDescent="0.2">
      <c r="A394" s="53"/>
      <c r="B394" s="127"/>
      <c r="C394" s="57"/>
      <c r="D394" s="54"/>
      <c r="E394" s="152"/>
      <c r="F394" s="258"/>
      <c r="G394" s="38"/>
    </row>
    <row r="395" spans="1:7" ht="33" x14ac:dyDescent="0.2">
      <c r="A395" s="53"/>
      <c r="B395" s="127" t="s">
        <v>473</v>
      </c>
      <c r="C395" s="57" t="s">
        <v>251</v>
      </c>
      <c r="D395" s="54" t="s">
        <v>17</v>
      </c>
      <c r="E395" s="177"/>
      <c r="F395" s="258">
        <v>280</v>
      </c>
      <c r="G395" s="38">
        <f t="shared" si="11"/>
        <v>0</v>
      </c>
    </row>
    <row r="396" spans="1:7" x14ac:dyDescent="0.2">
      <c r="A396" s="53"/>
      <c r="B396" s="127"/>
      <c r="C396" s="57"/>
      <c r="D396" s="54"/>
      <c r="E396" s="152"/>
      <c r="F396" s="258"/>
      <c r="G396" s="38"/>
    </row>
    <row r="397" spans="1:7" ht="33" x14ac:dyDescent="0.2">
      <c r="A397" s="53"/>
      <c r="B397" s="127" t="s">
        <v>474</v>
      </c>
      <c r="C397" s="57" t="s">
        <v>221</v>
      </c>
      <c r="D397" s="54" t="s">
        <v>17</v>
      </c>
      <c r="E397" s="177"/>
      <c r="F397" s="258">
        <v>140</v>
      </c>
      <c r="G397" s="38">
        <f t="shared" si="11"/>
        <v>0</v>
      </c>
    </row>
    <row r="398" spans="1:7" x14ac:dyDescent="0.2">
      <c r="A398" s="53"/>
      <c r="B398" s="127"/>
      <c r="C398" s="57"/>
      <c r="D398" s="54"/>
      <c r="E398" s="152"/>
      <c r="F398" s="258"/>
      <c r="G398" s="38"/>
    </row>
    <row r="399" spans="1:7" ht="33" x14ac:dyDescent="0.2">
      <c r="A399" s="53"/>
      <c r="B399" s="127" t="s">
        <v>475</v>
      </c>
      <c r="C399" s="57" t="s">
        <v>222</v>
      </c>
      <c r="D399" s="54" t="s">
        <v>17</v>
      </c>
      <c r="E399" s="177"/>
      <c r="F399" s="258">
        <v>1120</v>
      </c>
      <c r="G399" s="38">
        <f t="shared" si="11"/>
        <v>0</v>
      </c>
    </row>
    <row r="400" spans="1:7" x14ac:dyDescent="0.2">
      <c r="A400" s="53"/>
      <c r="B400" s="127"/>
      <c r="C400" s="57"/>
      <c r="D400" s="54"/>
      <c r="E400" s="152"/>
      <c r="F400" s="258"/>
      <c r="G400" s="38"/>
    </row>
    <row r="401" spans="1:7" ht="33" x14ac:dyDescent="0.2">
      <c r="A401" s="53"/>
      <c r="B401" s="127" t="s">
        <v>476</v>
      </c>
      <c r="C401" s="57" t="s">
        <v>223</v>
      </c>
      <c r="D401" s="54" t="s">
        <v>17</v>
      </c>
      <c r="E401" s="177"/>
      <c r="F401" s="258">
        <v>40</v>
      </c>
      <c r="G401" s="38">
        <f t="shared" si="11"/>
        <v>0</v>
      </c>
    </row>
    <row r="402" spans="1:7" x14ac:dyDescent="0.2">
      <c r="A402" s="53"/>
      <c r="B402" s="127"/>
      <c r="C402" s="57"/>
      <c r="D402" s="54"/>
      <c r="E402" s="152"/>
      <c r="F402" s="258"/>
      <c r="G402" s="38"/>
    </row>
    <row r="403" spans="1:7" ht="33" x14ac:dyDescent="0.2">
      <c r="A403" s="53"/>
      <c r="B403" s="127" t="s">
        <v>477</v>
      </c>
      <c r="C403" s="57" t="s">
        <v>252</v>
      </c>
      <c r="D403" s="54" t="s">
        <v>17</v>
      </c>
      <c r="E403" s="177"/>
      <c r="F403" s="258">
        <v>16</v>
      </c>
      <c r="G403" s="38">
        <f t="shared" si="11"/>
        <v>0</v>
      </c>
    </row>
    <row r="404" spans="1:7" x14ac:dyDescent="0.2">
      <c r="A404" s="53"/>
      <c r="B404" s="127"/>
      <c r="C404" s="57"/>
      <c r="D404" s="54"/>
      <c r="E404" s="152"/>
      <c r="F404" s="258"/>
      <c r="G404" s="38"/>
    </row>
    <row r="405" spans="1:7" ht="33" x14ac:dyDescent="0.2">
      <c r="A405" s="53"/>
      <c r="B405" s="127" t="s">
        <v>478</v>
      </c>
      <c r="C405" s="57" t="s">
        <v>224</v>
      </c>
      <c r="D405" s="54" t="s">
        <v>17</v>
      </c>
      <c r="E405" s="177"/>
      <c r="F405" s="258">
        <v>32</v>
      </c>
      <c r="G405" s="38">
        <f t="shared" si="11"/>
        <v>0</v>
      </c>
    </row>
    <row r="406" spans="1:7" x14ac:dyDescent="0.2">
      <c r="A406" s="53"/>
      <c r="B406" s="127"/>
      <c r="C406" s="57"/>
      <c r="D406" s="54"/>
      <c r="E406" s="152"/>
      <c r="F406" s="258"/>
      <c r="G406" s="38"/>
    </row>
    <row r="407" spans="1:7" ht="33.75" customHeight="1" x14ac:dyDescent="0.2">
      <c r="A407" s="53"/>
      <c r="B407" s="127" t="s">
        <v>479</v>
      </c>
      <c r="C407" s="57" t="s">
        <v>225</v>
      </c>
      <c r="D407" s="54" t="s">
        <v>17</v>
      </c>
      <c r="E407" s="177"/>
      <c r="F407" s="258">
        <v>40</v>
      </c>
      <c r="G407" s="38">
        <f t="shared" si="11"/>
        <v>0</v>
      </c>
    </row>
    <row r="408" spans="1:7" x14ac:dyDescent="0.2">
      <c r="A408" s="53"/>
      <c r="B408" s="127"/>
      <c r="C408" s="57"/>
      <c r="D408" s="54"/>
      <c r="E408" s="152"/>
      <c r="F408" s="258"/>
      <c r="G408" s="38"/>
    </row>
    <row r="409" spans="1:7" ht="33" x14ac:dyDescent="0.2">
      <c r="A409" s="53"/>
      <c r="B409" s="127" t="s">
        <v>480</v>
      </c>
      <c r="C409" s="57" t="s">
        <v>226</v>
      </c>
      <c r="D409" s="54" t="s">
        <v>17</v>
      </c>
      <c r="E409" s="177"/>
      <c r="F409" s="258">
        <v>48</v>
      </c>
      <c r="G409" s="38">
        <f t="shared" si="11"/>
        <v>0</v>
      </c>
    </row>
    <row r="410" spans="1:7" x14ac:dyDescent="0.2">
      <c r="A410" s="53"/>
      <c r="B410" s="127"/>
      <c r="C410" s="57"/>
      <c r="D410" s="54"/>
      <c r="E410" s="152"/>
      <c r="F410" s="258"/>
      <c r="G410" s="38"/>
    </row>
    <row r="411" spans="1:7" ht="33" x14ac:dyDescent="0.2">
      <c r="A411" s="53"/>
      <c r="B411" s="127" t="s">
        <v>481</v>
      </c>
      <c r="C411" s="57" t="s">
        <v>227</v>
      </c>
      <c r="D411" s="54" t="s">
        <v>17</v>
      </c>
      <c r="E411" s="177"/>
      <c r="F411" s="258">
        <v>16</v>
      </c>
      <c r="G411" s="38">
        <f t="shared" si="11"/>
        <v>0</v>
      </c>
    </row>
    <row r="412" spans="1:7" x14ac:dyDescent="0.2">
      <c r="A412" s="53"/>
      <c r="B412" s="127"/>
      <c r="C412" s="57"/>
      <c r="D412" s="54"/>
      <c r="E412" s="152"/>
      <c r="F412" s="258"/>
      <c r="G412" s="38"/>
    </row>
    <row r="413" spans="1:7" ht="33" x14ac:dyDescent="0.2">
      <c r="A413" s="53"/>
      <c r="B413" s="127" t="s">
        <v>482</v>
      </c>
      <c r="C413" s="57" t="s">
        <v>228</v>
      </c>
      <c r="D413" s="54" t="s">
        <v>17</v>
      </c>
      <c r="E413" s="177"/>
      <c r="F413" s="258">
        <v>40</v>
      </c>
      <c r="G413" s="38">
        <f t="shared" si="11"/>
        <v>0</v>
      </c>
    </row>
    <row r="414" spans="1:7" x14ac:dyDescent="0.2">
      <c r="A414" s="53"/>
      <c r="B414" s="127"/>
      <c r="C414" s="57"/>
      <c r="D414" s="54"/>
      <c r="E414" s="152"/>
      <c r="F414" s="258"/>
      <c r="G414" s="38"/>
    </row>
    <row r="415" spans="1:7" ht="33" x14ac:dyDescent="0.2">
      <c r="A415" s="53"/>
      <c r="B415" s="127" t="s">
        <v>483</v>
      </c>
      <c r="C415" s="57" t="s">
        <v>229</v>
      </c>
      <c r="D415" s="54" t="s">
        <v>17</v>
      </c>
      <c r="E415" s="177"/>
      <c r="F415" s="258">
        <v>320</v>
      </c>
      <c r="G415" s="38">
        <f t="shared" si="11"/>
        <v>0</v>
      </c>
    </row>
    <row r="416" spans="1:7" x14ac:dyDescent="0.2">
      <c r="A416" s="53"/>
      <c r="B416" s="127"/>
      <c r="C416" s="57"/>
      <c r="D416" s="54"/>
      <c r="E416" s="152"/>
      <c r="F416" s="258"/>
      <c r="G416" s="38"/>
    </row>
    <row r="417" spans="1:7" ht="33" x14ac:dyDescent="0.2">
      <c r="A417" s="53"/>
      <c r="B417" s="127" t="s">
        <v>484</v>
      </c>
      <c r="C417" s="57" t="s">
        <v>230</v>
      </c>
      <c r="D417" s="54" t="s">
        <v>17</v>
      </c>
      <c r="E417" s="177"/>
      <c r="F417" s="258">
        <v>80</v>
      </c>
      <c r="G417" s="38">
        <f t="shared" si="11"/>
        <v>0</v>
      </c>
    </row>
    <row r="418" spans="1:7" x14ac:dyDescent="0.2">
      <c r="A418" s="53"/>
      <c r="B418" s="127"/>
      <c r="C418" s="57"/>
      <c r="D418" s="54"/>
      <c r="E418" s="152"/>
      <c r="F418" s="258"/>
      <c r="G418" s="38"/>
    </row>
    <row r="419" spans="1:7" ht="33" x14ac:dyDescent="0.2">
      <c r="A419" s="53"/>
      <c r="B419" s="127" t="s">
        <v>485</v>
      </c>
      <c r="C419" s="57" t="s">
        <v>231</v>
      </c>
      <c r="D419" s="54" t="s">
        <v>17</v>
      </c>
      <c r="E419" s="177"/>
      <c r="F419" s="258">
        <v>320</v>
      </c>
      <c r="G419" s="38">
        <f t="shared" si="11"/>
        <v>0</v>
      </c>
    </row>
    <row r="420" spans="1:7" x14ac:dyDescent="0.2">
      <c r="A420" s="53"/>
      <c r="B420" s="127"/>
      <c r="C420" s="57"/>
      <c r="D420" s="54"/>
      <c r="E420" s="152"/>
      <c r="F420" s="258"/>
      <c r="G420" s="38"/>
    </row>
    <row r="421" spans="1:7" ht="33" x14ac:dyDescent="0.2">
      <c r="A421" s="53"/>
      <c r="B421" s="127" t="s">
        <v>486</v>
      </c>
      <c r="C421" s="57" t="s">
        <v>232</v>
      </c>
      <c r="D421" s="54" t="s">
        <v>17</v>
      </c>
      <c r="E421" s="177"/>
      <c r="F421" s="258">
        <v>80</v>
      </c>
      <c r="G421" s="38">
        <f t="shared" si="11"/>
        <v>0</v>
      </c>
    </row>
    <row r="422" spans="1:7" x14ac:dyDescent="0.2">
      <c r="A422" s="53"/>
      <c r="B422" s="127"/>
      <c r="C422" s="57"/>
      <c r="D422" s="54"/>
      <c r="E422" s="152"/>
      <c r="F422" s="258"/>
      <c r="G422" s="38"/>
    </row>
    <row r="423" spans="1:7" ht="33" x14ac:dyDescent="0.2">
      <c r="A423" s="53"/>
      <c r="B423" s="127" t="s">
        <v>487</v>
      </c>
      <c r="C423" s="57" t="s">
        <v>233</v>
      </c>
      <c r="D423" s="54" t="s">
        <v>17</v>
      </c>
      <c r="E423" s="177"/>
      <c r="F423" s="258">
        <v>144</v>
      </c>
      <c r="G423" s="38">
        <f t="shared" si="11"/>
        <v>0</v>
      </c>
    </row>
    <row r="424" spans="1:7" x14ac:dyDescent="0.2">
      <c r="A424" s="53"/>
      <c r="B424" s="127"/>
      <c r="C424" s="57"/>
      <c r="D424" s="54"/>
      <c r="E424" s="152"/>
      <c r="F424" s="258"/>
      <c r="G424" s="38"/>
    </row>
    <row r="425" spans="1:7" ht="33" x14ac:dyDescent="0.2">
      <c r="A425" s="53"/>
      <c r="B425" s="127" t="s">
        <v>488</v>
      </c>
      <c r="C425" s="57" t="s">
        <v>234</v>
      </c>
      <c r="D425" s="54" t="s">
        <v>17</v>
      </c>
      <c r="E425" s="177"/>
      <c r="F425" s="258">
        <v>1000</v>
      </c>
      <c r="G425" s="38">
        <f t="shared" si="11"/>
        <v>0</v>
      </c>
    </row>
    <row r="426" spans="1:7" x14ac:dyDescent="0.2">
      <c r="A426" s="53"/>
      <c r="B426" s="127"/>
      <c r="C426" s="57"/>
      <c r="D426" s="54"/>
      <c r="E426" s="152"/>
      <c r="F426" s="258"/>
      <c r="G426" s="38"/>
    </row>
    <row r="427" spans="1:7" ht="33" x14ac:dyDescent="0.2">
      <c r="A427" s="53"/>
      <c r="B427" s="127" t="s">
        <v>489</v>
      </c>
      <c r="C427" s="57" t="s">
        <v>235</v>
      </c>
      <c r="D427" s="54" t="s">
        <v>17</v>
      </c>
      <c r="E427" s="177"/>
      <c r="F427" s="258">
        <v>40</v>
      </c>
      <c r="G427" s="38">
        <f t="shared" si="11"/>
        <v>0</v>
      </c>
    </row>
    <row r="428" spans="1:7" x14ac:dyDescent="0.2">
      <c r="A428" s="53"/>
      <c r="B428" s="127"/>
      <c r="C428" s="57"/>
      <c r="D428" s="54"/>
      <c r="E428" s="152"/>
      <c r="F428" s="258"/>
      <c r="G428" s="38"/>
    </row>
    <row r="429" spans="1:7" ht="33" x14ac:dyDescent="0.2">
      <c r="A429" s="53"/>
      <c r="B429" s="127" t="s">
        <v>490</v>
      </c>
      <c r="C429" s="57" t="s">
        <v>236</v>
      </c>
      <c r="D429" s="54" t="s">
        <v>17</v>
      </c>
      <c r="E429" s="177"/>
      <c r="F429" s="258">
        <v>1600</v>
      </c>
      <c r="G429" s="38">
        <f t="shared" si="11"/>
        <v>0</v>
      </c>
    </row>
    <row r="430" spans="1:7" x14ac:dyDescent="0.2">
      <c r="A430" s="53"/>
      <c r="B430" s="127"/>
      <c r="C430" s="57"/>
      <c r="D430" s="54"/>
      <c r="E430" s="152"/>
      <c r="F430" s="258"/>
      <c r="G430" s="38"/>
    </row>
    <row r="431" spans="1:7" ht="33" x14ac:dyDescent="0.2">
      <c r="A431" s="53"/>
      <c r="B431" s="127" t="s">
        <v>491</v>
      </c>
      <c r="C431" s="57" t="s">
        <v>253</v>
      </c>
      <c r="D431" s="54" t="s">
        <v>17</v>
      </c>
      <c r="E431" s="177"/>
      <c r="F431" s="258">
        <v>8</v>
      </c>
      <c r="G431" s="38">
        <f t="shared" si="11"/>
        <v>0</v>
      </c>
    </row>
    <row r="432" spans="1:7" x14ac:dyDescent="0.2">
      <c r="A432" s="53"/>
      <c r="B432" s="127"/>
      <c r="C432" s="57"/>
      <c r="D432" s="54"/>
      <c r="E432" s="152"/>
      <c r="F432" s="258"/>
      <c r="G432" s="38"/>
    </row>
    <row r="433" spans="1:7" ht="33" x14ac:dyDescent="0.2">
      <c r="A433" s="53"/>
      <c r="B433" s="127" t="s">
        <v>492</v>
      </c>
      <c r="C433" s="57" t="s">
        <v>238</v>
      </c>
      <c r="D433" s="54" t="s">
        <v>237</v>
      </c>
      <c r="E433" s="177"/>
      <c r="F433" s="258">
        <v>240</v>
      </c>
      <c r="G433" s="38">
        <f t="shared" si="11"/>
        <v>0</v>
      </c>
    </row>
    <row r="434" spans="1:7" x14ac:dyDescent="0.2">
      <c r="A434" s="53"/>
      <c r="B434" s="127"/>
      <c r="C434" s="57"/>
      <c r="D434" s="54"/>
      <c r="E434" s="177"/>
      <c r="F434" s="258"/>
      <c r="G434" s="38"/>
    </row>
    <row r="435" spans="1:7" ht="33" x14ac:dyDescent="0.2">
      <c r="A435" s="53"/>
      <c r="B435" s="127" t="s">
        <v>493</v>
      </c>
      <c r="C435" s="57" t="s">
        <v>239</v>
      </c>
      <c r="D435" s="54" t="s">
        <v>237</v>
      </c>
      <c r="E435" s="177"/>
      <c r="F435" s="258">
        <v>952</v>
      </c>
      <c r="G435" s="38">
        <f t="shared" si="11"/>
        <v>0</v>
      </c>
    </row>
    <row r="436" spans="1:7" x14ac:dyDescent="0.2">
      <c r="A436" s="53"/>
      <c r="B436" s="127"/>
      <c r="C436" s="57"/>
      <c r="D436" s="54"/>
      <c r="E436" s="177"/>
      <c r="F436" s="258"/>
      <c r="G436" s="38"/>
    </row>
    <row r="437" spans="1:7" ht="33" x14ac:dyDescent="0.2">
      <c r="A437" s="53"/>
      <c r="B437" s="127" t="s">
        <v>494</v>
      </c>
      <c r="C437" s="57" t="s">
        <v>240</v>
      </c>
      <c r="D437" s="54" t="s">
        <v>237</v>
      </c>
      <c r="E437" s="177"/>
      <c r="F437" s="258">
        <v>3988</v>
      </c>
      <c r="G437" s="38">
        <f t="shared" si="11"/>
        <v>0</v>
      </c>
    </row>
    <row r="438" spans="1:7" x14ac:dyDescent="0.2">
      <c r="A438" s="53"/>
      <c r="B438" s="127"/>
      <c r="C438" s="57"/>
      <c r="D438" s="54"/>
      <c r="E438" s="152"/>
      <c r="F438" s="258"/>
      <c r="G438" s="38"/>
    </row>
    <row r="439" spans="1:7" ht="33" x14ac:dyDescent="0.2">
      <c r="A439" s="53"/>
      <c r="B439" s="127" t="s">
        <v>495</v>
      </c>
      <c r="C439" s="57" t="s">
        <v>241</v>
      </c>
      <c r="D439" s="54" t="s">
        <v>237</v>
      </c>
      <c r="E439" s="177"/>
      <c r="F439" s="258">
        <v>4064</v>
      </c>
      <c r="G439" s="38">
        <f t="shared" si="11"/>
        <v>0</v>
      </c>
    </row>
    <row r="440" spans="1:7" x14ac:dyDescent="0.2">
      <c r="A440" s="53"/>
      <c r="B440" s="127"/>
      <c r="C440" s="57"/>
      <c r="D440" s="54"/>
      <c r="E440" s="152"/>
      <c r="F440" s="258"/>
      <c r="G440" s="38"/>
    </row>
    <row r="441" spans="1:7" ht="33" x14ac:dyDescent="0.2">
      <c r="A441" s="53"/>
      <c r="B441" s="127" t="s">
        <v>496</v>
      </c>
      <c r="C441" s="57" t="s">
        <v>242</v>
      </c>
      <c r="D441" s="54" t="s">
        <v>237</v>
      </c>
      <c r="E441" s="177"/>
      <c r="F441" s="258">
        <v>5344</v>
      </c>
      <c r="G441" s="38">
        <f t="shared" si="11"/>
        <v>0</v>
      </c>
    </row>
    <row r="442" spans="1:7" x14ac:dyDescent="0.2">
      <c r="A442" s="53"/>
      <c r="B442" s="127"/>
      <c r="C442" s="57"/>
      <c r="D442" s="54"/>
      <c r="E442" s="152"/>
      <c r="F442" s="258"/>
      <c r="G442" s="38"/>
    </row>
    <row r="443" spans="1:7" ht="33" x14ac:dyDescent="0.2">
      <c r="A443" s="53"/>
      <c r="B443" s="127" t="s">
        <v>497</v>
      </c>
      <c r="C443" s="57" t="s">
        <v>243</v>
      </c>
      <c r="D443" s="54" t="s">
        <v>17</v>
      </c>
      <c r="E443" s="177"/>
      <c r="F443" s="258">
        <v>32</v>
      </c>
      <c r="G443" s="38">
        <f t="shared" si="11"/>
        <v>0</v>
      </c>
    </row>
    <row r="444" spans="1:7" x14ac:dyDescent="0.2">
      <c r="A444" s="53"/>
      <c r="B444" s="127"/>
      <c r="C444" s="57"/>
      <c r="D444" s="54"/>
      <c r="E444" s="152"/>
      <c r="F444" s="258"/>
      <c r="G444" s="38"/>
    </row>
    <row r="445" spans="1:7" ht="33" x14ac:dyDescent="0.2">
      <c r="A445" s="53"/>
      <c r="B445" s="127" t="s">
        <v>498</v>
      </c>
      <c r="C445" s="57" t="s">
        <v>244</v>
      </c>
      <c r="D445" s="54" t="s">
        <v>17</v>
      </c>
      <c r="E445" s="177"/>
      <c r="F445" s="258">
        <v>40</v>
      </c>
      <c r="G445" s="38">
        <f t="shared" si="11"/>
        <v>0</v>
      </c>
    </row>
    <row r="446" spans="1:7" x14ac:dyDescent="0.2">
      <c r="A446" s="53"/>
      <c r="B446" s="127"/>
      <c r="C446" s="57"/>
      <c r="D446" s="54"/>
      <c r="E446" s="152"/>
      <c r="F446" s="258"/>
      <c r="G446" s="38"/>
    </row>
    <row r="447" spans="1:7" ht="33" x14ac:dyDescent="0.2">
      <c r="A447" s="53"/>
      <c r="B447" s="127" t="s">
        <v>499</v>
      </c>
      <c r="C447" s="57" t="s">
        <v>254</v>
      </c>
      <c r="D447" s="54" t="s">
        <v>17</v>
      </c>
      <c r="E447" s="177"/>
      <c r="F447" s="258">
        <v>16</v>
      </c>
      <c r="G447" s="38">
        <f t="shared" si="11"/>
        <v>0</v>
      </c>
    </row>
    <row r="448" spans="1:7" x14ac:dyDescent="0.2">
      <c r="A448" s="59"/>
      <c r="B448" s="135"/>
      <c r="E448" s="152"/>
      <c r="F448" s="259"/>
    </row>
    <row r="449" spans="1:7" s="99" customFormat="1" x14ac:dyDescent="0.2">
      <c r="A449" s="59"/>
      <c r="B449" s="143"/>
      <c r="C449" s="73"/>
      <c r="D449" s="74"/>
      <c r="E449" s="176"/>
      <c r="F449" s="246"/>
      <c r="G449" s="106">
        <f>SUM(G319:G448)</f>
        <v>0</v>
      </c>
    </row>
    <row r="450" spans="1:7" x14ac:dyDescent="0.2">
      <c r="B450" s="141">
        <v>1.1200000000000001</v>
      </c>
      <c r="C450" s="81" t="s">
        <v>274</v>
      </c>
      <c r="D450" s="82"/>
      <c r="E450" s="173"/>
      <c r="F450" s="260"/>
      <c r="G450" s="85"/>
    </row>
    <row r="451" spans="1:7" s="19" customFormat="1" x14ac:dyDescent="0.2">
      <c r="A451" s="1"/>
      <c r="B451" s="132"/>
      <c r="C451" s="33"/>
      <c r="D451" s="27"/>
      <c r="E451" s="150"/>
      <c r="F451" s="259"/>
      <c r="G451" s="63"/>
    </row>
    <row r="452" spans="1:7" s="19" customFormat="1" ht="8.25" x14ac:dyDescent="0.15">
      <c r="A452" s="114"/>
      <c r="B452" s="127" t="s">
        <v>500</v>
      </c>
      <c r="C452" s="55" t="s">
        <v>255</v>
      </c>
      <c r="D452" s="54" t="s">
        <v>17</v>
      </c>
      <c r="E452" s="98"/>
      <c r="F452" s="261">
        <v>45</v>
      </c>
      <c r="G452" s="38">
        <f t="shared" ref="G452:G469" si="12">F452*$E452</f>
        <v>0</v>
      </c>
    </row>
    <row r="453" spans="1:7" s="19" customFormat="1" ht="8.25" x14ac:dyDescent="0.15">
      <c r="A453" s="114"/>
      <c r="B453" s="127" t="s">
        <v>501</v>
      </c>
      <c r="C453" s="55" t="s">
        <v>256</v>
      </c>
      <c r="D453" s="54" t="s">
        <v>17</v>
      </c>
      <c r="E453" s="98"/>
      <c r="F453" s="261">
        <v>14</v>
      </c>
      <c r="G453" s="38">
        <f t="shared" si="12"/>
        <v>0</v>
      </c>
    </row>
    <row r="454" spans="1:7" s="19" customFormat="1" ht="8.25" x14ac:dyDescent="0.15">
      <c r="A454" s="114"/>
      <c r="B454" s="127" t="s">
        <v>502</v>
      </c>
      <c r="C454" s="55" t="s">
        <v>257</v>
      </c>
      <c r="D454" s="54" t="s">
        <v>258</v>
      </c>
      <c r="E454" s="98"/>
      <c r="F454" s="261">
        <v>4839.4045999999998</v>
      </c>
      <c r="G454" s="38">
        <f t="shared" si="12"/>
        <v>0</v>
      </c>
    </row>
    <row r="455" spans="1:7" s="19" customFormat="1" ht="8.25" x14ac:dyDescent="0.15">
      <c r="A455" s="114"/>
      <c r="B455" s="127" t="s">
        <v>503</v>
      </c>
      <c r="C455" s="55" t="s">
        <v>259</v>
      </c>
      <c r="D455" s="54" t="s">
        <v>17</v>
      </c>
      <c r="E455" s="98"/>
      <c r="F455" s="261">
        <v>35</v>
      </c>
      <c r="G455" s="38">
        <f t="shared" si="12"/>
        <v>0</v>
      </c>
    </row>
    <row r="456" spans="1:7" s="19" customFormat="1" ht="8.25" x14ac:dyDescent="0.15">
      <c r="A456" s="114"/>
      <c r="B456" s="127" t="s">
        <v>504</v>
      </c>
      <c r="C456" s="55" t="s">
        <v>260</v>
      </c>
      <c r="D456" s="54" t="s">
        <v>17</v>
      </c>
      <c r="E456" s="98"/>
      <c r="F456" s="261">
        <v>256</v>
      </c>
      <c r="G456" s="38">
        <f t="shared" si="12"/>
        <v>0</v>
      </c>
    </row>
    <row r="457" spans="1:7" s="19" customFormat="1" ht="8.25" x14ac:dyDescent="0.15">
      <c r="A457" s="114"/>
      <c r="B457" s="127" t="s">
        <v>505</v>
      </c>
      <c r="C457" s="55" t="s">
        <v>261</v>
      </c>
      <c r="D457" s="54" t="s">
        <v>17</v>
      </c>
      <c r="E457" s="98"/>
      <c r="F457" s="261">
        <v>194</v>
      </c>
      <c r="G457" s="38">
        <f t="shared" si="12"/>
        <v>0</v>
      </c>
    </row>
    <row r="458" spans="1:7" s="19" customFormat="1" ht="8.25" x14ac:dyDescent="0.15">
      <c r="A458" s="114"/>
      <c r="B458" s="127" t="s">
        <v>506</v>
      </c>
      <c r="C458" s="55" t="s">
        <v>262</v>
      </c>
      <c r="D458" s="54" t="s">
        <v>258</v>
      </c>
      <c r="E458" s="98"/>
      <c r="F458" s="261">
        <v>2419.7022999999999</v>
      </c>
      <c r="G458" s="38">
        <f t="shared" si="12"/>
        <v>0</v>
      </c>
    </row>
    <row r="459" spans="1:7" s="19" customFormat="1" ht="8.25" x14ac:dyDescent="0.15">
      <c r="A459" s="114"/>
      <c r="B459" s="127" t="s">
        <v>507</v>
      </c>
      <c r="C459" s="55" t="s">
        <v>263</v>
      </c>
      <c r="D459" s="54" t="s">
        <v>17</v>
      </c>
      <c r="E459" s="98"/>
      <c r="F459" s="261">
        <v>7260</v>
      </c>
      <c r="G459" s="38">
        <f t="shared" si="12"/>
        <v>0</v>
      </c>
    </row>
    <row r="460" spans="1:7" s="19" customFormat="1" ht="8.25" x14ac:dyDescent="0.15">
      <c r="A460" s="114"/>
      <c r="B460" s="127" t="s">
        <v>508</v>
      </c>
      <c r="C460" s="55" t="s">
        <v>264</v>
      </c>
      <c r="D460" s="54" t="s">
        <v>258</v>
      </c>
      <c r="E460" s="98"/>
      <c r="F460" s="261">
        <v>8146.1239493053363</v>
      </c>
      <c r="G460" s="38">
        <f t="shared" si="12"/>
        <v>0</v>
      </c>
    </row>
    <row r="461" spans="1:7" s="19" customFormat="1" ht="8.25" x14ac:dyDescent="0.15">
      <c r="A461" s="114"/>
      <c r="B461" s="127" t="s">
        <v>509</v>
      </c>
      <c r="C461" s="55" t="s">
        <v>265</v>
      </c>
      <c r="D461" s="54" t="s">
        <v>17</v>
      </c>
      <c r="E461" s="98"/>
      <c r="F461" s="261">
        <v>19</v>
      </c>
      <c r="G461" s="38">
        <f t="shared" si="12"/>
        <v>0</v>
      </c>
    </row>
    <row r="462" spans="1:7" s="19" customFormat="1" ht="8.25" x14ac:dyDescent="0.15">
      <c r="A462" s="114"/>
      <c r="B462" s="127" t="s">
        <v>510</v>
      </c>
      <c r="C462" s="55" t="s">
        <v>266</v>
      </c>
      <c r="D462" s="54" t="s">
        <v>17</v>
      </c>
      <c r="E462" s="98"/>
      <c r="F462" s="261">
        <v>22</v>
      </c>
      <c r="G462" s="38">
        <f t="shared" si="12"/>
        <v>0</v>
      </c>
    </row>
    <row r="463" spans="1:7" s="19" customFormat="1" ht="8.25" x14ac:dyDescent="0.15">
      <c r="A463" s="114"/>
      <c r="B463" s="127" t="s">
        <v>511</v>
      </c>
      <c r="C463" s="55" t="s">
        <v>267</v>
      </c>
      <c r="D463" s="54" t="s">
        <v>17</v>
      </c>
      <c r="E463" s="98"/>
      <c r="F463" s="261">
        <v>30</v>
      </c>
      <c r="G463" s="38">
        <f t="shared" si="12"/>
        <v>0</v>
      </c>
    </row>
    <row r="464" spans="1:7" s="19" customFormat="1" ht="8.25" x14ac:dyDescent="0.15">
      <c r="A464" s="114"/>
      <c r="B464" s="127" t="s">
        <v>512</v>
      </c>
      <c r="C464" s="55" t="s">
        <v>268</v>
      </c>
      <c r="D464" s="54" t="s">
        <v>17</v>
      </c>
      <c r="E464" s="98"/>
      <c r="F464" s="261">
        <v>18</v>
      </c>
      <c r="G464" s="38">
        <f t="shared" si="12"/>
        <v>0</v>
      </c>
    </row>
    <row r="465" spans="1:7" s="19" customFormat="1" ht="8.25" x14ac:dyDescent="0.15">
      <c r="A465" s="114"/>
      <c r="B465" s="127" t="s">
        <v>513</v>
      </c>
      <c r="C465" s="55" t="s">
        <v>269</v>
      </c>
      <c r="D465" s="54" t="s">
        <v>17</v>
      </c>
      <c r="E465" s="98"/>
      <c r="F465" s="261">
        <v>18</v>
      </c>
      <c r="G465" s="38">
        <f t="shared" si="12"/>
        <v>0</v>
      </c>
    </row>
    <row r="466" spans="1:7" s="19" customFormat="1" ht="8.25" x14ac:dyDescent="0.15">
      <c r="A466" s="114"/>
      <c r="B466" s="127" t="s">
        <v>514</v>
      </c>
      <c r="C466" s="55" t="s">
        <v>270</v>
      </c>
      <c r="D466" s="54" t="s">
        <v>17</v>
      </c>
      <c r="E466" s="98"/>
      <c r="F466" s="261">
        <v>18</v>
      </c>
      <c r="G466" s="38">
        <f t="shared" si="12"/>
        <v>0</v>
      </c>
    </row>
    <row r="467" spans="1:7" s="19" customFormat="1" ht="16.5" x14ac:dyDescent="0.15">
      <c r="A467" s="114"/>
      <c r="B467" s="127" t="s">
        <v>515</v>
      </c>
      <c r="C467" s="55" t="s">
        <v>271</v>
      </c>
      <c r="D467" s="54" t="s">
        <v>17</v>
      </c>
      <c r="E467" s="98"/>
      <c r="F467" s="261">
        <v>11</v>
      </c>
      <c r="G467" s="38">
        <f t="shared" si="12"/>
        <v>0</v>
      </c>
    </row>
    <row r="468" spans="1:7" s="19" customFormat="1" ht="8.25" x14ac:dyDescent="0.15">
      <c r="A468" s="114"/>
      <c r="B468" s="127" t="s">
        <v>516</v>
      </c>
      <c r="C468" s="55" t="s">
        <v>272</v>
      </c>
      <c r="D468" s="54" t="s">
        <v>17</v>
      </c>
      <c r="E468" s="98"/>
      <c r="F468" s="261">
        <v>11</v>
      </c>
      <c r="G468" s="38">
        <f t="shared" si="12"/>
        <v>0</v>
      </c>
    </row>
    <row r="469" spans="1:7" s="19" customFormat="1" ht="16.5" x14ac:dyDescent="0.15">
      <c r="A469" s="114"/>
      <c r="B469" s="127" t="s">
        <v>517</v>
      </c>
      <c r="C469" s="55" t="s">
        <v>273</v>
      </c>
      <c r="D469" s="54" t="s">
        <v>17</v>
      </c>
      <c r="E469" s="98"/>
      <c r="F469" s="261">
        <v>37</v>
      </c>
      <c r="G469" s="38">
        <f t="shared" si="12"/>
        <v>0</v>
      </c>
    </row>
    <row r="470" spans="1:7" x14ac:dyDescent="0.2">
      <c r="B470" s="127"/>
      <c r="C470" s="55"/>
      <c r="D470" s="54"/>
      <c r="E470" s="152"/>
      <c r="F470" s="259"/>
    </row>
    <row r="471" spans="1:7" s="99" customFormat="1" x14ac:dyDescent="0.2">
      <c r="A471" s="1"/>
      <c r="B471" s="143"/>
      <c r="C471" s="73"/>
      <c r="D471" s="74"/>
      <c r="E471" s="176"/>
      <c r="F471" s="246"/>
      <c r="G471" s="106">
        <f>SUM(G452:G470)</f>
        <v>0</v>
      </c>
    </row>
    <row r="472" spans="1:7" x14ac:dyDescent="0.2">
      <c r="A472" s="40"/>
      <c r="B472" s="141">
        <v>1.1499999999999999</v>
      </c>
      <c r="C472" s="81" t="s">
        <v>14</v>
      </c>
      <c r="D472" s="82"/>
      <c r="E472" s="173"/>
      <c r="F472" s="260"/>
      <c r="G472" s="85"/>
    </row>
    <row r="473" spans="1:7" s="41" customFormat="1" x14ac:dyDescent="0.2">
      <c r="A473" s="40"/>
      <c r="B473" s="127"/>
      <c r="C473" s="30"/>
      <c r="D473" s="24"/>
      <c r="E473" s="153"/>
      <c r="F473" s="259"/>
      <c r="G473" s="38"/>
    </row>
    <row r="474" spans="1:7" s="95" customFormat="1" ht="41.25" x14ac:dyDescent="0.2">
      <c r="A474" s="40"/>
      <c r="B474" s="126" t="s">
        <v>518</v>
      </c>
      <c r="C474" s="68" t="s">
        <v>21</v>
      </c>
      <c r="D474" s="52" t="s">
        <v>19</v>
      </c>
      <c r="E474" s="159"/>
      <c r="F474" s="262">
        <v>8198.94</v>
      </c>
      <c r="G474" s="38">
        <f t="shared" ref="G474:G480" si="13">F474*$E474</f>
        <v>0</v>
      </c>
    </row>
    <row r="475" spans="1:7" s="95" customFormat="1" x14ac:dyDescent="0.2">
      <c r="A475" s="40"/>
      <c r="B475" s="127"/>
      <c r="C475" s="66"/>
      <c r="D475" s="24"/>
      <c r="E475" s="153"/>
      <c r="F475" s="263"/>
      <c r="G475" s="38"/>
    </row>
    <row r="476" spans="1:7" s="95" customFormat="1" ht="33" x14ac:dyDescent="0.2">
      <c r="A476" s="40"/>
      <c r="B476" s="126" t="s">
        <v>519</v>
      </c>
      <c r="C476" s="68" t="s">
        <v>22</v>
      </c>
      <c r="D476" s="52" t="s">
        <v>19</v>
      </c>
      <c r="E476" s="159"/>
      <c r="F476" s="262">
        <v>8198.94</v>
      </c>
      <c r="G476" s="38">
        <f t="shared" si="13"/>
        <v>0</v>
      </c>
    </row>
    <row r="477" spans="1:7" s="95" customFormat="1" x14ac:dyDescent="0.2">
      <c r="A477" s="40"/>
      <c r="B477" s="127"/>
      <c r="C477" s="25"/>
      <c r="D477" s="28"/>
      <c r="E477" s="159"/>
      <c r="F477" s="263"/>
      <c r="G477" s="38"/>
    </row>
    <row r="478" spans="1:7" s="95" customFormat="1" ht="24.75" x14ac:dyDescent="0.2">
      <c r="A478" s="40"/>
      <c r="B478" s="126" t="s">
        <v>520</v>
      </c>
      <c r="C478" s="51" t="s">
        <v>246</v>
      </c>
      <c r="D478" s="52" t="s">
        <v>17</v>
      </c>
      <c r="E478" s="159"/>
      <c r="F478" s="251">
        <v>1</v>
      </c>
      <c r="G478" s="38">
        <f t="shared" si="13"/>
        <v>0</v>
      </c>
    </row>
    <row r="479" spans="1:7" s="86" customFormat="1" x14ac:dyDescent="0.2">
      <c r="A479" s="40"/>
      <c r="B479" s="127"/>
      <c r="C479" s="25"/>
      <c r="D479" s="28"/>
      <c r="E479" s="159"/>
      <c r="F479" s="263"/>
      <c r="G479" s="38"/>
    </row>
    <row r="480" spans="1:7" s="86" customFormat="1" ht="24.75" x14ac:dyDescent="0.2">
      <c r="A480" s="99"/>
      <c r="B480" s="126" t="s">
        <v>521</v>
      </c>
      <c r="C480" s="51" t="s">
        <v>247</v>
      </c>
      <c r="D480" s="52" t="s">
        <v>17</v>
      </c>
      <c r="E480" s="159"/>
      <c r="F480" s="251">
        <v>1</v>
      </c>
      <c r="G480" s="38">
        <f t="shared" si="13"/>
        <v>0</v>
      </c>
    </row>
    <row r="481" spans="1:7" x14ac:dyDescent="0.2">
      <c r="B481" s="135"/>
      <c r="E481" s="152"/>
      <c r="F481" s="259"/>
    </row>
    <row r="482" spans="1:7" s="99" customFormat="1" x14ac:dyDescent="0.2">
      <c r="A482" s="40"/>
      <c r="B482" s="143"/>
      <c r="C482" s="73"/>
      <c r="D482" s="74"/>
      <c r="E482" s="176"/>
      <c r="F482" s="246"/>
      <c r="G482" s="106">
        <f>SUM(G473:G481)</f>
        <v>0</v>
      </c>
    </row>
    <row r="483" spans="1:7" s="109" customFormat="1" ht="15.75" customHeight="1" thickBot="1" x14ac:dyDescent="0.3">
      <c r="A483" s="41"/>
      <c r="B483" s="275" t="s">
        <v>522</v>
      </c>
      <c r="C483" s="276"/>
      <c r="D483" s="276"/>
      <c r="E483" s="277"/>
      <c r="F483" s="264"/>
      <c r="G483" s="115">
        <f>G50+G90+G110+G150+G194+G207+G237+G267+G298+G316+G449+G471+G482</f>
        <v>0</v>
      </c>
    </row>
    <row r="484" spans="1:7" s="10" customFormat="1" ht="15" customHeight="1" thickBot="1" x14ac:dyDescent="0.3">
      <c r="A484" s="41"/>
      <c r="B484" s="144"/>
      <c r="C484" s="145"/>
      <c r="D484" s="146"/>
      <c r="E484" s="154"/>
      <c r="F484" s="123"/>
      <c r="G484" s="124"/>
    </row>
    <row r="485" spans="1:7" x14ac:dyDescent="0.2">
      <c r="A485" s="40"/>
    </row>
    <row r="486" spans="1:7" x14ac:dyDescent="0.2">
      <c r="A486" s="40"/>
    </row>
    <row r="487" spans="1:7" s="40" customFormat="1" ht="15" customHeight="1" x14ac:dyDescent="0.2">
      <c r="A487" s="178"/>
      <c r="B487" s="179"/>
      <c r="C487" s="180"/>
      <c r="D487" s="181"/>
    </row>
    <row r="488" spans="1:7" s="40" customFormat="1" x14ac:dyDescent="0.2">
      <c r="A488" s="182"/>
      <c r="B488" s="183"/>
      <c r="C488" s="184"/>
      <c r="D488" s="185"/>
    </row>
    <row r="489" spans="1:7" s="40" customFormat="1" x14ac:dyDescent="0.2">
      <c r="A489" s="182"/>
      <c r="B489" s="183"/>
      <c r="C489" s="184"/>
      <c r="D489" s="185"/>
    </row>
    <row r="490" spans="1:7" s="40" customFormat="1" x14ac:dyDescent="0.2">
      <c r="A490" s="182"/>
      <c r="B490" s="183"/>
      <c r="C490" s="184"/>
      <c r="D490" s="185"/>
      <c r="E490" s="186"/>
    </row>
    <row r="491" spans="1:7" s="40" customFormat="1" ht="12" customHeight="1" x14ac:dyDescent="0.2">
      <c r="A491" s="182"/>
      <c r="B491" s="187"/>
      <c r="C491" s="184"/>
      <c r="D491" s="188"/>
      <c r="E491" s="186"/>
    </row>
    <row r="492" spans="1:7" s="40" customFormat="1" x14ac:dyDescent="0.2">
      <c r="A492" s="182"/>
      <c r="B492" s="278"/>
      <c r="C492" s="278"/>
      <c r="D492" s="278"/>
      <c r="E492" s="278"/>
    </row>
    <row r="493" spans="1:7" s="40" customFormat="1" x14ac:dyDescent="0.2">
      <c r="A493" s="182"/>
      <c r="B493" s="195" t="s">
        <v>524</v>
      </c>
      <c r="C493" s="196"/>
      <c r="D493" s="196"/>
      <c r="E493" s="196"/>
    </row>
    <row r="494" spans="1:7" s="189" customFormat="1" x14ac:dyDescent="0.2">
      <c r="B494" s="274" t="s">
        <v>525</v>
      </c>
      <c r="C494" s="274"/>
      <c r="D494" s="274"/>
      <c r="E494" s="274"/>
    </row>
    <row r="495" spans="1:7" s="189" customFormat="1" x14ac:dyDescent="0.2">
      <c r="A495" s="240"/>
      <c r="B495" s="240"/>
      <c r="C495" s="240"/>
      <c r="D495" s="240"/>
      <c r="E495" s="240"/>
    </row>
    <row r="496" spans="1:7" s="189" customFormat="1" ht="17.25" customHeight="1" x14ac:dyDescent="0.2">
      <c r="A496" s="190"/>
      <c r="B496" s="274" t="s">
        <v>526</v>
      </c>
      <c r="C496" s="274"/>
      <c r="D496" s="274"/>
      <c r="E496" s="274"/>
    </row>
    <row r="497" spans="1:5" s="189" customFormat="1" x14ac:dyDescent="0.2">
      <c r="A497" s="190"/>
      <c r="B497" s="273"/>
      <c r="C497" s="273"/>
      <c r="D497" s="273"/>
      <c r="E497" s="273"/>
    </row>
    <row r="498" spans="1:5" s="189" customFormat="1" ht="27.75" customHeight="1" x14ac:dyDescent="0.2">
      <c r="A498" s="190"/>
      <c r="B498" s="274" t="s">
        <v>527</v>
      </c>
      <c r="C498" s="274"/>
      <c r="D498" s="274"/>
      <c r="E498" s="274"/>
    </row>
    <row r="499" spans="1:5" s="189" customFormat="1" x14ac:dyDescent="0.2">
      <c r="A499" s="190"/>
      <c r="B499" s="192"/>
      <c r="C499" s="192"/>
      <c r="D499" s="192"/>
      <c r="E499" s="192"/>
    </row>
    <row r="500" spans="1:5" s="189" customFormat="1" ht="11.25" customHeight="1" x14ac:dyDescent="0.2">
      <c r="A500" s="240"/>
      <c r="B500" s="274" t="s">
        <v>528</v>
      </c>
      <c r="C500" s="274"/>
      <c r="D500" s="274"/>
      <c r="E500" s="274"/>
    </row>
    <row r="501" spans="1:5" s="189" customFormat="1" x14ac:dyDescent="0.2">
      <c r="A501" s="190"/>
      <c r="B501" s="192"/>
      <c r="C501" s="192"/>
      <c r="D501" s="192"/>
      <c r="E501" s="192"/>
    </row>
    <row r="502" spans="1:5" s="189" customFormat="1" ht="18.75" customHeight="1" x14ac:dyDescent="0.2">
      <c r="A502" s="240"/>
      <c r="B502" s="274" t="s">
        <v>529</v>
      </c>
      <c r="C502" s="274"/>
      <c r="D502" s="274"/>
      <c r="E502" s="274"/>
    </row>
    <row r="503" spans="1:5" s="189" customFormat="1" x14ac:dyDescent="0.2">
      <c r="A503" s="190"/>
      <c r="B503" s="192"/>
      <c r="C503" s="192"/>
      <c r="D503" s="192"/>
      <c r="E503" s="192"/>
    </row>
    <row r="504" spans="1:5" s="189" customFormat="1" x14ac:dyDescent="0.2">
      <c r="A504" s="240"/>
      <c r="B504" s="274" t="s">
        <v>530</v>
      </c>
      <c r="C504" s="274"/>
      <c r="D504" s="274"/>
      <c r="E504" s="274"/>
    </row>
    <row r="505" spans="1:5" s="189" customFormat="1" x14ac:dyDescent="0.2">
      <c r="A505" s="190"/>
      <c r="B505" s="192"/>
      <c r="C505" s="192"/>
      <c r="D505" s="192"/>
      <c r="E505" s="192"/>
    </row>
    <row r="506" spans="1:5" s="189" customFormat="1" ht="11.25" customHeight="1" x14ac:dyDescent="0.2">
      <c r="A506" s="240"/>
      <c r="B506" s="274" t="s">
        <v>531</v>
      </c>
      <c r="C506" s="274"/>
      <c r="D506" s="274"/>
      <c r="E506" s="274"/>
    </row>
    <row r="507" spans="1:5" s="189" customFormat="1" x14ac:dyDescent="0.2">
      <c r="A507" s="190"/>
      <c r="B507" s="192"/>
      <c r="C507" s="192"/>
      <c r="D507" s="192"/>
      <c r="E507" s="192"/>
    </row>
    <row r="508" spans="1:5" s="189" customFormat="1" ht="11.25" customHeight="1" x14ac:dyDescent="0.2">
      <c r="A508" s="240"/>
      <c r="B508" s="274" t="s">
        <v>532</v>
      </c>
      <c r="C508" s="274"/>
      <c r="D508" s="274"/>
      <c r="E508" s="274"/>
    </row>
    <row r="509" spans="1:5" s="189" customFormat="1" x14ac:dyDescent="0.2">
      <c r="A509" s="190"/>
      <c r="B509" s="192"/>
      <c r="C509" s="192"/>
      <c r="D509" s="192"/>
      <c r="E509" s="192"/>
    </row>
    <row r="510" spans="1:5" s="189" customFormat="1" ht="16.5" customHeight="1" x14ac:dyDescent="0.2">
      <c r="A510" s="240"/>
      <c r="B510" s="274" t="s">
        <v>533</v>
      </c>
      <c r="C510" s="274"/>
      <c r="D510" s="274"/>
      <c r="E510" s="274"/>
    </row>
    <row r="511" spans="1:5" s="189" customFormat="1" x14ac:dyDescent="0.2">
      <c r="A511" s="190"/>
      <c r="B511" s="192"/>
      <c r="C511" s="192"/>
      <c r="D511" s="192"/>
      <c r="E511" s="192"/>
    </row>
    <row r="512" spans="1:5" s="189" customFormat="1" ht="11.25" customHeight="1" x14ac:dyDescent="0.2">
      <c r="A512" s="240"/>
      <c r="B512" s="274" t="s">
        <v>534</v>
      </c>
      <c r="C512" s="274"/>
      <c r="D512" s="274"/>
      <c r="E512" s="274"/>
    </row>
    <row r="513" spans="1:5" s="189" customFormat="1" x14ac:dyDescent="0.2">
      <c r="A513" s="190"/>
      <c r="B513" s="192"/>
      <c r="C513" s="192"/>
      <c r="D513" s="192"/>
      <c r="E513" s="192"/>
    </row>
    <row r="514" spans="1:5" s="189" customFormat="1" ht="22.5" customHeight="1" x14ac:dyDescent="0.2">
      <c r="A514" s="240"/>
      <c r="B514" s="274" t="s">
        <v>535</v>
      </c>
      <c r="C514" s="274"/>
      <c r="D514" s="274"/>
      <c r="E514" s="274"/>
    </row>
    <row r="515" spans="1:5" s="189" customFormat="1" x14ac:dyDescent="0.2">
      <c r="A515" s="190"/>
      <c r="B515" s="192"/>
      <c r="C515" s="192"/>
      <c r="D515" s="192"/>
      <c r="E515" s="192"/>
    </row>
    <row r="516" spans="1:5" s="189" customFormat="1" ht="25.5" customHeight="1" x14ac:dyDescent="0.2">
      <c r="A516" s="240"/>
      <c r="B516" s="274" t="s">
        <v>536</v>
      </c>
      <c r="C516" s="274"/>
      <c r="D516" s="274"/>
      <c r="E516" s="274"/>
    </row>
    <row r="517" spans="1:5" s="189" customFormat="1" x14ac:dyDescent="0.2">
      <c r="A517" s="190"/>
      <c r="B517" s="192"/>
      <c r="C517" s="192"/>
      <c r="D517" s="192"/>
      <c r="E517" s="192"/>
    </row>
    <row r="518" spans="1:5" s="189" customFormat="1" ht="26.25" customHeight="1" x14ac:dyDescent="0.2">
      <c r="A518" s="240"/>
      <c r="B518" s="274" t="s">
        <v>537</v>
      </c>
      <c r="C518" s="274"/>
      <c r="D518" s="274"/>
      <c r="E518" s="274"/>
    </row>
    <row r="519" spans="1:5" s="189" customFormat="1" x14ac:dyDescent="0.2">
      <c r="A519" s="190"/>
      <c r="B519" s="192"/>
      <c r="C519" s="192"/>
      <c r="D519" s="192"/>
      <c r="E519" s="192"/>
    </row>
    <row r="520" spans="1:5" s="189" customFormat="1" ht="17.25" customHeight="1" x14ac:dyDescent="0.2">
      <c r="A520" s="240"/>
      <c r="B520" s="274" t="s">
        <v>538</v>
      </c>
      <c r="C520" s="274"/>
      <c r="D520" s="274"/>
      <c r="E520" s="274"/>
    </row>
    <row r="521" spans="1:5" s="189" customFormat="1" x14ac:dyDescent="0.2">
      <c r="A521" s="190"/>
      <c r="B521" s="192"/>
      <c r="C521" s="192"/>
      <c r="D521" s="192"/>
      <c r="E521" s="192"/>
    </row>
    <row r="522" spans="1:5" s="189" customFormat="1" ht="11.25" customHeight="1" x14ac:dyDescent="0.2">
      <c r="A522" s="240"/>
      <c r="B522" s="274" t="s">
        <v>539</v>
      </c>
      <c r="C522" s="274"/>
      <c r="D522" s="274"/>
      <c r="E522" s="274"/>
    </row>
    <row r="523" spans="1:5" s="189" customFormat="1" x14ac:dyDescent="0.2">
      <c r="A523" s="190"/>
      <c r="B523" s="192"/>
      <c r="C523" s="192"/>
      <c r="D523" s="192"/>
      <c r="E523" s="192"/>
    </row>
    <row r="524" spans="1:5" s="189" customFormat="1" ht="23.25" customHeight="1" x14ac:dyDescent="0.2">
      <c r="A524" s="240"/>
      <c r="B524" s="274" t="s">
        <v>540</v>
      </c>
      <c r="C524" s="274"/>
      <c r="D524" s="274"/>
      <c r="E524" s="274"/>
    </row>
    <row r="525" spans="1:5" s="189" customFormat="1" x14ac:dyDescent="0.2">
      <c r="A525" s="190"/>
      <c r="B525" s="192"/>
      <c r="C525" s="192"/>
      <c r="D525" s="192"/>
      <c r="E525" s="192"/>
    </row>
    <row r="526" spans="1:5" s="189" customFormat="1" ht="11.25" customHeight="1" x14ac:dyDescent="0.2">
      <c r="A526" s="240"/>
      <c r="B526" s="274" t="s">
        <v>541</v>
      </c>
      <c r="C526" s="274"/>
      <c r="D526" s="274"/>
      <c r="E526" s="274"/>
    </row>
    <row r="527" spans="1:5" s="189" customFormat="1" x14ac:dyDescent="0.2">
      <c r="A527" s="190"/>
      <c r="B527" s="192"/>
      <c r="C527" s="192"/>
      <c r="D527" s="192"/>
      <c r="E527" s="192"/>
    </row>
    <row r="528" spans="1:5" s="189" customFormat="1" ht="27.75" customHeight="1" x14ac:dyDescent="0.2">
      <c r="A528" s="240"/>
      <c r="B528" s="274" t="s">
        <v>542</v>
      </c>
      <c r="C528" s="274"/>
      <c r="D528" s="274"/>
      <c r="E528" s="274"/>
    </row>
    <row r="529" spans="1:5" s="189" customFormat="1" x14ac:dyDescent="0.2">
      <c r="A529" s="190"/>
      <c r="B529" s="192"/>
      <c r="C529" s="192"/>
      <c r="D529" s="192"/>
      <c r="E529" s="192"/>
    </row>
    <row r="530" spans="1:5" s="189" customFormat="1" ht="18.75" customHeight="1" x14ac:dyDescent="0.2">
      <c r="A530" s="240"/>
      <c r="B530" s="274" t="s">
        <v>543</v>
      </c>
      <c r="C530" s="274"/>
      <c r="D530" s="274"/>
      <c r="E530" s="274"/>
    </row>
    <row r="531" spans="1:5" s="189" customFormat="1" x14ac:dyDescent="0.2">
      <c r="A531" s="190"/>
      <c r="B531" s="192"/>
      <c r="C531" s="192"/>
      <c r="D531" s="192"/>
      <c r="E531" s="192"/>
    </row>
    <row r="532" spans="1:5" s="189" customFormat="1" ht="25.5" customHeight="1" x14ac:dyDescent="0.2">
      <c r="A532" s="240"/>
      <c r="B532" s="274" t="s">
        <v>544</v>
      </c>
      <c r="C532" s="274"/>
      <c r="D532" s="274"/>
      <c r="E532" s="274"/>
    </row>
    <row r="533" spans="1:5" s="189" customFormat="1" x14ac:dyDescent="0.2">
      <c r="A533" s="190"/>
      <c r="B533" s="192"/>
      <c r="C533" s="192"/>
      <c r="D533" s="192"/>
      <c r="E533" s="192"/>
    </row>
    <row r="534" spans="1:5" s="189" customFormat="1" ht="15.75" customHeight="1" x14ac:dyDescent="0.2">
      <c r="A534" s="240"/>
      <c r="B534" s="274" t="s">
        <v>545</v>
      </c>
      <c r="C534" s="274"/>
      <c r="D534" s="274"/>
      <c r="E534" s="274"/>
    </row>
    <row r="535" spans="1:5" s="189" customFormat="1" x14ac:dyDescent="0.2">
      <c r="A535" s="190"/>
      <c r="B535" s="192"/>
      <c r="C535" s="192"/>
      <c r="D535" s="192"/>
      <c r="E535" s="192"/>
    </row>
    <row r="536" spans="1:5" s="189" customFormat="1" ht="18" customHeight="1" x14ac:dyDescent="0.2">
      <c r="A536" s="240"/>
      <c r="B536" s="274" t="s">
        <v>546</v>
      </c>
      <c r="C536" s="274"/>
      <c r="D536" s="274"/>
      <c r="E536" s="274"/>
    </row>
    <row r="537" spans="1:5" s="189" customFormat="1" x14ac:dyDescent="0.2">
      <c r="A537" s="190"/>
      <c r="B537" s="192"/>
      <c r="C537" s="192"/>
      <c r="D537" s="192"/>
      <c r="E537" s="192"/>
    </row>
    <row r="538" spans="1:5" s="189" customFormat="1" ht="15" customHeight="1" x14ac:dyDescent="0.2">
      <c r="A538" s="240"/>
      <c r="B538" s="274" t="s">
        <v>547</v>
      </c>
      <c r="C538" s="274"/>
      <c r="D538" s="274"/>
      <c r="E538" s="274"/>
    </row>
    <row r="539" spans="1:5" s="189" customFormat="1" x14ac:dyDescent="0.2">
      <c r="A539" s="190"/>
      <c r="B539" s="192"/>
      <c r="C539" s="192"/>
      <c r="D539" s="192"/>
      <c r="E539" s="192"/>
    </row>
    <row r="540" spans="1:5" s="189" customFormat="1" ht="53.25" customHeight="1" x14ac:dyDescent="0.2">
      <c r="A540" s="240"/>
      <c r="B540" s="274" t="s">
        <v>548</v>
      </c>
      <c r="C540" s="274"/>
      <c r="D540" s="274"/>
      <c r="E540" s="274"/>
    </row>
    <row r="541" spans="1:5" s="189" customFormat="1" x14ac:dyDescent="0.2">
      <c r="A541" s="190"/>
      <c r="B541" s="192"/>
      <c r="C541" s="192"/>
      <c r="D541" s="192"/>
      <c r="E541" s="192"/>
    </row>
    <row r="542" spans="1:5" s="191" customFormat="1" ht="15.75" customHeight="1" x14ac:dyDescent="0.15">
      <c r="A542" s="240"/>
      <c r="B542" s="274" t="s">
        <v>549</v>
      </c>
      <c r="C542" s="274"/>
      <c r="D542" s="274"/>
      <c r="E542" s="274"/>
    </row>
    <row r="543" spans="1:5" s="189" customFormat="1" ht="7.5" customHeight="1" x14ac:dyDescent="0.2">
      <c r="A543" s="190"/>
      <c r="B543" s="273"/>
      <c r="C543" s="273"/>
      <c r="D543" s="273"/>
      <c r="E543" s="273"/>
    </row>
    <row r="544" spans="1:5" s="40" customFormat="1" ht="11.25" customHeight="1" x14ac:dyDescent="0.2">
      <c r="A544" s="192"/>
      <c r="B544" s="193"/>
      <c r="C544" s="239"/>
      <c r="D544" s="239"/>
      <c r="E544" s="239"/>
    </row>
    <row r="545" spans="1:5" s="40" customFormat="1" ht="11.25" customHeight="1" x14ac:dyDescent="0.2">
      <c r="A545" s="192"/>
      <c r="B545" s="193"/>
      <c r="C545" s="239"/>
      <c r="D545" s="239"/>
      <c r="E545" s="239"/>
    </row>
    <row r="546" spans="1:5" s="40" customFormat="1" x14ac:dyDescent="0.2">
      <c r="A546" s="1"/>
      <c r="B546" s="1"/>
      <c r="C546" s="1"/>
      <c r="D546" s="1"/>
      <c r="E546" s="1"/>
    </row>
    <row r="547" spans="1:5" s="40" customFormat="1" x14ac:dyDescent="0.2">
      <c r="A547" s="194"/>
      <c r="B547" s="194"/>
      <c r="C547" s="194"/>
      <c r="D547" s="194"/>
      <c r="E547" s="194"/>
    </row>
    <row r="548" spans="1:5" s="40" customFormat="1" x14ac:dyDescent="0.2">
      <c r="B548" s="271" t="s">
        <v>550</v>
      </c>
      <c r="C548" s="271"/>
      <c r="D548" s="271"/>
      <c r="E548" s="271"/>
    </row>
    <row r="549" spans="1:5" s="40" customFormat="1" ht="11.25" customHeight="1" x14ac:dyDescent="0.2">
      <c r="A549" s="271"/>
      <c r="B549" s="271"/>
      <c r="C549" s="271"/>
      <c r="D549" s="271"/>
      <c r="E549" s="271"/>
    </row>
    <row r="550" spans="1:5" s="40" customFormat="1" ht="11.25" customHeight="1" x14ac:dyDescent="0.2">
      <c r="B550" s="271" t="s">
        <v>554</v>
      </c>
      <c r="C550" s="271"/>
      <c r="D550" s="271"/>
      <c r="E550" s="271"/>
    </row>
    <row r="551" spans="1:5" s="40" customFormat="1" ht="11.25" customHeight="1" x14ac:dyDescent="0.2">
      <c r="B551" s="272" t="s">
        <v>555</v>
      </c>
      <c r="C551" s="272"/>
      <c r="D551" s="272"/>
      <c r="E551" s="272"/>
    </row>
    <row r="552" spans="1:5" s="40" customFormat="1" ht="11.25" customHeight="1" x14ac:dyDescent="0.2">
      <c r="B552" s="271" t="s">
        <v>556</v>
      </c>
      <c r="C552" s="271"/>
      <c r="D552" s="271"/>
      <c r="E552" s="271"/>
    </row>
    <row r="553" spans="1:5" s="40" customFormat="1" ht="11.25" customHeight="1" x14ac:dyDescent="0.2">
      <c r="B553" s="241"/>
      <c r="C553" s="241"/>
      <c r="D553" s="241"/>
      <c r="E553" s="241"/>
    </row>
    <row r="554" spans="1:5" s="40" customFormat="1" ht="11.25" customHeight="1" x14ac:dyDescent="0.2">
      <c r="B554" s="241"/>
      <c r="C554" s="241"/>
      <c r="D554" s="241"/>
      <c r="E554" s="241"/>
    </row>
    <row r="555" spans="1:5" s="40" customFormat="1" ht="11.25" customHeight="1" x14ac:dyDescent="0.2">
      <c r="B555" s="241"/>
      <c r="C555" s="241"/>
      <c r="D555" s="241"/>
      <c r="E555" s="241"/>
    </row>
    <row r="556" spans="1:5" s="40" customFormat="1" x14ac:dyDescent="0.2">
      <c r="B556" s="271" t="s">
        <v>551</v>
      </c>
      <c r="C556" s="271"/>
      <c r="D556" s="271"/>
      <c r="E556" s="271"/>
    </row>
    <row r="557" spans="1:5" s="40" customFormat="1" x14ac:dyDescent="0.2">
      <c r="A557" s="241"/>
      <c r="B557" s="241"/>
      <c r="C557" s="241"/>
      <c r="D557" s="241"/>
      <c r="E557" s="241"/>
    </row>
    <row r="558" spans="1:5" s="40" customFormat="1" x14ac:dyDescent="0.2">
      <c r="A558" s="241"/>
      <c r="B558" s="241"/>
      <c r="C558" s="241"/>
      <c r="D558" s="241"/>
      <c r="E558" s="241"/>
    </row>
    <row r="559" spans="1:5" s="40" customFormat="1" x14ac:dyDescent="0.2">
      <c r="A559" s="271"/>
      <c r="B559" s="271"/>
      <c r="C559" s="271"/>
      <c r="D559" s="271"/>
      <c r="E559" s="271"/>
    </row>
    <row r="560" spans="1:5" s="40" customFormat="1" ht="11.25" customHeight="1" x14ac:dyDescent="0.2">
      <c r="B560" s="272" t="s">
        <v>559</v>
      </c>
      <c r="C560" s="272"/>
      <c r="D560" s="272"/>
      <c r="E560" s="272"/>
    </row>
    <row r="561" spans="1:7" s="40" customFormat="1" x14ac:dyDescent="0.2">
      <c r="B561" s="272" t="s">
        <v>552</v>
      </c>
      <c r="C561" s="272"/>
      <c r="D561" s="272"/>
      <c r="E561" s="272"/>
    </row>
    <row r="562" spans="1:7" s="40" customFormat="1" x14ac:dyDescent="0.2">
      <c r="B562" s="272" t="s">
        <v>557</v>
      </c>
      <c r="C562" s="272"/>
      <c r="D562" s="272"/>
      <c r="E562" s="272"/>
    </row>
    <row r="563" spans="1:7" s="40" customFormat="1" x14ac:dyDescent="0.2">
      <c r="A563" s="271"/>
      <c r="B563" s="271"/>
      <c r="C563" s="271"/>
      <c r="D563" s="271"/>
      <c r="E563" s="271"/>
    </row>
    <row r="564" spans="1:7" s="40" customFormat="1" x14ac:dyDescent="0.2">
      <c r="A564" s="2"/>
      <c r="B564" s="3"/>
      <c r="C564" s="4"/>
      <c r="D564" s="5"/>
      <c r="E564" s="4"/>
    </row>
    <row r="565" spans="1:7" s="40" customFormat="1" x14ac:dyDescent="0.2">
      <c r="A565" s="2"/>
      <c r="B565" s="3"/>
      <c r="C565" s="4"/>
      <c r="D565" s="5"/>
      <c r="E565" s="4"/>
    </row>
    <row r="566" spans="1:7" s="40" customFormat="1" ht="27" customHeight="1" x14ac:dyDescent="0.2">
      <c r="B566" s="270" t="s">
        <v>553</v>
      </c>
      <c r="C566" s="270"/>
      <c r="D566" s="270"/>
      <c r="E566" s="270"/>
    </row>
    <row r="567" spans="1:7" s="2" customFormat="1" x14ac:dyDescent="0.2">
      <c r="A567" s="40"/>
      <c r="C567" s="3"/>
      <c r="D567" s="4"/>
      <c r="E567" s="4"/>
      <c r="F567" s="19"/>
      <c r="G567" s="63"/>
    </row>
    <row r="568" spans="1:7" s="2" customFormat="1" x14ac:dyDescent="0.2">
      <c r="A568" s="40"/>
      <c r="C568" s="3"/>
      <c r="D568" s="4"/>
      <c r="E568" s="4"/>
      <c r="F568" s="19"/>
      <c r="G568" s="63"/>
    </row>
    <row r="569" spans="1:7" s="2" customFormat="1" x14ac:dyDescent="0.2">
      <c r="A569" s="40"/>
      <c r="C569" s="3"/>
      <c r="D569" s="4"/>
      <c r="E569" s="4"/>
      <c r="F569" s="19"/>
      <c r="G569" s="63"/>
    </row>
    <row r="570" spans="1:7" s="2" customFormat="1" x14ac:dyDescent="0.2">
      <c r="A570" s="40"/>
      <c r="C570" s="3"/>
      <c r="D570" s="4"/>
      <c r="E570" s="4"/>
      <c r="F570" s="19"/>
      <c r="G570" s="63"/>
    </row>
    <row r="571" spans="1:7" s="2" customFormat="1" x14ac:dyDescent="0.2">
      <c r="A571" s="40"/>
      <c r="C571" s="3"/>
      <c r="D571" s="4"/>
      <c r="E571" s="4"/>
      <c r="F571" s="19"/>
      <c r="G571" s="63"/>
    </row>
    <row r="572" spans="1:7" s="2" customFormat="1" x14ac:dyDescent="0.2">
      <c r="A572" s="40"/>
      <c r="C572" s="3"/>
      <c r="D572" s="4"/>
      <c r="E572" s="4"/>
      <c r="F572" s="19"/>
      <c r="G572" s="63"/>
    </row>
    <row r="573" spans="1:7" s="2" customFormat="1" x14ac:dyDescent="0.2">
      <c r="A573" s="40"/>
      <c r="C573" s="3"/>
      <c r="D573" s="4"/>
      <c r="E573" s="4"/>
      <c r="F573" s="19"/>
      <c r="G573" s="63"/>
    </row>
    <row r="574" spans="1:7" s="2" customFormat="1" x14ac:dyDescent="0.2">
      <c r="A574" s="40"/>
      <c r="C574" s="3"/>
      <c r="D574" s="4"/>
      <c r="E574" s="4"/>
      <c r="F574" s="19"/>
      <c r="G574" s="63"/>
    </row>
    <row r="575" spans="1:7" s="2" customFormat="1" x14ac:dyDescent="0.2">
      <c r="A575" s="40"/>
      <c r="C575" s="3"/>
      <c r="D575" s="4"/>
      <c r="E575" s="4"/>
      <c r="F575" s="19"/>
      <c r="G575" s="63"/>
    </row>
    <row r="576" spans="1:7" s="2" customFormat="1" x14ac:dyDescent="0.2">
      <c r="A576" s="40"/>
      <c r="C576" s="3"/>
      <c r="D576" s="4"/>
      <c r="E576" s="4"/>
      <c r="F576" s="19"/>
      <c r="G576" s="63"/>
    </row>
    <row r="577" spans="1:7" s="2" customFormat="1" x14ac:dyDescent="0.2">
      <c r="A577" s="40"/>
      <c r="C577" s="3"/>
      <c r="D577" s="4"/>
      <c r="E577" s="4"/>
      <c r="F577" s="19"/>
      <c r="G577" s="63"/>
    </row>
    <row r="578" spans="1:7" s="2" customFormat="1" x14ac:dyDescent="0.2">
      <c r="A578" s="40"/>
      <c r="C578" s="3"/>
      <c r="D578" s="4"/>
      <c r="E578" s="4"/>
      <c r="F578" s="19"/>
      <c r="G578" s="63"/>
    </row>
    <row r="579" spans="1:7" s="2" customFormat="1" x14ac:dyDescent="0.2">
      <c r="A579" s="40"/>
      <c r="C579" s="3"/>
      <c r="D579" s="4"/>
      <c r="E579" s="4"/>
      <c r="F579" s="19"/>
      <c r="G579" s="63"/>
    </row>
    <row r="580" spans="1:7" s="2" customFormat="1" x14ac:dyDescent="0.2">
      <c r="A580" s="40"/>
      <c r="C580" s="3"/>
      <c r="D580" s="4"/>
      <c r="E580" s="4"/>
      <c r="F580" s="19"/>
      <c r="G580" s="63"/>
    </row>
    <row r="581" spans="1:7" s="2" customFormat="1" x14ac:dyDescent="0.2">
      <c r="A581" s="40"/>
      <c r="C581" s="3"/>
      <c r="D581" s="4"/>
      <c r="E581" s="4"/>
      <c r="F581" s="19"/>
      <c r="G581" s="63"/>
    </row>
    <row r="582" spans="1:7" s="2" customFormat="1" x14ac:dyDescent="0.2">
      <c r="A582" s="40"/>
      <c r="C582" s="3"/>
      <c r="D582" s="4"/>
      <c r="E582" s="4"/>
      <c r="F582" s="19"/>
      <c r="G582" s="63"/>
    </row>
    <row r="583" spans="1:7" s="2" customFormat="1" x14ac:dyDescent="0.2">
      <c r="A583" s="40"/>
      <c r="C583" s="3"/>
      <c r="D583" s="4"/>
      <c r="E583" s="4"/>
      <c r="F583" s="19"/>
      <c r="G583" s="63"/>
    </row>
    <row r="584" spans="1:7" s="2" customFormat="1" x14ac:dyDescent="0.2">
      <c r="A584" s="40"/>
      <c r="C584" s="3"/>
      <c r="D584" s="4"/>
      <c r="E584" s="4"/>
      <c r="F584" s="19"/>
      <c r="G584" s="63"/>
    </row>
    <row r="585" spans="1:7" s="2" customFormat="1" x14ac:dyDescent="0.2">
      <c r="A585" s="40"/>
      <c r="C585" s="3"/>
      <c r="D585" s="4"/>
      <c r="E585" s="4"/>
      <c r="F585" s="19"/>
      <c r="G585" s="63"/>
    </row>
    <row r="586" spans="1:7" s="2" customFormat="1" x14ac:dyDescent="0.2">
      <c r="A586" s="40"/>
      <c r="C586" s="3"/>
      <c r="D586" s="4"/>
      <c r="E586" s="4"/>
      <c r="F586" s="19"/>
      <c r="G586" s="63"/>
    </row>
    <row r="587" spans="1:7" s="2" customFormat="1" x14ac:dyDescent="0.2">
      <c r="A587" s="40"/>
      <c r="C587" s="3"/>
      <c r="D587" s="4"/>
      <c r="E587" s="4"/>
      <c r="F587" s="19"/>
      <c r="G587" s="63"/>
    </row>
    <row r="588" spans="1:7" s="2" customFormat="1" x14ac:dyDescent="0.2">
      <c r="A588" s="40"/>
      <c r="C588" s="3"/>
      <c r="D588" s="4"/>
      <c r="E588" s="4"/>
      <c r="F588" s="19"/>
      <c r="G588" s="63"/>
    </row>
    <row r="589" spans="1:7" s="2" customFormat="1" x14ac:dyDescent="0.2">
      <c r="A589" s="40"/>
      <c r="C589" s="3"/>
      <c r="D589" s="4"/>
      <c r="E589" s="4"/>
      <c r="F589" s="19"/>
      <c r="G589" s="63"/>
    </row>
    <row r="590" spans="1:7" s="2" customFormat="1" x14ac:dyDescent="0.2">
      <c r="A590" s="99"/>
      <c r="C590" s="3"/>
      <c r="D590" s="4"/>
      <c r="E590" s="4"/>
      <c r="F590" s="19"/>
      <c r="G590" s="63"/>
    </row>
    <row r="592" spans="1:7" s="2" customFormat="1" x14ac:dyDescent="0.2">
      <c r="A592" s="40"/>
      <c r="C592" s="3"/>
      <c r="D592" s="4"/>
      <c r="E592" s="4"/>
      <c r="F592" s="19"/>
      <c r="G592" s="63"/>
    </row>
    <row r="593" spans="1:7" s="2" customFormat="1" x14ac:dyDescent="0.2">
      <c r="A593" s="40"/>
      <c r="C593" s="3"/>
      <c r="D593" s="4"/>
      <c r="E593" s="4"/>
      <c r="F593" s="19"/>
      <c r="G593" s="63"/>
    </row>
    <row r="594" spans="1:7" s="2" customFormat="1" x14ac:dyDescent="0.2">
      <c r="A594" s="40"/>
      <c r="C594" s="3"/>
      <c r="D594" s="4"/>
      <c r="E594" s="4"/>
      <c r="F594" s="19"/>
      <c r="G594" s="63"/>
    </row>
    <row r="595" spans="1:7" s="2" customFormat="1" x14ac:dyDescent="0.2">
      <c r="A595" s="40"/>
      <c r="C595" s="3"/>
      <c r="D595" s="4"/>
      <c r="E595" s="4"/>
      <c r="F595" s="19"/>
      <c r="G595" s="63"/>
    </row>
    <row r="596" spans="1:7" s="2" customFormat="1" x14ac:dyDescent="0.2">
      <c r="A596" s="40"/>
      <c r="C596" s="3"/>
      <c r="D596" s="4"/>
      <c r="E596" s="4"/>
      <c r="F596" s="19"/>
      <c r="G596" s="63"/>
    </row>
    <row r="597" spans="1:7" s="2" customFormat="1" x14ac:dyDescent="0.2">
      <c r="A597" s="99"/>
      <c r="C597" s="3"/>
      <c r="D597" s="4"/>
      <c r="E597" s="4"/>
      <c r="F597" s="19"/>
      <c r="G597" s="63"/>
    </row>
    <row r="600" spans="1:7" s="2" customFormat="1" x14ac:dyDescent="0.2">
      <c r="A600" s="40"/>
      <c r="C600" s="3"/>
      <c r="D600" s="4"/>
      <c r="E600" s="4"/>
      <c r="F600" s="19"/>
      <c r="G600" s="63"/>
    </row>
    <row r="601" spans="1:7" s="2" customFormat="1" x14ac:dyDescent="0.2">
      <c r="A601" s="40"/>
      <c r="C601" s="3"/>
      <c r="D601" s="4"/>
      <c r="E601" s="4"/>
      <c r="F601" s="19"/>
      <c r="G601" s="63"/>
    </row>
    <row r="602" spans="1:7" s="2" customFormat="1" x14ac:dyDescent="0.2">
      <c r="A602" s="40"/>
      <c r="C602" s="3"/>
      <c r="D602" s="4"/>
      <c r="E602" s="4"/>
      <c r="F602" s="19"/>
      <c r="G602" s="63"/>
    </row>
    <row r="603" spans="1:7" s="2" customFormat="1" x14ac:dyDescent="0.2">
      <c r="A603" s="40"/>
      <c r="C603" s="3"/>
      <c r="D603" s="4"/>
      <c r="E603" s="4"/>
      <c r="F603" s="19"/>
      <c r="G603" s="63"/>
    </row>
    <row r="604" spans="1:7" s="2" customFormat="1" x14ac:dyDescent="0.2">
      <c r="A604" s="40"/>
      <c r="C604" s="3"/>
      <c r="D604" s="4"/>
      <c r="E604" s="4"/>
      <c r="F604" s="19"/>
      <c r="G604" s="63"/>
    </row>
    <row r="605" spans="1:7" s="2" customFormat="1" x14ac:dyDescent="0.2">
      <c r="A605" s="40"/>
      <c r="C605" s="3"/>
      <c r="D605" s="4"/>
      <c r="E605" s="4"/>
      <c r="F605" s="19"/>
      <c r="G605" s="63"/>
    </row>
    <row r="606" spans="1:7" s="2" customFormat="1" x14ac:dyDescent="0.2">
      <c r="A606" s="40"/>
      <c r="C606" s="3"/>
      <c r="D606" s="4"/>
      <c r="E606" s="4"/>
      <c r="F606" s="19"/>
      <c r="G606" s="63"/>
    </row>
    <row r="607" spans="1:7" s="2" customFormat="1" x14ac:dyDescent="0.2">
      <c r="A607" s="40"/>
      <c r="C607" s="3"/>
      <c r="D607" s="4"/>
      <c r="E607" s="4"/>
      <c r="F607" s="19"/>
      <c r="G607" s="63"/>
    </row>
    <row r="608" spans="1:7" s="2" customFormat="1" x14ac:dyDescent="0.2">
      <c r="A608" s="40"/>
      <c r="C608" s="3"/>
      <c r="D608" s="4"/>
      <c r="E608" s="4"/>
      <c r="F608" s="19"/>
      <c r="G608" s="63"/>
    </row>
    <row r="609" spans="1:7" s="2" customFormat="1" x14ac:dyDescent="0.2">
      <c r="A609" s="40"/>
      <c r="C609" s="3"/>
      <c r="D609" s="4"/>
      <c r="E609" s="4"/>
      <c r="F609" s="19"/>
      <c r="G609" s="63"/>
    </row>
    <row r="610" spans="1:7" s="2" customFormat="1" x14ac:dyDescent="0.2">
      <c r="A610" s="40"/>
      <c r="C610" s="3"/>
      <c r="D610" s="4"/>
      <c r="E610" s="4"/>
      <c r="F610" s="19"/>
      <c r="G610" s="63"/>
    </row>
    <row r="611" spans="1:7" s="2" customFormat="1" x14ac:dyDescent="0.2">
      <c r="A611" s="40"/>
      <c r="C611" s="3"/>
      <c r="D611" s="4"/>
      <c r="E611" s="4"/>
      <c r="F611" s="19"/>
      <c r="G611" s="63"/>
    </row>
    <row r="612" spans="1:7" s="2" customFormat="1" x14ac:dyDescent="0.2">
      <c r="A612" s="40"/>
      <c r="C612" s="3"/>
      <c r="D612" s="4"/>
      <c r="E612" s="4"/>
      <c r="F612" s="19"/>
      <c r="G612" s="63"/>
    </row>
    <row r="615" spans="1:7" s="2" customFormat="1" x14ac:dyDescent="0.2">
      <c r="A615" s="40"/>
      <c r="C615" s="3"/>
      <c r="D615" s="4"/>
      <c r="E615" s="4"/>
      <c r="F615" s="19"/>
      <c r="G615" s="63"/>
    </row>
    <row r="616" spans="1:7" s="2" customFormat="1" x14ac:dyDescent="0.2">
      <c r="A616" s="40"/>
      <c r="C616" s="3"/>
      <c r="D616" s="4"/>
      <c r="E616" s="4"/>
      <c r="F616" s="19"/>
      <c r="G616" s="63"/>
    </row>
    <row r="617" spans="1:7" s="2" customFormat="1" x14ac:dyDescent="0.2">
      <c r="A617" s="40"/>
      <c r="C617" s="3"/>
      <c r="D617" s="4"/>
      <c r="E617" s="4"/>
      <c r="F617" s="19"/>
      <c r="G617" s="63"/>
    </row>
    <row r="618" spans="1:7" s="2" customFormat="1" x14ac:dyDescent="0.2">
      <c r="A618" s="40"/>
      <c r="C618" s="3"/>
      <c r="D618" s="4"/>
      <c r="E618" s="4"/>
      <c r="F618" s="19"/>
      <c r="G618" s="63"/>
    </row>
    <row r="619" spans="1:7" s="2" customFormat="1" x14ac:dyDescent="0.2">
      <c r="A619" s="40"/>
      <c r="C619" s="3"/>
      <c r="D619" s="4"/>
      <c r="E619" s="4"/>
      <c r="F619" s="19"/>
      <c r="G619" s="63"/>
    </row>
    <row r="620" spans="1:7" s="2" customFormat="1" x14ac:dyDescent="0.2">
      <c r="A620" s="40"/>
      <c r="C620" s="3"/>
      <c r="D620" s="4"/>
      <c r="E620" s="4"/>
      <c r="F620" s="19"/>
      <c r="G620" s="63"/>
    </row>
    <row r="621" spans="1:7" s="2" customFormat="1" x14ac:dyDescent="0.2">
      <c r="A621" s="40"/>
      <c r="C621" s="3"/>
      <c r="D621" s="4"/>
      <c r="E621" s="4"/>
      <c r="F621" s="19"/>
      <c r="G621" s="63"/>
    </row>
    <row r="622" spans="1:7" s="2" customFormat="1" x14ac:dyDescent="0.2">
      <c r="A622" s="40"/>
      <c r="C622" s="3"/>
      <c r="D622" s="4"/>
      <c r="E622" s="4"/>
      <c r="F622" s="19"/>
      <c r="G622" s="63"/>
    </row>
    <row r="623" spans="1:7" s="2" customFormat="1" x14ac:dyDescent="0.2">
      <c r="A623" s="40"/>
      <c r="C623" s="3"/>
      <c r="D623" s="4"/>
      <c r="E623" s="4"/>
      <c r="F623" s="19"/>
      <c r="G623" s="63"/>
    </row>
    <row r="624" spans="1:7" s="2" customFormat="1" x14ac:dyDescent="0.2">
      <c r="A624" s="40"/>
      <c r="C624" s="3"/>
      <c r="D624" s="4"/>
      <c r="E624" s="4"/>
      <c r="F624" s="19"/>
      <c r="G624" s="63"/>
    </row>
    <row r="625" spans="1:7" s="2" customFormat="1" x14ac:dyDescent="0.2">
      <c r="A625" s="40"/>
      <c r="C625" s="3"/>
      <c r="D625" s="4"/>
      <c r="E625" s="4"/>
      <c r="F625" s="19"/>
      <c r="G625" s="63"/>
    </row>
    <row r="626" spans="1:7" s="2" customFormat="1" x14ac:dyDescent="0.2">
      <c r="A626" s="40"/>
      <c r="C626" s="3"/>
      <c r="D626" s="4"/>
      <c r="E626" s="4"/>
      <c r="F626" s="19"/>
      <c r="G626" s="63"/>
    </row>
    <row r="627" spans="1:7" s="2" customFormat="1" x14ac:dyDescent="0.2">
      <c r="A627" s="40"/>
      <c r="C627" s="3"/>
      <c r="D627" s="4"/>
      <c r="E627" s="4"/>
      <c r="F627" s="19"/>
      <c r="G627" s="63"/>
    </row>
    <row r="628" spans="1:7" s="2" customFormat="1" x14ac:dyDescent="0.2">
      <c r="A628" s="40"/>
      <c r="C628" s="3"/>
      <c r="D628" s="4"/>
      <c r="E628" s="4"/>
      <c r="F628" s="19"/>
      <c r="G628" s="63"/>
    </row>
    <row r="629" spans="1:7" s="2" customFormat="1" x14ac:dyDescent="0.2">
      <c r="A629" s="40"/>
      <c r="C629" s="3"/>
      <c r="D629" s="4"/>
      <c r="E629" s="4"/>
      <c r="F629" s="19"/>
      <c r="G629" s="63"/>
    </row>
    <row r="630" spans="1:7" s="2" customFormat="1" x14ac:dyDescent="0.2">
      <c r="A630" s="40"/>
      <c r="C630" s="3"/>
      <c r="D630" s="4"/>
      <c r="E630" s="4"/>
      <c r="F630" s="19"/>
      <c r="G630" s="63"/>
    </row>
    <row r="631" spans="1:7" s="2" customFormat="1" x14ac:dyDescent="0.2">
      <c r="A631" s="40"/>
      <c r="C631" s="3"/>
      <c r="D631" s="4"/>
      <c r="E631" s="4"/>
      <c r="F631" s="19"/>
      <c r="G631" s="63"/>
    </row>
    <row r="632" spans="1:7" s="2" customFormat="1" x14ac:dyDescent="0.2">
      <c r="A632" s="40"/>
      <c r="C632" s="3"/>
      <c r="D632" s="4"/>
      <c r="E632" s="4"/>
      <c r="F632" s="19"/>
      <c r="G632" s="63"/>
    </row>
    <row r="633" spans="1:7" s="2" customFormat="1" x14ac:dyDescent="0.2">
      <c r="A633" s="40"/>
      <c r="C633" s="3"/>
      <c r="D633" s="4"/>
      <c r="E633" s="4"/>
      <c r="F633" s="19"/>
      <c r="G633" s="63"/>
    </row>
    <row r="634" spans="1:7" s="2" customFormat="1" x14ac:dyDescent="0.2">
      <c r="A634" s="40"/>
      <c r="C634" s="3"/>
      <c r="D634" s="4"/>
      <c r="E634" s="4"/>
      <c r="F634" s="19"/>
      <c r="G634" s="63"/>
    </row>
    <row r="635" spans="1:7" s="2" customFormat="1" x14ac:dyDescent="0.2">
      <c r="A635" s="40"/>
      <c r="C635" s="3"/>
      <c r="D635" s="4"/>
      <c r="E635" s="4"/>
      <c r="F635" s="19"/>
      <c r="G635" s="63"/>
    </row>
    <row r="636" spans="1:7" s="2" customFormat="1" x14ac:dyDescent="0.2">
      <c r="A636" s="40"/>
      <c r="C636" s="3"/>
      <c r="D636" s="4"/>
      <c r="E636" s="4"/>
      <c r="F636" s="19"/>
      <c r="G636" s="63"/>
    </row>
    <row r="637" spans="1:7" s="2" customFormat="1" x14ac:dyDescent="0.2">
      <c r="A637" s="40"/>
      <c r="C637" s="3"/>
      <c r="D637" s="4"/>
      <c r="E637" s="4"/>
      <c r="F637" s="19"/>
      <c r="G637" s="63"/>
    </row>
    <row r="638" spans="1:7" s="2" customFormat="1" x14ac:dyDescent="0.2">
      <c r="A638" s="40"/>
      <c r="C638" s="3"/>
      <c r="D638" s="4"/>
      <c r="E638" s="4"/>
      <c r="F638" s="19"/>
      <c r="G638" s="63"/>
    </row>
    <row r="639" spans="1:7" s="2" customFormat="1" x14ac:dyDescent="0.2">
      <c r="A639" s="40"/>
      <c r="C639" s="3"/>
      <c r="D639" s="4"/>
      <c r="E639" s="4"/>
      <c r="F639" s="19"/>
      <c r="G639" s="63"/>
    </row>
    <row r="640" spans="1:7" s="2" customFormat="1" x14ac:dyDescent="0.2">
      <c r="A640" s="40"/>
      <c r="C640" s="3"/>
      <c r="D640" s="4"/>
      <c r="E640" s="4"/>
      <c r="F640" s="19"/>
      <c r="G640" s="63"/>
    </row>
    <row r="641" spans="1:7" s="2" customFormat="1" x14ac:dyDescent="0.2">
      <c r="A641" s="40"/>
      <c r="C641" s="3"/>
      <c r="D641" s="4"/>
      <c r="E641" s="4"/>
      <c r="F641" s="19"/>
      <c r="G641" s="63"/>
    </row>
    <row r="642" spans="1:7" s="2" customFormat="1" x14ac:dyDescent="0.2">
      <c r="A642" s="40"/>
      <c r="C642" s="3"/>
      <c r="D642" s="4"/>
      <c r="E642" s="4"/>
      <c r="F642" s="19"/>
      <c r="G642" s="63"/>
    </row>
    <row r="643" spans="1:7" s="2" customFormat="1" x14ac:dyDescent="0.2">
      <c r="A643" s="40"/>
      <c r="C643" s="3"/>
      <c r="D643" s="4"/>
      <c r="E643" s="4"/>
      <c r="F643" s="19"/>
      <c r="G643" s="63"/>
    </row>
    <row r="644" spans="1:7" s="2" customFormat="1" x14ac:dyDescent="0.2">
      <c r="A644" s="40"/>
      <c r="C644" s="3"/>
      <c r="D644" s="4"/>
      <c r="E644" s="4"/>
      <c r="F644" s="19"/>
      <c r="G644" s="63"/>
    </row>
    <row r="645" spans="1:7" s="2" customFormat="1" x14ac:dyDescent="0.2">
      <c r="A645" s="40"/>
      <c r="C645" s="3"/>
      <c r="D645" s="4"/>
      <c r="E645" s="4"/>
      <c r="F645" s="19"/>
      <c r="G645" s="63"/>
    </row>
    <row r="646" spans="1:7" s="2" customFormat="1" x14ac:dyDescent="0.2">
      <c r="A646" s="40"/>
      <c r="C646" s="3"/>
      <c r="D646" s="4"/>
      <c r="E646" s="4"/>
      <c r="F646" s="19"/>
      <c r="G646" s="63"/>
    </row>
    <row r="647" spans="1:7" s="2" customFormat="1" x14ac:dyDescent="0.2">
      <c r="A647" s="40"/>
      <c r="C647" s="3"/>
      <c r="D647" s="4"/>
      <c r="E647" s="4"/>
      <c r="F647" s="19"/>
      <c r="G647" s="63"/>
    </row>
    <row r="648" spans="1:7" s="2" customFormat="1" x14ac:dyDescent="0.2">
      <c r="A648" s="40"/>
      <c r="C648" s="3"/>
      <c r="D648" s="4"/>
      <c r="E648" s="4"/>
      <c r="F648" s="19"/>
      <c r="G648" s="63"/>
    </row>
    <row r="649" spans="1:7" s="2" customFormat="1" x14ac:dyDescent="0.2">
      <c r="A649" s="99"/>
      <c r="C649" s="3"/>
      <c r="D649" s="4"/>
      <c r="E649" s="4"/>
      <c r="F649" s="19"/>
      <c r="G649" s="63"/>
    </row>
    <row r="653" spans="1:7" s="2" customFormat="1" x14ac:dyDescent="0.15">
      <c r="A653" s="41"/>
      <c r="C653" s="3"/>
      <c r="D653" s="4"/>
      <c r="E653" s="4"/>
      <c r="F653" s="19"/>
      <c r="G653" s="63"/>
    </row>
    <row r="654" spans="1:7" s="2" customFormat="1" x14ac:dyDescent="0.15">
      <c r="A654" s="41"/>
      <c r="C654" s="3"/>
      <c r="D654" s="4"/>
      <c r="E654" s="4"/>
      <c r="F654" s="19"/>
      <c r="G654" s="63"/>
    </row>
    <row r="655" spans="1:7" s="2" customFormat="1" x14ac:dyDescent="0.15">
      <c r="A655" s="41"/>
      <c r="C655" s="3"/>
      <c r="D655" s="4"/>
      <c r="E655" s="4"/>
      <c r="F655" s="19"/>
      <c r="G655" s="63"/>
    </row>
    <row r="656" spans="1:7" s="2" customFormat="1" x14ac:dyDescent="0.15">
      <c r="A656" s="41"/>
      <c r="C656" s="3"/>
      <c r="D656" s="4"/>
      <c r="E656" s="4"/>
      <c r="F656" s="19"/>
      <c r="G656" s="63"/>
    </row>
    <row r="658" spans="1:7" s="2" customFormat="1" x14ac:dyDescent="0.15">
      <c r="A658" s="41"/>
      <c r="C658" s="3"/>
      <c r="D658" s="4"/>
      <c r="E658" s="4"/>
      <c r="F658" s="19"/>
      <c r="G658" s="63"/>
    </row>
    <row r="659" spans="1:7" s="2" customFormat="1" x14ac:dyDescent="0.15">
      <c r="A659" s="41"/>
      <c r="C659" s="3"/>
      <c r="D659" s="4"/>
      <c r="E659" s="4"/>
      <c r="F659" s="19"/>
      <c r="G659" s="63"/>
    </row>
    <row r="661" spans="1:7" s="2" customFormat="1" x14ac:dyDescent="0.15">
      <c r="A661" s="41"/>
      <c r="C661" s="3"/>
      <c r="D661" s="4"/>
      <c r="E661" s="4"/>
      <c r="F661" s="19"/>
      <c r="G661" s="63"/>
    </row>
    <row r="662" spans="1:7" s="2" customFormat="1" x14ac:dyDescent="0.15">
      <c r="A662" s="41"/>
      <c r="C662" s="3"/>
      <c r="D662" s="4"/>
      <c r="E662" s="4"/>
      <c r="F662" s="19"/>
      <c r="G662" s="63"/>
    </row>
    <row r="663" spans="1:7" s="2" customFormat="1" x14ac:dyDescent="0.15">
      <c r="A663" s="41"/>
      <c r="C663" s="3"/>
      <c r="D663" s="4"/>
      <c r="E663" s="4"/>
      <c r="F663" s="19"/>
      <c r="G663" s="63"/>
    </row>
    <row r="664" spans="1:7" s="2" customFormat="1" x14ac:dyDescent="0.15">
      <c r="A664" s="41"/>
      <c r="C664" s="3"/>
      <c r="D664" s="4"/>
      <c r="E664" s="4"/>
      <c r="F664" s="19"/>
      <c r="G664" s="63"/>
    </row>
    <row r="665" spans="1:7" s="2" customFormat="1" x14ac:dyDescent="0.15">
      <c r="A665" s="41"/>
      <c r="C665" s="3"/>
      <c r="D665" s="4"/>
      <c r="E665" s="4"/>
      <c r="F665" s="19"/>
      <c r="G665" s="63"/>
    </row>
    <row r="666" spans="1:7" s="2" customFormat="1" x14ac:dyDescent="0.15">
      <c r="A666" s="41"/>
      <c r="C666" s="3"/>
      <c r="D666" s="4"/>
      <c r="E666" s="4"/>
      <c r="F666" s="19"/>
      <c r="G666" s="63"/>
    </row>
    <row r="667" spans="1:7" s="2" customFormat="1" x14ac:dyDescent="0.15">
      <c r="A667" s="41"/>
      <c r="C667" s="3"/>
      <c r="D667" s="4"/>
      <c r="E667" s="4"/>
      <c r="F667" s="19"/>
      <c r="G667" s="63"/>
    </row>
    <row r="668" spans="1:7" s="2" customFormat="1" x14ac:dyDescent="0.15">
      <c r="A668" s="41"/>
      <c r="C668" s="3"/>
      <c r="D668" s="4"/>
      <c r="E668" s="4"/>
      <c r="F668" s="19"/>
      <c r="G668" s="63"/>
    </row>
    <row r="669" spans="1:7" s="2" customFormat="1" x14ac:dyDescent="0.2">
      <c r="A669" s="99"/>
      <c r="C669" s="3"/>
      <c r="D669" s="4"/>
      <c r="E669" s="4"/>
      <c r="F669" s="19"/>
      <c r="G669" s="63"/>
    </row>
    <row r="671" spans="1:7" s="2" customFormat="1" x14ac:dyDescent="0.15">
      <c r="A671" s="41"/>
      <c r="C671" s="3"/>
      <c r="D671" s="4"/>
      <c r="E671" s="4"/>
      <c r="F671" s="19"/>
      <c r="G671" s="63"/>
    </row>
    <row r="672" spans="1:7" s="2" customFormat="1" x14ac:dyDescent="0.15">
      <c r="A672" s="95"/>
      <c r="C672" s="3"/>
      <c r="D672" s="4"/>
      <c r="E672" s="4"/>
      <c r="F672" s="19"/>
      <c r="G672" s="63"/>
    </row>
    <row r="673" spans="1:7" s="2" customFormat="1" x14ac:dyDescent="0.15">
      <c r="A673" s="95"/>
      <c r="C673" s="3"/>
      <c r="D673" s="4"/>
      <c r="E673" s="4"/>
      <c r="F673" s="19"/>
      <c r="G673" s="63"/>
    </row>
    <row r="674" spans="1:7" s="2" customFormat="1" x14ac:dyDescent="0.15">
      <c r="A674" s="95"/>
      <c r="C674" s="3"/>
      <c r="D674" s="4"/>
      <c r="E674" s="4"/>
      <c r="F674" s="19"/>
      <c r="G674" s="63"/>
    </row>
    <row r="675" spans="1:7" s="2" customFormat="1" x14ac:dyDescent="0.15">
      <c r="A675" s="95"/>
      <c r="C675" s="3"/>
      <c r="D675" s="4"/>
      <c r="E675" s="4"/>
      <c r="F675" s="19"/>
      <c r="G675" s="63"/>
    </row>
    <row r="676" spans="1:7" s="2" customFormat="1" x14ac:dyDescent="0.15">
      <c r="A676" s="95"/>
      <c r="C676" s="3"/>
      <c r="D676" s="4"/>
      <c r="E676" s="4"/>
      <c r="F676" s="19"/>
      <c r="G676" s="63"/>
    </row>
    <row r="677" spans="1:7" s="2" customFormat="1" x14ac:dyDescent="0.15">
      <c r="A677" s="95"/>
      <c r="C677" s="3"/>
      <c r="D677" s="4"/>
      <c r="E677" s="4"/>
      <c r="F677" s="19"/>
      <c r="G677" s="63"/>
    </row>
    <row r="678" spans="1:7" s="2" customFormat="1" x14ac:dyDescent="0.15">
      <c r="A678" s="95"/>
      <c r="C678" s="3"/>
      <c r="D678" s="4"/>
      <c r="E678" s="4"/>
      <c r="F678" s="19"/>
      <c r="G678" s="63"/>
    </row>
    <row r="680" spans="1:7" s="2" customFormat="1" x14ac:dyDescent="0.2">
      <c r="A680" s="99"/>
      <c r="C680" s="3"/>
      <c r="D680" s="4"/>
      <c r="E680" s="4"/>
      <c r="F680" s="19"/>
      <c r="G680" s="63"/>
    </row>
    <row r="681" spans="1:7" s="2" customFormat="1" x14ac:dyDescent="0.2">
      <c r="A681" s="99"/>
      <c r="C681" s="3"/>
      <c r="D681" s="4"/>
      <c r="E681" s="4"/>
      <c r="F681" s="19"/>
      <c r="G681" s="63"/>
    </row>
  </sheetData>
  <sheetProtection password="DFBE" sheet="1" objects="1" scenarios="1"/>
  <protectedRanges>
    <protectedRange sqref="E48:E481" name="Rango1"/>
  </protectedRanges>
  <mergeCells count="55">
    <mergeCell ref="B9:E9"/>
    <mergeCell ref="B3:E3"/>
    <mergeCell ref="B4:E4"/>
    <mergeCell ref="B5:E5"/>
    <mergeCell ref="B7:E7"/>
    <mergeCell ref="B8:E8"/>
    <mergeCell ref="C36:E36"/>
    <mergeCell ref="F42:G42"/>
    <mergeCell ref="F43:G43"/>
    <mergeCell ref="B10:E10"/>
    <mergeCell ref="B12:E12"/>
    <mergeCell ref="F13:G13"/>
    <mergeCell ref="F14:G14"/>
    <mergeCell ref="F15:G15"/>
    <mergeCell ref="B497:E497"/>
    <mergeCell ref="B483:E483"/>
    <mergeCell ref="B492:E492"/>
    <mergeCell ref="B494:E494"/>
    <mergeCell ref="B496:E496"/>
    <mergeCell ref="B520:E520"/>
    <mergeCell ref="B498:E498"/>
    <mergeCell ref="B500:E500"/>
    <mergeCell ref="B502:E502"/>
    <mergeCell ref="B504:E504"/>
    <mergeCell ref="B506:E506"/>
    <mergeCell ref="B508:E508"/>
    <mergeCell ref="B510:E510"/>
    <mergeCell ref="B512:E512"/>
    <mergeCell ref="B514:E514"/>
    <mergeCell ref="B516:E516"/>
    <mergeCell ref="B518:E518"/>
    <mergeCell ref="B543:E543"/>
    <mergeCell ref="B522:E522"/>
    <mergeCell ref="B524:E524"/>
    <mergeCell ref="B526:E526"/>
    <mergeCell ref="B528:E528"/>
    <mergeCell ref="B530:E530"/>
    <mergeCell ref="B532:E532"/>
    <mergeCell ref="B534:E534"/>
    <mergeCell ref="B536:E536"/>
    <mergeCell ref="B538:E538"/>
    <mergeCell ref="B540:E540"/>
    <mergeCell ref="B542:E542"/>
    <mergeCell ref="B566:E566"/>
    <mergeCell ref="B548:E548"/>
    <mergeCell ref="A549:E549"/>
    <mergeCell ref="B550:E550"/>
    <mergeCell ref="B551:E551"/>
    <mergeCell ref="B552:E552"/>
    <mergeCell ref="B556:E556"/>
    <mergeCell ref="A559:E559"/>
    <mergeCell ref="B560:E560"/>
    <mergeCell ref="B561:E561"/>
    <mergeCell ref="B562:E562"/>
    <mergeCell ref="A563:E563"/>
  </mergeCells>
  <printOptions horizontalCentered="1"/>
  <pageMargins left="3.937007874015748E-2" right="3.937007874015748E-2" top="0.15748031496062992" bottom="0.35433070866141736" header="0.31496062992125984" footer="0.31496062992125984"/>
  <pageSetup paperSize="3" scale="82" fitToHeight="100" orientation="landscape" verticalDpi="599" r:id="rId1"/>
  <headerFooter>
    <oddFooter>&amp;C&amp;9
&amp;R&amp;8&amp;P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2017.11.03 </vt:lpstr>
      <vt:lpstr>'2017.11.03 '!Área_de_impresión</vt:lpstr>
      <vt:lpstr>'2017.11.03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CPU</dc:creator>
  <cp:lastModifiedBy>Julia Carolina Saldaña Urbina</cp:lastModifiedBy>
  <cp:lastPrinted>2017-12-06T18:53:00Z</cp:lastPrinted>
  <dcterms:created xsi:type="dcterms:W3CDTF">2017-11-01T23:04:46Z</dcterms:created>
  <dcterms:modified xsi:type="dcterms:W3CDTF">2017-12-11T23:05:40Z</dcterms:modified>
</cp:coreProperties>
</file>